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5.xml" ContentType="application/vnd.openxmlformats-officedocument.spreadsheetml.comments+xml"/>
  <Override PartName="/xl/styles.xml" ContentType="application/vnd.openxmlformats-officedocument.spreadsheetml.styles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1.xml" ContentType="application/vnd.openxmlformats-officedocument.spreadsheetml.comment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3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drawings/vmlDrawing5.vml" ContentType="application/vnd.openxmlformats-officedocument.vmlDrawing"/>
  <Override PartName="/xl/drawings/vmlDrawing6.vml" ContentType="application/vnd.openxmlformats-officedocument.vmlDrawing"/>
  <Override PartName="/xl/drawings/vmlDrawing7.vml" ContentType="application/vnd.openxmlformats-officedocument.vmlDrawing"/>
  <Override PartName="/xl/drawings/vmlDrawing11.vml" ContentType="application/vnd.openxmlformats-officedocument.vmlDrawing"/>
  <Override PartName="/xl/drawings/vmlDrawing8.vml" ContentType="application/vnd.openxmlformats-officedocument.vmlDrawing"/>
  <Override PartName="/xl/drawings/vmlDrawing10.vml" ContentType="application/vnd.openxmlformats-officedocument.vmlDrawing"/>
  <Override PartName="/xl/drawings/vmlDrawing9.vml" ContentType="application/vnd.openxmlformats-officedocument.vmlDrawing"/>
  <Override PartName="/xl/drawings/vmlDrawing12.vml" ContentType="application/vnd.openxmlformats-officedocument.vmlDrawing"/>
  <Override PartName="/xl/drawings/vmlDrawing13.vml" ContentType="application/vnd.openxmlformats-officedocument.vmlDrawing"/>
  <Override PartName="/xl/drawings/vmlDrawing14.vml" ContentType="application/vnd.openxmlformats-officedocument.vmlDrawing"/>
  <Override PartName="/xl/drawings/vmlDrawing15.vml" ContentType="application/vnd.openxmlformats-officedocument.vmlDrawing"/>
  <Override PartName="/xl/drawings/vmlDrawing16.vml" ContentType="application/vnd.openxmlformats-officedocument.vmlDrawing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2.xml" ContentType="application/vnd.openxmlformats-officedocument.spreadsheetml.comments+xml"/>
  <Override PartName="/xl/comments14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5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Pokyny pro vyplnění" sheetId="1" state="visible" r:id="rId3"/>
    <sheet name="Stavba" sheetId="2" state="visible" r:id="rId4"/>
    <sheet name="VzorPolozky" sheetId="3" state="hidden" r:id="rId5"/>
    <sheet name="VRN VRN Naklady" sheetId="4" state="visible" r:id="rId6"/>
    <sheet name="SO01 01 Pol" sheetId="5" state="visible" r:id="rId7"/>
    <sheet name="SO01 02 Pol" sheetId="6" state="visible" r:id="rId8"/>
    <sheet name="SO01 03 Pol" sheetId="7" state="visible" r:id="rId9"/>
    <sheet name="SO01 04 Pol" sheetId="8" state="visible" r:id="rId10"/>
    <sheet name="SO01 05 Pol" sheetId="9" state="visible" r:id="rId11"/>
    <sheet name="SO01 06 Pol" sheetId="10" state="visible" r:id="rId12"/>
    <sheet name="SO01 07 Pol" sheetId="11" state="visible" r:id="rId13"/>
    <sheet name="SO01 08 Pol" sheetId="12" state="visible" r:id="rId14"/>
    <sheet name="SO01 09 Pol" sheetId="13" state="visible" r:id="rId15"/>
    <sheet name="SO01 10 Pol" sheetId="14" state="visible" r:id="rId16"/>
    <sheet name="SO01 11 Pol" sheetId="15" state="visible" r:id="rId17"/>
    <sheet name="SO02 01 Pol" sheetId="16" state="visible" r:id="rId18"/>
    <sheet name="SO03 01 Pol" sheetId="17" state="visible" r:id="rId19"/>
    <sheet name="SO03 02 Pol" sheetId="18" state="visible" r:id="rId20"/>
  </sheets>
  <externalReferences>
    <externalReference r:id="rId21"/>
  </externalReferences>
  <definedNames>
    <definedName function="false" hidden="false" localSheetId="4" name="_xlnm.Print_Area" vbProcedure="false">'SO01 01 Pol'!$A$1:$Y$446</definedName>
    <definedName function="false" hidden="false" localSheetId="4" name="_xlnm.Print_Titles" vbProcedure="false">'SO01 01 Pol'!$1:$7</definedName>
    <definedName function="false" hidden="false" localSheetId="5" name="_xlnm.Print_Area" vbProcedure="false">'SO01 02 Pol'!$A$1:$Y$63</definedName>
    <definedName function="false" hidden="false" localSheetId="5" name="_xlnm.Print_Titles" vbProcedure="false">'SO01 02 Pol'!$1:$7</definedName>
    <definedName function="false" hidden="false" localSheetId="6" name="_xlnm.Print_Area" vbProcedure="false">'SO01 03 Pol'!$A$1:$Y$44</definedName>
    <definedName function="false" hidden="false" localSheetId="6" name="_xlnm.Print_Titles" vbProcedure="false">'SO01 03 Pol'!$1:$7</definedName>
    <definedName function="false" hidden="false" localSheetId="7" name="_xlnm.Print_Area" vbProcedure="false">'SO01 04 Pol'!$A$1:$Y$98</definedName>
    <definedName function="false" hidden="false" localSheetId="7" name="_xlnm.Print_Titles" vbProcedure="false">'SO01 04 Pol'!$1:$7</definedName>
    <definedName function="false" hidden="false" localSheetId="8" name="_xlnm.Print_Area" vbProcedure="false">'SO01 05 Pol'!$A$1:$Y$136</definedName>
    <definedName function="false" hidden="false" localSheetId="8" name="_xlnm.Print_Titles" vbProcedure="false">'SO01 05 Pol'!$1:$7</definedName>
    <definedName function="false" hidden="false" localSheetId="9" name="_xlnm.Print_Area" vbProcedure="false">'SO01 06 Pol'!$A$1:$Y$44</definedName>
    <definedName function="false" hidden="false" localSheetId="9" name="_xlnm.Print_Titles" vbProcedure="false">'SO01 06 Pol'!$1:$7</definedName>
    <definedName function="false" hidden="false" localSheetId="10" name="_xlnm.Print_Area" vbProcedure="false">'SO01 07 Pol'!$A$1:$Y$47</definedName>
    <definedName function="false" hidden="false" localSheetId="10" name="_xlnm.Print_Titles" vbProcedure="false">'SO01 07 Pol'!$1:$7</definedName>
    <definedName function="false" hidden="false" localSheetId="11" name="_xlnm.Print_Area" vbProcedure="false">'SO01 08 Pol'!$A$1:$Y$119</definedName>
    <definedName function="false" hidden="false" localSheetId="11" name="_xlnm.Print_Titles" vbProcedure="false">'SO01 08 Pol'!$1:$7</definedName>
    <definedName function="false" hidden="false" localSheetId="12" name="_xlnm.Print_Area" vbProcedure="false">'SO01 09 Pol'!$A$1:$Y$72</definedName>
    <definedName function="false" hidden="false" localSheetId="12" name="_xlnm.Print_Titles" vbProcedure="false">'SO01 09 Pol'!$1:$7</definedName>
    <definedName function="false" hidden="false" localSheetId="13" name="_xlnm.Print_Area" vbProcedure="false">'SO01 10 Pol'!$A$1:$Y$26</definedName>
    <definedName function="false" hidden="false" localSheetId="13" name="_xlnm.Print_Titles" vbProcedure="false">'SO01 10 Pol'!$1:$7</definedName>
    <definedName function="false" hidden="false" localSheetId="14" name="_xlnm.Print_Area" vbProcedure="false">'SO01 11 Pol'!$A$1:$Y$100</definedName>
    <definedName function="false" hidden="false" localSheetId="14" name="_xlnm.Print_Titles" vbProcedure="false">'SO01 11 Pol'!$1:$7</definedName>
    <definedName function="false" hidden="false" localSheetId="15" name="_xlnm.Print_Area" vbProcedure="false">'SO02 01 Pol'!$A$1:$Y$149</definedName>
    <definedName function="false" hidden="false" localSheetId="15" name="_xlnm.Print_Titles" vbProcedure="false">'SO02 01 Pol'!$1:$7</definedName>
    <definedName function="false" hidden="false" localSheetId="16" name="_xlnm.Print_Area" vbProcedure="false">'SO03 01 Pol'!$A$1:$Y$91</definedName>
    <definedName function="false" hidden="false" localSheetId="16" name="_xlnm.Print_Titles" vbProcedure="false">'SO03 01 Pol'!$1:$7</definedName>
    <definedName function="false" hidden="false" localSheetId="17" name="_xlnm.Print_Area" vbProcedure="false">'SO03 02 Pol'!$A$1:$Y$21</definedName>
    <definedName function="false" hidden="false" localSheetId="17" name="_xlnm.Print_Titles" vbProcedure="false">'SO03 02 Pol'!$1:$7</definedName>
    <definedName function="false" hidden="false" localSheetId="1" name="_xlnm.Print_Area" vbProcedure="false">Stavba!$A$1:$J$174</definedName>
    <definedName function="false" hidden="false" localSheetId="3" name="_xlnm.Print_Area" vbProcedure="false">'VRN VRN Naklady'!$A$1:$Y$33</definedName>
    <definedName function="false" hidden="false" localSheetId="3" name="_xlnm.Print_Titles" vbProcedure="false">'VRN VRN Naklady'!$1:$7</definedName>
    <definedName function="false" hidden="false" name="CenaCelkem" vbProcedure="false">Stavba!$G$29</definedName>
    <definedName function="false" hidden="false" name="CenaCelkemBezDPH" vbProcedure="false">Stavba!$G$28</definedName>
    <definedName function="false" hidden="false" name="cisloobjektu" vbProcedure="false">Stavba!$D$3</definedName>
    <definedName function="false" hidden="false" name="CisloRozpoctu" vbProcedure="false">'[1]Krycí list'!$C$2</definedName>
    <definedName function="false" hidden="false" name="cislostavby" vbProcedure="false">'[1]Krycí list'!$A$7</definedName>
    <definedName function="false" hidden="false" name="CisloStavebnihoRozpoctu" vbProcedure="false">Stavba!$D$4</definedName>
    <definedName function="false" hidden="false" name="dadresa" vbProcedure="false">Stavba!$D$12:$G$12</definedName>
    <definedName function="false" hidden="false" name="dmisto" vbProcedure="false">Stavba!$E$13:$G$13</definedName>
    <definedName function="false" hidden="false" name="DPHSni" vbProcedure="false">Stavba!$G$24</definedName>
    <definedName function="false" hidden="false" name="DPHZakl" vbProcedure="false">Stavba!$G$26</definedName>
    <definedName function="false" hidden="false" name="Mena" vbProcedure="false">Stavba!$J$29</definedName>
    <definedName function="false" hidden="false" name="MistoStavby" vbProcedure="false">Stavba!$D$4</definedName>
    <definedName function="false" hidden="false" name="nazevobjektu" vbProcedure="false">Stavba!$E$3</definedName>
    <definedName function="false" hidden="false" name="NazevRozpoctu" vbProcedure="false">'[1]Krycí list'!$D$2</definedName>
    <definedName function="false" hidden="false" name="nazevstavby" vbProcedure="false">'[1]Krycí list'!$C$7</definedName>
    <definedName function="false" hidden="false" name="NazevStavebnihoRozpoctu" vbProcedure="false">Stavba!$E$4</definedName>
    <definedName function="false" hidden="false" name="oadresa" vbProcedure="false">Stavba!$D$6</definedName>
    <definedName function="false" hidden="false" name="padresa" vbProcedure="false">Stavba!$D$9</definedName>
    <definedName function="false" hidden="false" name="pdic" vbProcedure="false">Stavba!$I$9</definedName>
    <definedName function="false" hidden="false" name="pico" vbProcedure="false">Stavba!$I$8</definedName>
    <definedName function="false" hidden="false" name="pmisto" vbProcedure="false">Stavba!$E$10</definedName>
    <definedName function="false" hidden="false" name="PocetMJ" vbProcedure="false">#ref!</definedName>
    <definedName function="false" hidden="false" name="PoptavkaID" vbProcedure="false">Stavba!$A$1</definedName>
    <definedName function="false" hidden="false" name="pPSC" vbProcedure="false">Stavba!$D$10</definedName>
    <definedName function="false" hidden="false" name="Projektant" vbProcedure="false">Stavba!$D$8</definedName>
    <definedName function="false" hidden="false" name="SazbaDPH1" vbProcedure="false">'[1]Krycí list'!$C$30</definedName>
    <definedName function="false" hidden="false" name="SazbaDPH2" vbProcedure="false">'[1]Krycí list'!$C$32</definedName>
    <definedName function="false" hidden="false" name="SloupecCC" vbProcedure="false">#ref!</definedName>
    <definedName function="false" hidden="false" name="SloupecCisloPol" vbProcedure="false">#ref!</definedName>
    <definedName function="false" hidden="false" name="SloupecJC" vbProcedure="false">#ref!</definedName>
    <definedName function="false" hidden="false" name="SloupecMJ" vbProcedure="false">#ref!</definedName>
    <definedName function="false" hidden="false" name="SloupecMnozstvi" vbProcedure="false">#ref!</definedName>
    <definedName function="false" hidden="false" name="SloupecNazPol" vbProcedure="false">#ref!</definedName>
    <definedName function="false" hidden="false" name="SloupecPC" vbProcedure="false">#ref!</definedName>
    <definedName function="false" hidden="false" name="Vypracoval" vbProcedure="false">Stavba!$D$14</definedName>
    <definedName function="false" hidden="false" name="ZakladDPHSni" vbProcedure="false">Stavba!$G$23</definedName>
    <definedName function="false" hidden="false" name="ZakladDPHZakl" vbProcedure="false">Stavba!$G$25</definedName>
    <definedName function="false" hidden="false" name="ZaObjednatele" vbProcedure="false">Stavba!$G$34</definedName>
    <definedName function="false" hidden="false" name="Zaokrouhleni" vbProcedure="false">Stavba!$G$27</definedName>
    <definedName function="false" hidden="false" name="ZaZhotovitele" vbProcedure="false">Stavba!$D$34</definedName>
    <definedName function="false" hidden="false" name="Zhotovitel" vbProcedure="false">Stavba!$D$11:$G$11</definedName>
    <definedName function="false" hidden="true" localSheetId="1" name="CelkemDPHVypocet" vbProcedure="false">#N/A</definedName>
    <definedName function="false" hidden="true" localSheetId="1" name="CenaCelkemVypocet" vbProcedure="false">#N/A</definedName>
    <definedName function="false" hidden="false" localSheetId="1" name="CisloStavby" vbProcedure="false">Stavba!$D$2</definedName>
    <definedName function="false" hidden="false" localSheetId="1" name="DIČ" vbProcedure="false">Stavba!$I$12</definedName>
    <definedName function="false" hidden="false" localSheetId="1" name="dpsc" vbProcedure="false">Stavba!$D$13</definedName>
    <definedName function="false" hidden="false" localSheetId="1" name="IČO" vbProcedure="false">Stavba!$I$11</definedName>
    <definedName function="false" hidden="false" localSheetId="1" name="NazevStavby" vbProcedure="false">Stavba!$E$2</definedName>
    <definedName function="false" hidden="false" localSheetId="1" name="Objednatel" vbProcedure="false">Stavba!$D$5</definedName>
    <definedName function="false" hidden="false" localSheetId="1" name="Objekt" vbProcedure="false">Stavba!$B$38</definedName>
    <definedName function="false" hidden="false" localSheetId="1" name="odic" vbProcedure="false">Stavba!$I$6</definedName>
    <definedName function="false" hidden="false" localSheetId="1" name="oico" vbProcedure="false">Stavba!$I$5</definedName>
    <definedName function="false" hidden="false" localSheetId="1" name="omisto" vbProcedure="false">Stavba!$E$7</definedName>
    <definedName function="false" hidden="false" localSheetId="1" name="onazev" vbProcedure="false">Stavba!$D$6</definedName>
    <definedName function="false" hidden="false" localSheetId="1" name="opsc" vbProcedure="false">Stavba!$D$7</definedName>
    <definedName function="false" hidden="false" localSheetId="1" name="SazbaDPH1" vbProcedure="false">Stavba!$E$23</definedName>
    <definedName function="false" hidden="false" localSheetId="1" name="SazbaDPH2" vbProcedure="false">Stavba!$E$25</definedName>
    <definedName function="false" hidden="true" localSheetId="1" name="ZakladDPHSniVypocet" vbProcedure="false">#N/A</definedName>
    <definedName function="false" hidden="true" localSheetId="1" name="ZakladDPHZaklVypocet" vbProcedure="false">#N/A</definedName>
    <definedName function="false" hidden="true" localSheetId="1" name="Z_B7E7C763_C459_487D_8ABA_5CFDDFBD5A84_.wvu.Cols" vbProcedure="false">Stavba!$A:$A</definedName>
    <definedName function="false" hidden="true" localSheetId="1" name="Z_B7E7C763_C459_487D_8ABA_5CFDDFBD5A84_.wvu.PrintArea" vbProcedure="false">Stavba!$B$1:$J$36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2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Pavel Veternik</author>
    <author>Radim Štěpánek</author>
  </authors>
  <commentList>
    <comment ref="D11" authorId="1">
      <text>
        <r>
          <rPr>
            <sz val="10"/>
            <rFont val="Arial"/>
            <family val="2"/>
            <charset val="238"/>
          </rPr>
          <t xml:space="preserve">Název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6</xdr:col>
                <xdr:colOff>82</xdr:colOff>
                <xdr:row>13</xdr:row>
                <xdr:rowOff>14</xdr:rowOff>
              </xdr:from>
              <xdr:to>
                <xdr:col>8</xdr:col>
                <xdr:colOff>16</xdr:colOff>
                <xdr:row>14</xdr:row>
                <xdr:rowOff>6</xdr:rowOff>
              </xdr:to>
            </anchor>
          </commentPr>
        </mc:Choice>
        <mc:Fallback/>
      </mc:AlternateContent>
    </comment>
    <comment ref="D12" authorId="1">
      <text>
        <r>
          <rPr>
            <sz val="10"/>
            <rFont val="Arial"/>
            <family val="2"/>
            <charset val="238"/>
          </rPr>
          <t xml:space="preserve">Ulice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6</xdr:col>
                <xdr:colOff>82</xdr:colOff>
                <xdr:row>14</xdr:row>
                <xdr:rowOff>14</xdr:rowOff>
              </xdr:from>
              <xdr:to>
                <xdr:col>7</xdr:col>
                <xdr:colOff>67</xdr:colOff>
                <xdr:row>15</xdr:row>
                <xdr:rowOff>-9</xdr:rowOff>
              </xdr:to>
            </anchor>
          </commentPr>
        </mc:Choice>
        <mc:Fallback/>
      </mc:AlternateContent>
    </comment>
    <comment ref="D13" authorId="1">
      <text>
        <r>
          <rPr>
            <sz val="10"/>
            <rFont val="Arial"/>
            <family val="2"/>
            <charset val="238"/>
          </rPr>
          <t xml:space="preserve">PSČ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3</xdr:col>
                <xdr:colOff>79</xdr:colOff>
                <xdr:row>15</xdr:row>
                <xdr:rowOff>4</xdr:rowOff>
              </xdr:from>
              <xdr:to>
                <xdr:col>4</xdr:col>
                <xdr:colOff>62</xdr:colOff>
                <xdr:row>16</xdr:row>
                <xdr:rowOff>-2</xdr:rowOff>
              </xdr:to>
            </anchor>
          </commentPr>
        </mc:Choice>
        <mc:Fallback/>
      </mc:AlternateContent>
    </comment>
    <comment ref="E13" authorId="0">
      <text>
        <r>
          <rPr>
            <sz val="10"/>
            <rFont val="Arial"/>
            <family val="2"/>
            <charset val="238"/>
          </rPr>
          <t xml:space="preserve">Místo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7</xdr:col>
                <xdr:colOff>1</xdr:colOff>
                <xdr:row>15</xdr:row>
                <xdr:rowOff>4</xdr:rowOff>
              </xdr:from>
              <xdr:to>
                <xdr:col>8</xdr:col>
                <xdr:colOff>-31</xdr:colOff>
                <xdr:row>16</xdr:row>
                <xdr:rowOff>-2</xdr:rowOff>
              </xdr:to>
            </anchor>
          </commentPr>
        </mc:Choice>
        <mc:Fallback/>
      </mc:AlternateContent>
    </comment>
    <comment ref="I11" authorId="1">
      <text>
        <r>
          <rPr>
            <sz val="10"/>
            <rFont val="Arial"/>
            <family val="2"/>
            <charset val="238"/>
          </rPr>
          <t xml:space="preserve">IČO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8</xdr:col>
                <xdr:colOff>58</xdr:colOff>
                <xdr:row>13</xdr:row>
                <xdr:rowOff>14</xdr:rowOff>
              </xdr:from>
              <xdr:to>
                <xdr:col>10</xdr:col>
                <xdr:colOff>2</xdr:colOff>
                <xdr:row>14</xdr:row>
                <xdr:rowOff>2</xdr:rowOff>
              </xdr:to>
            </anchor>
          </commentPr>
        </mc:Choice>
        <mc:Fallback/>
      </mc:AlternateContent>
    </comment>
    <comment ref="I12" authorId="1">
      <text>
        <r>
          <rPr>
            <sz val="10"/>
            <rFont val="Arial"/>
            <family val="2"/>
            <charset val="238"/>
          </rPr>
          <t xml:space="preserve">DIČ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8</xdr:col>
                <xdr:colOff>58</xdr:colOff>
                <xdr:row>14</xdr:row>
                <xdr:rowOff>14</xdr:rowOff>
              </xdr:from>
              <xdr:to>
                <xdr:col>10</xdr:col>
                <xdr:colOff>28</xdr:colOff>
                <xdr:row>15</xdr:row>
                <xdr:rowOff>-7</xdr:rowOff>
              </xdr:to>
            </anchor>
          </commentPr>
        </mc:Choice>
        <mc:Fallback/>
      </mc:AlternateContent>
    </comment>
  </commentList>
</comments>
</file>

<file path=xl/comments4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Admin</author>
  </authors>
  <commentList>
    <comment ref="S6" authorId="0">
      <text>
        <r>
          <rPr>
            <sz val="10"/>
            <rFont val="Arial"/>
            <family val="2"/>
            <charset val="238"/>
          </rPr>
          <t xml:space="preserve">Jedná se o informaci, zda se jedná o položku, která je do rozpočtu zadána z cenové soustavy RTS, nebo vlastní.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25</xdr:col>
                <xdr:colOff>31</xdr:colOff>
                <xdr:row>4</xdr:row>
                <xdr:rowOff>7</xdr:rowOff>
              </xdr:from>
              <xdr:to>
                <xdr:col>42</xdr:col>
                <xdr:colOff>31</xdr:colOff>
                <xdr:row>5</xdr:row>
                <xdr:rowOff>23</xdr:rowOff>
              </xdr:to>
            </anchor>
          </commentPr>
        </mc:Choice>
        <mc:Fallback/>
      </mc:AlternateContent>
    </comment>
    <comment ref="T6" authorId="0">
      <text>
        <r>
          <rPr>
            <sz val="10"/>
            <rFont val="Arial"/>
            <family val="2"/>
            <charset val="238"/>
          </rPr>
          <t xml:space="preserve">Jedná se o název CÚ, která je zadána u položky rozpočtu</t>
        </r>
      </text>
      <mc:AlternateContent>
        <mc:Choice Requires="v2">
          <commentPr autoFill="true" autoScale="false" colHidden="true" locked="false" rowHidden="false" textHAlign="justify" textVAlign="top">
            <anchor moveWithCells="false" sizeWithCells="false">
              <xdr:from>
                <xdr:col>26</xdr:col>
                <xdr:colOff>31</xdr:colOff>
                <xdr:row>4</xdr:row>
                <xdr:rowOff>7</xdr:rowOff>
              </xdr:from>
              <xdr:to>
                <xdr:col>41</xdr:col>
                <xdr:colOff>15</xdr:colOff>
                <xdr:row>5</xdr:row>
                <xdr:rowOff>23</xdr:rowOff>
              </xdr:to>
            </anchor>
          </commentPr>
        </mc:Choice>
        <mc:Fallback/>
      </mc:AlternateContent>
    </comment>
  </commentList>
</comments>
</file>

<file path=xl/comments5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Admin</author>
  </authors>
  <commentList>
    <comment ref="S6" authorId="0">
      <text>
        <r>
          <rPr>
            <sz val="10"/>
            <rFont val="Arial"/>
            <family val="2"/>
            <charset val="238"/>
          </rPr>
          <t xml:space="preserve">Jedná se o informaci, zda se jedná o položku, která je do rozpočtu zadána z cenové soustavy RTS, nebo vlastní.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25</xdr:col>
                <xdr:colOff>31</xdr:colOff>
                <xdr:row>4</xdr:row>
                <xdr:rowOff>7</xdr:rowOff>
              </xdr:from>
              <xdr:to>
                <xdr:col>42</xdr:col>
                <xdr:colOff>31</xdr:colOff>
                <xdr:row>5</xdr:row>
                <xdr:rowOff>23</xdr:rowOff>
              </xdr:to>
            </anchor>
          </commentPr>
        </mc:Choice>
        <mc:Fallback/>
      </mc:AlternateContent>
    </comment>
    <comment ref="T6" authorId="0">
      <text>
        <r>
          <rPr>
            <sz val="10"/>
            <rFont val="Arial"/>
            <family val="2"/>
            <charset val="238"/>
          </rPr>
          <t xml:space="preserve">Jedná se o název CÚ, která je zadána u položky rozpočtu</t>
        </r>
      </text>
      <mc:AlternateContent>
        <mc:Choice Requires="v2">
          <commentPr autoFill="true" autoScale="false" colHidden="true" locked="false" rowHidden="false" textHAlign="justify" textVAlign="top">
            <anchor moveWithCells="false" sizeWithCells="false">
              <xdr:from>
                <xdr:col>26</xdr:col>
                <xdr:colOff>31</xdr:colOff>
                <xdr:row>4</xdr:row>
                <xdr:rowOff>7</xdr:rowOff>
              </xdr:from>
              <xdr:to>
                <xdr:col>41</xdr:col>
                <xdr:colOff>15</xdr:colOff>
                <xdr:row>5</xdr:row>
                <xdr:rowOff>23</xdr:rowOff>
              </xdr:to>
            </anchor>
          </commentPr>
        </mc:Choice>
        <mc:Fallback/>
      </mc:AlternateContent>
    </comment>
  </commentList>
</comments>
</file>

<file path=xl/comments6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Admin</author>
  </authors>
  <commentList>
    <comment ref="S6" authorId="0">
      <text>
        <r>
          <rPr>
            <sz val="10"/>
            <rFont val="Arial"/>
            <family val="2"/>
            <charset val="238"/>
          </rPr>
          <t xml:space="preserve">Jedná se o informaci, zda se jedná o položku, která je do rozpočtu zadána z cenové soustavy RTS, nebo vlastní.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25</xdr:col>
                <xdr:colOff>31</xdr:colOff>
                <xdr:row>4</xdr:row>
                <xdr:rowOff>7</xdr:rowOff>
              </xdr:from>
              <xdr:to>
                <xdr:col>42</xdr:col>
                <xdr:colOff>31</xdr:colOff>
                <xdr:row>5</xdr:row>
                <xdr:rowOff>23</xdr:rowOff>
              </xdr:to>
            </anchor>
          </commentPr>
        </mc:Choice>
        <mc:Fallback/>
      </mc:AlternateContent>
    </comment>
    <comment ref="T6" authorId="0">
      <text>
        <r>
          <rPr>
            <sz val="10"/>
            <rFont val="Arial"/>
            <family val="2"/>
            <charset val="238"/>
          </rPr>
          <t xml:space="preserve">Jedná se o název CÚ, která je zadána u položky rozpočtu</t>
        </r>
      </text>
      <mc:AlternateContent>
        <mc:Choice Requires="v2">
          <commentPr autoFill="true" autoScale="false" colHidden="true" locked="false" rowHidden="false" textHAlign="justify" textVAlign="top">
            <anchor moveWithCells="false" sizeWithCells="false">
              <xdr:from>
                <xdr:col>26</xdr:col>
                <xdr:colOff>31</xdr:colOff>
                <xdr:row>4</xdr:row>
                <xdr:rowOff>7</xdr:rowOff>
              </xdr:from>
              <xdr:to>
                <xdr:col>41</xdr:col>
                <xdr:colOff>15</xdr:colOff>
                <xdr:row>5</xdr:row>
                <xdr:rowOff>23</xdr:rowOff>
              </xdr:to>
            </anchor>
          </commentPr>
        </mc:Choice>
        <mc:Fallback/>
      </mc:AlternateContent>
    </comment>
  </commentList>
</comments>
</file>

<file path=xl/comments7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Admin</author>
  </authors>
  <commentList>
    <comment ref="S6" authorId="0">
      <text>
        <r>
          <rPr>
            <sz val="10"/>
            <rFont val="Arial"/>
            <family val="2"/>
            <charset val="238"/>
          </rPr>
          <t xml:space="preserve">Jedná se o informaci, zda se jedná o položku, která je do rozpočtu zadána z cenové soustavy RTS, nebo vlastní.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25</xdr:col>
                <xdr:colOff>31</xdr:colOff>
                <xdr:row>4</xdr:row>
                <xdr:rowOff>7</xdr:rowOff>
              </xdr:from>
              <xdr:to>
                <xdr:col>42</xdr:col>
                <xdr:colOff>31</xdr:colOff>
                <xdr:row>5</xdr:row>
                <xdr:rowOff>23</xdr:rowOff>
              </xdr:to>
            </anchor>
          </commentPr>
        </mc:Choice>
        <mc:Fallback/>
      </mc:AlternateContent>
    </comment>
    <comment ref="T6" authorId="0">
      <text>
        <r>
          <rPr>
            <sz val="10"/>
            <rFont val="Arial"/>
            <family val="2"/>
            <charset val="238"/>
          </rPr>
          <t xml:space="preserve">Jedná se o název CÚ, která je zadána u položky rozpočtu</t>
        </r>
      </text>
      <mc:AlternateContent>
        <mc:Choice Requires="v2">
          <commentPr autoFill="true" autoScale="false" colHidden="true" locked="false" rowHidden="false" textHAlign="justify" textVAlign="top">
            <anchor moveWithCells="false" sizeWithCells="false">
              <xdr:from>
                <xdr:col>26</xdr:col>
                <xdr:colOff>31</xdr:colOff>
                <xdr:row>4</xdr:row>
                <xdr:rowOff>7</xdr:rowOff>
              </xdr:from>
              <xdr:to>
                <xdr:col>41</xdr:col>
                <xdr:colOff>15</xdr:colOff>
                <xdr:row>5</xdr:row>
                <xdr:rowOff>23</xdr:rowOff>
              </xdr:to>
            </anchor>
          </commentPr>
        </mc:Choice>
        <mc:Fallback/>
      </mc:AlternateContent>
    </comment>
  </commentList>
</comments>
</file>

<file path=xl/comments8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Admin</author>
  </authors>
  <commentList>
    <comment ref="S6" authorId="0">
      <text>
        <r>
          <rPr>
            <sz val="10"/>
            <rFont val="Arial"/>
            <family val="2"/>
            <charset val="238"/>
          </rPr>
          <t xml:space="preserve">Jedná se o informaci, zda se jedná o položku, která je do rozpočtu zadána z cenové soustavy RTS, nebo vlastní.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25</xdr:col>
                <xdr:colOff>31</xdr:colOff>
                <xdr:row>4</xdr:row>
                <xdr:rowOff>7</xdr:rowOff>
              </xdr:from>
              <xdr:to>
                <xdr:col>42</xdr:col>
                <xdr:colOff>31</xdr:colOff>
                <xdr:row>5</xdr:row>
                <xdr:rowOff>23</xdr:rowOff>
              </xdr:to>
            </anchor>
          </commentPr>
        </mc:Choice>
        <mc:Fallback/>
      </mc:AlternateContent>
    </comment>
    <comment ref="T6" authorId="0">
      <text>
        <r>
          <rPr>
            <sz val="10"/>
            <rFont val="Arial"/>
            <family val="2"/>
            <charset val="238"/>
          </rPr>
          <t xml:space="preserve">Jedná se o název CÚ, která je zadána u položky rozpočtu</t>
        </r>
      </text>
      <mc:AlternateContent>
        <mc:Choice Requires="v2">
          <commentPr autoFill="true" autoScale="false" colHidden="true" locked="false" rowHidden="false" textHAlign="justify" textVAlign="top">
            <anchor moveWithCells="false" sizeWithCells="false">
              <xdr:from>
                <xdr:col>26</xdr:col>
                <xdr:colOff>31</xdr:colOff>
                <xdr:row>4</xdr:row>
                <xdr:rowOff>7</xdr:rowOff>
              </xdr:from>
              <xdr:to>
                <xdr:col>41</xdr:col>
                <xdr:colOff>15</xdr:colOff>
                <xdr:row>5</xdr:row>
                <xdr:rowOff>23</xdr:rowOff>
              </xdr:to>
            </anchor>
          </commentPr>
        </mc:Choice>
        <mc:Fallback/>
      </mc:AlternateContent>
    </comment>
  </commentList>
</comments>
</file>

<file path=xl/comments9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Admin</author>
  </authors>
  <commentList>
    <comment ref="S6" authorId="0">
      <text>
        <r>
          <rPr>
            <sz val="10"/>
            <rFont val="Arial"/>
            <family val="2"/>
            <charset val="238"/>
          </rPr>
          <t xml:space="preserve">Jedná se o informaci, zda se jedná o položku, která je do rozpočtu zadána z cenové soustavy RTS, nebo vlastní.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25</xdr:col>
                <xdr:colOff>31</xdr:colOff>
                <xdr:row>4</xdr:row>
                <xdr:rowOff>7</xdr:rowOff>
              </xdr:from>
              <xdr:to>
                <xdr:col>42</xdr:col>
                <xdr:colOff>31</xdr:colOff>
                <xdr:row>5</xdr:row>
                <xdr:rowOff>23</xdr:rowOff>
              </xdr:to>
            </anchor>
          </commentPr>
        </mc:Choice>
        <mc:Fallback/>
      </mc:AlternateContent>
    </comment>
    <comment ref="T6" authorId="0">
      <text>
        <r>
          <rPr>
            <sz val="10"/>
            <rFont val="Arial"/>
            <family val="2"/>
            <charset val="238"/>
          </rPr>
          <t xml:space="preserve">Jedná se o název CÚ, která je zadána u položky rozpočtu</t>
        </r>
      </text>
      <mc:AlternateContent>
        <mc:Choice Requires="v2">
          <commentPr autoFill="true" autoScale="false" colHidden="true" locked="false" rowHidden="false" textHAlign="justify" textVAlign="top">
            <anchor moveWithCells="false" sizeWithCells="false">
              <xdr:from>
                <xdr:col>26</xdr:col>
                <xdr:colOff>31</xdr:colOff>
                <xdr:row>4</xdr:row>
                <xdr:rowOff>7</xdr:rowOff>
              </xdr:from>
              <xdr:to>
                <xdr:col>41</xdr:col>
                <xdr:colOff>15</xdr:colOff>
                <xdr:row>5</xdr:row>
                <xdr:rowOff>23</xdr:rowOff>
              </xdr:to>
            </anchor>
          </commentPr>
        </mc:Choice>
        <mc:Fallback/>
      </mc:AlternateContent>
    </comment>
  </commentList>
</comments>
</file>

<file path=xl/comments10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Admin</author>
  </authors>
  <commentList>
    <comment ref="S6" authorId="0">
      <text>
        <r>
          <rPr>
            <sz val="10"/>
            <rFont val="Arial"/>
            <family val="2"/>
            <charset val="238"/>
          </rPr>
          <t xml:space="preserve">Jedná se o informaci, zda se jedná o položku, která je do rozpočtu zadána z cenové soustavy RTS, nebo vlastní.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25</xdr:col>
                <xdr:colOff>31</xdr:colOff>
                <xdr:row>4</xdr:row>
                <xdr:rowOff>7</xdr:rowOff>
              </xdr:from>
              <xdr:to>
                <xdr:col>42</xdr:col>
                <xdr:colOff>31</xdr:colOff>
                <xdr:row>5</xdr:row>
                <xdr:rowOff>23</xdr:rowOff>
              </xdr:to>
            </anchor>
          </commentPr>
        </mc:Choice>
        <mc:Fallback/>
      </mc:AlternateContent>
    </comment>
    <comment ref="T6" authorId="0">
      <text>
        <r>
          <rPr>
            <sz val="10"/>
            <rFont val="Arial"/>
            <family val="2"/>
            <charset val="238"/>
          </rPr>
          <t xml:space="preserve">Jedná se o název CÚ, která je zadána u položky rozpočtu</t>
        </r>
      </text>
      <mc:AlternateContent>
        <mc:Choice Requires="v2">
          <commentPr autoFill="true" autoScale="false" colHidden="true" locked="false" rowHidden="false" textHAlign="justify" textVAlign="top">
            <anchor moveWithCells="false" sizeWithCells="false">
              <xdr:from>
                <xdr:col>26</xdr:col>
                <xdr:colOff>31</xdr:colOff>
                <xdr:row>4</xdr:row>
                <xdr:rowOff>7</xdr:rowOff>
              </xdr:from>
              <xdr:to>
                <xdr:col>41</xdr:col>
                <xdr:colOff>15</xdr:colOff>
                <xdr:row>5</xdr:row>
                <xdr:rowOff>23</xdr:rowOff>
              </xdr:to>
            </anchor>
          </commentPr>
        </mc:Choice>
        <mc:Fallback/>
      </mc:AlternateContent>
    </comment>
  </commentList>
</comments>
</file>

<file path=xl/comments11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Admin</author>
  </authors>
  <commentList>
    <comment ref="S6" authorId="0">
      <text>
        <r>
          <rPr>
            <sz val="10"/>
            <rFont val="Arial"/>
            <family val="2"/>
            <charset val="238"/>
          </rPr>
          <t xml:space="preserve">Jedná se o informaci, zda se jedná o položku, která je do rozpočtu zadána z cenové soustavy RTS, nebo vlastní.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25</xdr:col>
                <xdr:colOff>31</xdr:colOff>
                <xdr:row>4</xdr:row>
                <xdr:rowOff>7</xdr:rowOff>
              </xdr:from>
              <xdr:to>
                <xdr:col>42</xdr:col>
                <xdr:colOff>31</xdr:colOff>
                <xdr:row>5</xdr:row>
                <xdr:rowOff>23</xdr:rowOff>
              </xdr:to>
            </anchor>
          </commentPr>
        </mc:Choice>
        <mc:Fallback/>
      </mc:AlternateContent>
    </comment>
    <comment ref="T6" authorId="0">
      <text>
        <r>
          <rPr>
            <sz val="10"/>
            <rFont val="Arial"/>
            <family val="2"/>
            <charset val="238"/>
          </rPr>
          <t xml:space="preserve">Jedná se o název CÚ, která je zadána u položky rozpočtu</t>
        </r>
      </text>
      <mc:AlternateContent>
        <mc:Choice Requires="v2">
          <commentPr autoFill="true" autoScale="false" colHidden="true" locked="false" rowHidden="false" textHAlign="justify" textVAlign="top">
            <anchor moveWithCells="false" sizeWithCells="false">
              <xdr:from>
                <xdr:col>26</xdr:col>
                <xdr:colOff>31</xdr:colOff>
                <xdr:row>4</xdr:row>
                <xdr:rowOff>7</xdr:rowOff>
              </xdr:from>
              <xdr:to>
                <xdr:col>41</xdr:col>
                <xdr:colOff>15</xdr:colOff>
                <xdr:row>5</xdr:row>
                <xdr:rowOff>23</xdr:rowOff>
              </xdr:to>
            </anchor>
          </commentPr>
        </mc:Choice>
        <mc:Fallback/>
      </mc:AlternateContent>
    </comment>
  </commentList>
</comments>
</file>

<file path=xl/comments12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Admin</author>
  </authors>
  <commentList>
    <comment ref="S6" authorId="0">
      <text>
        <r>
          <rPr>
            <sz val="10"/>
            <rFont val="Arial"/>
            <family val="2"/>
            <charset val="238"/>
          </rPr>
          <t xml:space="preserve">Jedná se o informaci, zda se jedná o položku, která je do rozpočtu zadána z cenové soustavy RTS, nebo vlastní.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25</xdr:col>
                <xdr:colOff>31</xdr:colOff>
                <xdr:row>4</xdr:row>
                <xdr:rowOff>7</xdr:rowOff>
              </xdr:from>
              <xdr:to>
                <xdr:col>42</xdr:col>
                <xdr:colOff>31</xdr:colOff>
                <xdr:row>5</xdr:row>
                <xdr:rowOff>23</xdr:rowOff>
              </xdr:to>
            </anchor>
          </commentPr>
        </mc:Choice>
        <mc:Fallback/>
      </mc:AlternateContent>
    </comment>
    <comment ref="T6" authorId="0">
      <text>
        <r>
          <rPr>
            <sz val="10"/>
            <rFont val="Arial"/>
            <family val="2"/>
            <charset val="238"/>
          </rPr>
          <t xml:space="preserve">Jedná se o název CÚ, která je zadána u položky rozpočtu</t>
        </r>
      </text>
      <mc:AlternateContent>
        <mc:Choice Requires="v2">
          <commentPr autoFill="true" autoScale="false" colHidden="true" locked="false" rowHidden="false" textHAlign="justify" textVAlign="top">
            <anchor moveWithCells="false" sizeWithCells="false">
              <xdr:from>
                <xdr:col>26</xdr:col>
                <xdr:colOff>31</xdr:colOff>
                <xdr:row>4</xdr:row>
                <xdr:rowOff>7</xdr:rowOff>
              </xdr:from>
              <xdr:to>
                <xdr:col>41</xdr:col>
                <xdr:colOff>15</xdr:colOff>
                <xdr:row>5</xdr:row>
                <xdr:rowOff>23</xdr:rowOff>
              </xdr:to>
            </anchor>
          </commentPr>
        </mc:Choice>
        <mc:Fallback/>
      </mc:AlternateContent>
    </comment>
  </commentList>
</comments>
</file>

<file path=xl/comments13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Admin</author>
  </authors>
  <commentList>
    <comment ref="S6" authorId="0">
      <text>
        <r>
          <rPr>
            <sz val="10"/>
            <rFont val="Arial"/>
            <family val="2"/>
            <charset val="238"/>
          </rPr>
          <t xml:space="preserve">Jedná se o informaci, zda se jedná o položku, která je do rozpočtu zadána z cenové soustavy RTS, nebo vlastní.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25</xdr:col>
                <xdr:colOff>31</xdr:colOff>
                <xdr:row>4</xdr:row>
                <xdr:rowOff>7</xdr:rowOff>
              </xdr:from>
              <xdr:to>
                <xdr:col>42</xdr:col>
                <xdr:colOff>31</xdr:colOff>
                <xdr:row>5</xdr:row>
                <xdr:rowOff>23</xdr:rowOff>
              </xdr:to>
            </anchor>
          </commentPr>
        </mc:Choice>
        <mc:Fallback/>
      </mc:AlternateContent>
    </comment>
    <comment ref="T6" authorId="0">
      <text>
        <r>
          <rPr>
            <sz val="10"/>
            <rFont val="Arial"/>
            <family val="2"/>
            <charset val="238"/>
          </rPr>
          <t xml:space="preserve">Jedná se o název CÚ, která je zadána u položky rozpočtu</t>
        </r>
      </text>
      <mc:AlternateContent>
        <mc:Choice Requires="v2">
          <commentPr autoFill="true" autoScale="false" colHidden="true" locked="false" rowHidden="false" textHAlign="justify" textVAlign="top">
            <anchor moveWithCells="false" sizeWithCells="false">
              <xdr:from>
                <xdr:col>26</xdr:col>
                <xdr:colOff>31</xdr:colOff>
                <xdr:row>4</xdr:row>
                <xdr:rowOff>7</xdr:rowOff>
              </xdr:from>
              <xdr:to>
                <xdr:col>41</xdr:col>
                <xdr:colOff>15</xdr:colOff>
                <xdr:row>5</xdr:row>
                <xdr:rowOff>23</xdr:rowOff>
              </xdr:to>
            </anchor>
          </commentPr>
        </mc:Choice>
        <mc:Fallback/>
      </mc:AlternateContent>
    </comment>
  </commentList>
</comments>
</file>

<file path=xl/comments14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Admin</author>
  </authors>
  <commentList>
    <comment ref="S6" authorId="0">
      <text>
        <r>
          <rPr>
            <sz val="10"/>
            <rFont val="Arial"/>
            <family val="2"/>
            <charset val="238"/>
          </rPr>
          <t xml:space="preserve">Jedná se o informaci, zda se jedná o položku, která je do rozpočtu zadána z cenové soustavy RTS, nebo vlastní.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25</xdr:col>
                <xdr:colOff>31</xdr:colOff>
                <xdr:row>4</xdr:row>
                <xdr:rowOff>7</xdr:rowOff>
              </xdr:from>
              <xdr:to>
                <xdr:col>42</xdr:col>
                <xdr:colOff>31</xdr:colOff>
                <xdr:row>5</xdr:row>
                <xdr:rowOff>23</xdr:rowOff>
              </xdr:to>
            </anchor>
          </commentPr>
        </mc:Choice>
        <mc:Fallback/>
      </mc:AlternateContent>
    </comment>
    <comment ref="T6" authorId="0">
      <text>
        <r>
          <rPr>
            <sz val="10"/>
            <rFont val="Arial"/>
            <family val="2"/>
            <charset val="238"/>
          </rPr>
          <t xml:space="preserve">Jedná se o název CÚ, která je zadána u položky rozpočtu</t>
        </r>
      </text>
      <mc:AlternateContent>
        <mc:Choice Requires="v2">
          <commentPr autoFill="true" autoScale="false" colHidden="true" locked="false" rowHidden="false" textHAlign="justify" textVAlign="top">
            <anchor moveWithCells="false" sizeWithCells="false">
              <xdr:from>
                <xdr:col>26</xdr:col>
                <xdr:colOff>31</xdr:colOff>
                <xdr:row>4</xdr:row>
                <xdr:rowOff>7</xdr:rowOff>
              </xdr:from>
              <xdr:to>
                <xdr:col>41</xdr:col>
                <xdr:colOff>15</xdr:colOff>
                <xdr:row>5</xdr:row>
                <xdr:rowOff>23</xdr:rowOff>
              </xdr:to>
            </anchor>
          </commentPr>
        </mc:Choice>
        <mc:Fallback/>
      </mc:AlternateContent>
    </comment>
  </commentList>
</comments>
</file>

<file path=xl/comments15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Admin</author>
  </authors>
  <commentList>
    <comment ref="S6" authorId="0">
      <text>
        <r>
          <rPr>
            <sz val="10"/>
            <rFont val="Arial"/>
            <family val="2"/>
            <charset val="238"/>
          </rPr>
          <t xml:space="preserve">Jedná se o informaci, zda se jedná o položku, která je do rozpočtu zadána z cenové soustavy RTS, nebo vlastní.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25</xdr:col>
                <xdr:colOff>31</xdr:colOff>
                <xdr:row>4</xdr:row>
                <xdr:rowOff>7</xdr:rowOff>
              </xdr:from>
              <xdr:to>
                <xdr:col>42</xdr:col>
                <xdr:colOff>31</xdr:colOff>
                <xdr:row>5</xdr:row>
                <xdr:rowOff>23</xdr:rowOff>
              </xdr:to>
            </anchor>
          </commentPr>
        </mc:Choice>
        <mc:Fallback/>
      </mc:AlternateContent>
    </comment>
    <comment ref="T6" authorId="0">
      <text>
        <r>
          <rPr>
            <sz val="10"/>
            <rFont val="Arial"/>
            <family val="2"/>
            <charset val="238"/>
          </rPr>
          <t xml:space="preserve">Jedná se o název CÚ, která je zadána u položky rozpočtu</t>
        </r>
      </text>
      <mc:AlternateContent>
        <mc:Choice Requires="v2">
          <commentPr autoFill="true" autoScale="false" colHidden="true" locked="false" rowHidden="false" textHAlign="justify" textVAlign="top">
            <anchor moveWithCells="false" sizeWithCells="false">
              <xdr:from>
                <xdr:col>26</xdr:col>
                <xdr:colOff>31</xdr:colOff>
                <xdr:row>4</xdr:row>
                <xdr:rowOff>7</xdr:rowOff>
              </xdr:from>
              <xdr:to>
                <xdr:col>41</xdr:col>
                <xdr:colOff>15</xdr:colOff>
                <xdr:row>5</xdr:row>
                <xdr:rowOff>23</xdr:rowOff>
              </xdr:to>
            </anchor>
          </commentPr>
        </mc:Choice>
        <mc:Fallback/>
      </mc:AlternateContent>
    </comment>
  </commentList>
</comments>
</file>

<file path=xl/comments16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Admin</author>
  </authors>
  <commentList>
    <comment ref="S6" authorId="0">
      <text>
        <r>
          <rPr>
            <sz val="10"/>
            <rFont val="Arial"/>
            <family val="2"/>
            <charset val="238"/>
          </rPr>
          <t xml:space="preserve">Jedná se o informaci, zda se jedná o položku, která je do rozpočtu zadána z cenové soustavy RTS, nebo vlastní.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25</xdr:col>
                <xdr:colOff>31</xdr:colOff>
                <xdr:row>4</xdr:row>
                <xdr:rowOff>7</xdr:rowOff>
              </xdr:from>
              <xdr:to>
                <xdr:col>42</xdr:col>
                <xdr:colOff>31</xdr:colOff>
                <xdr:row>5</xdr:row>
                <xdr:rowOff>23</xdr:rowOff>
              </xdr:to>
            </anchor>
          </commentPr>
        </mc:Choice>
        <mc:Fallback/>
      </mc:AlternateContent>
    </comment>
    <comment ref="T6" authorId="0">
      <text>
        <r>
          <rPr>
            <sz val="10"/>
            <rFont val="Arial"/>
            <family val="2"/>
            <charset val="238"/>
          </rPr>
          <t xml:space="preserve">Jedná se o název CÚ, která je zadána u položky rozpočtu</t>
        </r>
      </text>
      <mc:AlternateContent>
        <mc:Choice Requires="v2">
          <commentPr autoFill="true" autoScale="false" colHidden="true" locked="false" rowHidden="false" textHAlign="justify" textVAlign="top">
            <anchor moveWithCells="false" sizeWithCells="false">
              <xdr:from>
                <xdr:col>26</xdr:col>
                <xdr:colOff>31</xdr:colOff>
                <xdr:row>4</xdr:row>
                <xdr:rowOff>7</xdr:rowOff>
              </xdr:from>
              <xdr:to>
                <xdr:col>41</xdr:col>
                <xdr:colOff>15</xdr:colOff>
                <xdr:row>5</xdr:row>
                <xdr:rowOff>23</xdr:rowOff>
              </xdr:to>
            </anchor>
          </commentPr>
        </mc:Choice>
        <mc:Fallback/>
      </mc:AlternateContent>
    </comment>
  </commentList>
</comments>
</file>

<file path=xl/comments17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Admin</author>
  </authors>
  <commentList>
    <comment ref="S6" authorId="0">
      <text>
        <r>
          <rPr>
            <sz val="10"/>
            <rFont val="Arial"/>
            <family val="2"/>
            <charset val="238"/>
          </rPr>
          <t xml:space="preserve">Jedná se o informaci, zda se jedná o položku, která je do rozpočtu zadána z cenové soustavy RTS, nebo vlastní.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25</xdr:col>
                <xdr:colOff>31</xdr:colOff>
                <xdr:row>4</xdr:row>
                <xdr:rowOff>7</xdr:rowOff>
              </xdr:from>
              <xdr:to>
                <xdr:col>42</xdr:col>
                <xdr:colOff>31</xdr:colOff>
                <xdr:row>5</xdr:row>
                <xdr:rowOff>23</xdr:rowOff>
              </xdr:to>
            </anchor>
          </commentPr>
        </mc:Choice>
        <mc:Fallback/>
      </mc:AlternateContent>
    </comment>
    <comment ref="T6" authorId="0">
      <text>
        <r>
          <rPr>
            <sz val="10"/>
            <rFont val="Arial"/>
            <family val="2"/>
            <charset val="238"/>
          </rPr>
          <t xml:space="preserve">Jedná se o název CÚ, která je zadána u položky rozpočtu</t>
        </r>
      </text>
      <mc:AlternateContent>
        <mc:Choice Requires="v2">
          <commentPr autoFill="true" autoScale="false" colHidden="true" locked="false" rowHidden="false" textHAlign="justify" textVAlign="top">
            <anchor moveWithCells="false" sizeWithCells="false">
              <xdr:from>
                <xdr:col>26</xdr:col>
                <xdr:colOff>31</xdr:colOff>
                <xdr:row>4</xdr:row>
                <xdr:rowOff>7</xdr:rowOff>
              </xdr:from>
              <xdr:to>
                <xdr:col>41</xdr:col>
                <xdr:colOff>15</xdr:colOff>
                <xdr:row>5</xdr:row>
                <xdr:rowOff>23</xdr:rowOff>
              </xdr:to>
            </anchor>
          </commentPr>
        </mc:Choice>
        <mc:Fallback/>
      </mc:AlternateContent>
    </comment>
  </commentList>
</comments>
</file>

<file path=xl/comments18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Admin</author>
  </authors>
  <commentList>
    <comment ref="S6" authorId="0">
      <text>
        <r>
          <rPr>
            <sz val="10"/>
            <rFont val="Arial"/>
            <family val="2"/>
            <charset val="238"/>
          </rPr>
          <t xml:space="preserve">Jedná se o informaci, zda se jedná o položku, která je do rozpočtu zadána z cenové soustavy RTS, nebo vlastní.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25</xdr:col>
                <xdr:colOff>31</xdr:colOff>
                <xdr:row>4</xdr:row>
                <xdr:rowOff>7</xdr:rowOff>
              </xdr:from>
              <xdr:to>
                <xdr:col>42</xdr:col>
                <xdr:colOff>31</xdr:colOff>
                <xdr:row>5</xdr:row>
                <xdr:rowOff>23</xdr:rowOff>
              </xdr:to>
            </anchor>
          </commentPr>
        </mc:Choice>
        <mc:Fallback/>
      </mc:AlternateContent>
    </comment>
    <comment ref="T6" authorId="0">
      <text>
        <r>
          <rPr>
            <sz val="10"/>
            <rFont val="Arial"/>
            <family val="2"/>
            <charset val="238"/>
          </rPr>
          <t xml:space="preserve">Jedná se o název CÚ, která je zadána u položky rozpočtu</t>
        </r>
      </text>
      <mc:AlternateContent>
        <mc:Choice Requires="v2">
          <commentPr autoFill="true" autoScale="false" colHidden="true" locked="false" rowHidden="false" textHAlign="justify" textVAlign="top">
            <anchor moveWithCells="false" sizeWithCells="false">
              <xdr:from>
                <xdr:col>26</xdr:col>
                <xdr:colOff>31</xdr:colOff>
                <xdr:row>4</xdr:row>
                <xdr:rowOff>7</xdr:rowOff>
              </xdr:from>
              <xdr:to>
                <xdr:col>41</xdr:col>
                <xdr:colOff>15</xdr:colOff>
                <xdr:row>5</xdr:row>
                <xdr:rowOff>23</xdr:rowOff>
              </xdr:to>
            </anchor>
          </commentPr>
        </mc:Choice>
        <mc:Fallback/>
      </mc:AlternateContent>
    </comment>
  </commentList>
</comments>
</file>

<file path=xl/sharedStrings.xml><?xml version="1.0" encoding="utf-8"?>
<sst xmlns="http://schemas.openxmlformats.org/spreadsheetml/2006/main" count="7817" uniqueCount="1704">
  <si>
    <t xml:space="preserve">Pokyny pro vyplnění</t>
  </si>
  <si>
    <t xml:space="preserve">Ve všech listech tohoto souboru můžete měnit pouze buňky s modrým pozadím. Jedná se o tyto údaje : 
- údaje o firmě
- jednotkové ceny položek zadané na maximálně dvě desetinná místa</t>
  </si>
  <si>
    <t xml:space="preserve">#RTSROZP#</t>
  </si>
  <si>
    <t xml:space="preserve">Soupis stavebních prací, dodávek a služeb</t>
  </si>
  <si>
    <t xml:space="preserve">Stavba:</t>
  </si>
  <si>
    <t xml:space="preserve">2026/008</t>
  </si>
  <si>
    <t xml:space="preserve">HODONICE - NOVOSTAVBA VÍCEÚČELOVÉHO OBJEKTU TECHNICKÉHO DVORU</t>
  </si>
  <si>
    <t xml:space="preserve">Zadavatel</t>
  </si>
  <si>
    <t xml:space="preserve">IČO:</t>
  </si>
  <si>
    <t xml:space="preserve">DIČ:</t>
  </si>
  <si>
    <t xml:space="preserve">Projektant:</t>
  </si>
  <si>
    <t xml:space="preserve">Zhotovitel:</t>
  </si>
  <si>
    <t xml:space="preserve">Vypracoval:</t>
  </si>
  <si>
    <t xml:space="preserve">Rozpis ceny</t>
  </si>
  <si>
    <t xml:space="preserve">Celkem</t>
  </si>
  <si>
    <t xml:space="preserve">HSV</t>
  </si>
  <si>
    <t xml:space="preserve">PSV</t>
  </si>
  <si>
    <t xml:space="preserve">MON</t>
  </si>
  <si>
    <t xml:space="preserve">VN</t>
  </si>
  <si>
    <t xml:space="preserve">Vedlejší náklady</t>
  </si>
  <si>
    <t xml:space="preserve">ON</t>
  </si>
  <si>
    <t xml:space="preserve">Ostatní náklady</t>
  </si>
  <si>
    <t xml:space="preserve">Rekapitulace daní</t>
  </si>
  <si>
    <t xml:space="preserve">Základ pro sníženou DPH</t>
  </si>
  <si>
    <t xml:space="preserve">%</t>
  </si>
  <si>
    <t xml:space="preserve">Snížená DPH </t>
  </si>
  <si>
    <t xml:space="preserve">Základ pro základní DPH</t>
  </si>
  <si>
    <t xml:space="preserve">Základní DPH </t>
  </si>
  <si>
    <t xml:space="preserve">Zaokrouhlení</t>
  </si>
  <si>
    <t xml:space="preserve">Cena celkem bez DPH</t>
  </si>
  <si>
    <t xml:space="preserve">Cena celkem s DPH</t>
  </si>
  <si>
    <t xml:space="preserve">CZK</t>
  </si>
  <si>
    <t xml:space="preserve">v</t>
  </si>
  <si>
    <t xml:space="preserve">dne</t>
  </si>
  <si>
    <t xml:space="preserve">Za zhotovitele</t>
  </si>
  <si>
    <t xml:space="preserve">Za objednatele</t>
  </si>
  <si>
    <t xml:space="preserve">Rekapitulace dílčích částí</t>
  </si>
  <si>
    <t xml:space="preserve">#CASTI&gt;&gt;</t>
  </si>
  <si>
    <t xml:space="preserve">Číslo</t>
  </si>
  <si>
    <t xml:space="preserve">Název</t>
  </si>
  <si>
    <t xml:space="preserve">DPH celkem</t>
  </si>
  <si>
    <t xml:space="preserve">Cena celkem</t>
  </si>
  <si>
    <t xml:space="preserve">Stavba</t>
  </si>
  <si>
    <t xml:space="preserve">Ostatní a vedlejší náklady</t>
  </si>
  <si>
    <t xml:space="preserve">VRN</t>
  </si>
  <si>
    <t xml:space="preserve">Vedlejší a ostatní rozpočtové náklady</t>
  </si>
  <si>
    <t xml:space="preserve">Stavební objekt</t>
  </si>
  <si>
    <t xml:space="preserve">SO01</t>
  </si>
  <si>
    <t xml:space="preserve">HALA</t>
  </si>
  <si>
    <t xml:space="preserve">01</t>
  </si>
  <si>
    <t xml:space="preserve">Stavební část</t>
  </si>
  <si>
    <t xml:space="preserve">02</t>
  </si>
  <si>
    <t xml:space="preserve">Vytápění</t>
  </si>
  <si>
    <t xml:space="preserve">03</t>
  </si>
  <si>
    <t xml:space="preserve">Plynovod</t>
  </si>
  <si>
    <t xml:space="preserve">04</t>
  </si>
  <si>
    <t xml:space="preserve">Vzduchotechnika</t>
  </si>
  <si>
    <t xml:space="preserve">05</t>
  </si>
  <si>
    <t xml:space="preserve">Elektroinstalace, hromosvod, FVE</t>
  </si>
  <si>
    <t xml:space="preserve">06</t>
  </si>
  <si>
    <t xml:space="preserve">Kanalizační přípojka</t>
  </si>
  <si>
    <t xml:space="preserve">07</t>
  </si>
  <si>
    <t xml:space="preserve">Vodovodní přípojka</t>
  </si>
  <si>
    <t xml:space="preserve">08</t>
  </si>
  <si>
    <t xml:space="preserve">Vnitřní zdravotechnika</t>
  </si>
  <si>
    <t xml:space="preserve">09</t>
  </si>
  <si>
    <t xml:space="preserve">Dešťová vnitřní kanalizace</t>
  </si>
  <si>
    <t xml:space="preserve">10</t>
  </si>
  <si>
    <t xml:space="preserve">Vsaky</t>
  </si>
  <si>
    <t xml:space="preserve">11</t>
  </si>
  <si>
    <t xml:space="preserve">Zpevněné plochy</t>
  </si>
  <si>
    <t xml:space="preserve">SO02</t>
  </si>
  <si>
    <t xml:space="preserve">SKLAD POSYPŮ</t>
  </si>
  <si>
    <t xml:space="preserve">Sklad posypů</t>
  </si>
  <si>
    <t xml:space="preserve">SO03</t>
  </si>
  <si>
    <t xml:space="preserve">OPLOCENÍ</t>
  </si>
  <si>
    <t xml:space="preserve">Oplocení hlavní část</t>
  </si>
  <si>
    <t xml:space="preserve">Oplocení zadní část</t>
  </si>
  <si>
    <t xml:space="preserve">Celkem za stavbu</t>
  </si>
  <si>
    <t xml:space="preserve">#POPS</t>
  </si>
  <si>
    <t xml:space="preserve">Popis stavby: 2026/008 - HODONICE - NOVOSTAVBA VÍCEÚČELOVÉHO OBJEKTU TECHNICKÉHO DVORU</t>
  </si>
  <si>
    <t xml:space="preserve">Celkový rozpočet obsahuje dodávku materiálu vč. montáže.</t>
  </si>
  <si>
    <t xml:space="preserve">Případné obchodní názvy určují pouze požadované parametry výrobku a lze je nahradit za kvalitativně stejné nebo lepší výrobky.</t>
  </si>
  <si>
    <t xml:space="preserve">#POPO</t>
  </si>
  <si>
    <t xml:space="preserve">Popis objektu: SO01 - HALA</t>
  </si>
  <si>
    <t xml:space="preserve">#POPR</t>
  </si>
  <si>
    <t xml:space="preserve">Popis rozpočtu: 01 - Stavební část</t>
  </si>
  <si>
    <t xml:space="preserve">Popis rozpočtu: 02 - Vytápění</t>
  </si>
  <si>
    <t xml:space="preserve">Popis rozpočtu: 03 - Plynovod</t>
  </si>
  <si>
    <t xml:space="preserve">Popis rozpočtu: 04 - Vzduchotechnika</t>
  </si>
  <si>
    <t xml:space="preserve">Popis rozpočtu: 05 - Elektroinstalace, hromosvod, FVE</t>
  </si>
  <si>
    <t xml:space="preserve">Popis rozpočtu: 06 - Kanalizační přípojka</t>
  </si>
  <si>
    <t xml:space="preserve">Popis rozpočtu: 07 - Vodovodní přípojka</t>
  </si>
  <si>
    <t xml:space="preserve">Popis rozpočtu: 08 - Vnitřní zdravotechnika</t>
  </si>
  <si>
    <t xml:space="preserve">Popis rozpočtu: 09 - Dešťová vnitřní kanalizace</t>
  </si>
  <si>
    <t xml:space="preserve">Popis rozpočtu: 10 - Vsaky</t>
  </si>
  <si>
    <t xml:space="preserve">Popis rozpočtu: 11 - Zpevněné plochy</t>
  </si>
  <si>
    <t xml:space="preserve">Popis objektu: SO02 - SKLAD POSYPŮ</t>
  </si>
  <si>
    <t xml:space="preserve">Popis rozpočtu: 01 - Sklad posypů</t>
  </si>
  <si>
    <t xml:space="preserve">Popis objektu: SO03 - OPLOCENÍ</t>
  </si>
  <si>
    <t xml:space="preserve">Popis rozpočtu: 01 - Oplocení hlavní část</t>
  </si>
  <si>
    <t xml:space="preserve">Popis rozpočtu: 02 - Oplocení zadní část</t>
  </si>
  <si>
    <t xml:space="preserve">Popis objektu: VRN - Vedlejší a ostatní rozpočtové náklady</t>
  </si>
  <si>
    <t xml:space="preserve">Popis rozpočtu: VRN - Vedlejší a ostatní rozpočtové náklady</t>
  </si>
  <si>
    <t xml:space="preserve">Rekapitulace dílů</t>
  </si>
  <si>
    <t xml:space="preserve">Typ dílu</t>
  </si>
  <si>
    <t xml:space="preserve">1</t>
  </si>
  <si>
    <t xml:space="preserve">Zemní práce</t>
  </si>
  <si>
    <t xml:space="preserve">1_1</t>
  </si>
  <si>
    <t xml:space="preserve">Sanace podloží</t>
  </si>
  <si>
    <t xml:space="preserve">2</t>
  </si>
  <si>
    <t xml:space="preserve">Základy a zvláštní zakládání</t>
  </si>
  <si>
    <t xml:space="preserve">3</t>
  </si>
  <si>
    <t xml:space="preserve">Svislé a kompletní konstrukce</t>
  </si>
  <si>
    <t xml:space="preserve">342</t>
  </si>
  <si>
    <t xml:space="preserve">Stěny a příčky montované lehké</t>
  </si>
  <si>
    <t xml:space="preserve">4</t>
  </si>
  <si>
    <t xml:space="preserve">Vodorovné konstrukce</t>
  </si>
  <si>
    <t xml:space="preserve">416</t>
  </si>
  <si>
    <t xml:space="preserve">Podhledy a mezistropy montované lehké</t>
  </si>
  <si>
    <t xml:space="preserve">5</t>
  </si>
  <si>
    <t xml:space="preserve">Komunikace</t>
  </si>
  <si>
    <t xml:space="preserve">61</t>
  </si>
  <si>
    <t xml:space="preserve">Úpravy povrchů vnitřní</t>
  </si>
  <si>
    <t xml:space="preserve">62</t>
  </si>
  <si>
    <t xml:space="preserve">Úpravy povrchů vnější</t>
  </si>
  <si>
    <t xml:space="preserve">63</t>
  </si>
  <si>
    <t xml:space="preserve">Podlahy a podlahové konstrukce</t>
  </si>
  <si>
    <t xml:space="preserve">64</t>
  </si>
  <si>
    <t xml:space="preserve">Výplně otvorů</t>
  </si>
  <si>
    <t xml:space="preserve">8</t>
  </si>
  <si>
    <t xml:space="preserve">Trubní vedení</t>
  </si>
  <si>
    <t xml:space="preserve">813</t>
  </si>
  <si>
    <t xml:space="preserve">Ocelové konstrukce</t>
  </si>
  <si>
    <t xml:space="preserve">814</t>
  </si>
  <si>
    <t xml:space="preserve">Střechy a opláštění</t>
  </si>
  <si>
    <t xml:space="preserve">900</t>
  </si>
  <si>
    <t xml:space="preserve">HZS</t>
  </si>
  <si>
    <t xml:space="preserve">91</t>
  </si>
  <si>
    <t xml:space="preserve">Doplňující práce na komunikaci</t>
  </si>
  <si>
    <t xml:space="preserve">94</t>
  </si>
  <si>
    <t xml:space="preserve">Lešení a stavební výtahy</t>
  </si>
  <si>
    <t xml:space="preserve">95</t>
  </si>
  <si>
    <t xml:space="preserve">Dokončovací konstrukce na pozemních stavbách</t>
  </si>
  <si>
    <t xml:space="preserve">96</t>
  </si>
  <si>
    <t xml:space="preserve">Bourání konstrukcí</t>
  </si>
  <si>
    <t xml:space="preserve">99</t>
  </si>
  <si>
    <t xml:space="preserve">Staveništní přesun hmot</t>
  </si>
  <si>
    <t xml:space="preserve">711</t>
  </si>
  <si>
    <t xml:space="preserve">Izolace proti vodě</t>
  </si>
  <si>
    <t xml:space="preserve">713</t>
  </si>
  <si>
    <t xml:space="preserve">Izolace tepelné</t>
  </si>
  <si>
    <t xml:space="preserve">721</t>
  </si>
  <si>
    <t xml:space="preserve">Vnitřní kanalizace</t>
  </si>
  <si>
    <t xml:space="preserve">722</t>
  </si>
  <si>
    <t xml:space="preserve">Vnitřní vodovod</t>
  </si>
  <si>
    <t xml:space="preserve">723</t>
  </si>
  <si>
    <t xml:space="preserve">Plynovod - dodávka, montáž</t>
  </si>
  <si>
    <t xml:space="preserve">725</t>
  </si>
  <si>
    <t xml:space="preserve">Zařizovací předměty</t>
  </si>
  <si>
    <t xml:space="preserve">72801</t>
  </si>
  <si>
    <t xml:space="preserve">ZAŘÍZENÍ č. 1 – Větrání</t>
  </si>
  <si>
    <t xml:space="preserve">72802</t>
  </si>
  <si>
    <t xml:space="preserve">ZAŘÍZENÍ č. 2 – Chlazení</t>
  </si>
  <si>
    <t xml:space="preserve">72803</t>
  </si>
  <si>
    <t xml:space="preserve">Montážní, spojovací a těsnící materiál</t>
  </si>
  <si>
    <t xml:space="preserve">72804</t>
  </si>
  <si>
    <t xml:space="preserve">730</t>
  </si>
  <si>
    <t xml:space="preserve">Vytápění - dodávka, montáž</t>
  </si>
  <si>
    <t xml:space="preserve">762</t>
  </si>
  <si>
    <t xml:space="preserve">Konstrukce tesařské</t>
  </si>
  <si>
    <t xml:space="preserve">764</t>
  </si>
  <si>
    <t xml:space="preserve">Konstrukce klempířské</t>
  </si>
  <si>
    <t xml:space="preserve">766</t>
  </si>
  <si>
    <t xml:space="preserve">Konstrukce truhlářské, okna a dveře</t>
  </si>
  <si>
    <t xml:space="preserve">767</t>
  </si>
  <si>
    <t xml:space="preserve">Konstrukce zámečnické</t>
  </si>
  <si>
    <t xml:space="preserve">771</t>
  </si>
  <si>
    <t xml:space="preserve">Podlahy z dlaždic a obklady</t>
  </si>
  <si>
    <t xml:space="preserve">777</t>
  </si>
  <si>
    <t xml:space="preserve">Podlahy ze syntetických hmot</t>
  </si>
  <si>
    <t xml:space="preserve">781</t>
  </si>
  <si>
    <t xml:space="preserve">Obklady keramické</t>
  </si>
  <si>
    <t xml:space="preserve">784</t>
  </si>
  <si>
    <t xml:space="preserve">Malby</t>
  </si>
  <si>
    <t xml:space="preserve">M01</t>
  </si>
  <si>
    <t xml:space="preserve">Přípojka NN - dodávka, montáž</t>
  </si>
  <si>
    <t xml:space="preserve">M02</t>
  </si>
  <si>
    <t xml:space="preserve">Hromosvod a uzemnění - dodávka, montáž</t>
  </si>
  <si>
    <t xml:space="preserve">M03</t>
  </si>
  <si>
    <t xml:space="preserve">Svítidla - dodávka, montáž</t>
  </si>
  <si>
    <t xml:space="preserve">M04</t>
  </si>
  <si>
    <t xml:space="preserve">Elektroinstalace - dodávka, montáž</t>
  </si>
  <si>
    <t xml:space="preserve">M05</t>
  </si>
  <si>
    <t xml:space="preserve">Rozvaděče - dodávka, montáž</t>
  </si>
  <si>
    <t xml:space="preserve">M06</t>
  </si>
  <si>
    <t xml:space="preserve">FVE - dodávka, montáž</t>
  </si>
  <si>
    <t xml:space="preserve">M21</t>
  </si>
  <si>
    <t xml:space="preserve">Elektromontáže</t>
  </si>
  <si>
    <t xml:space="preserve">Elektromontáže - dodávka, montáž</t>
  </si>
  <si>
    <t xml:space="preserve">D96</t>
  </si>
  <si>
    <t xml:space="preserve">Přesuny suti a vybouraných hmot</t>
  </si>
  <si>
    <t xml:space="preserve">PSU</t>
  </si>
  <si>
    <t xml:space="preserve">Položkový rozpočet </t>
  </si>
  <si>
    <t xml:space="preserve">S:</t>
  </si>
  <si>
    <t xml:space="preserve">O:</t>
  </si>
  <si>
    <t xml:space="preserve">R:</t>
  </si>
  <si>
    <t xml:space="preserve">Soupis vedlejších a ostatních nákladů</t>
  </si>
  <si>
    <t xml:space="preserve">#TypZaznamu#</t>
  </si>
  <si>
    <t xml:space="preserve">STA</t>
  </si>
  <si>
    <t xml:space="preserve">NAK</t>
  </si>
  <si>
    <t xml:space="preserve">OBJ</t>
  </si>
  <si>
    <t xml:space="preserve">ROZ</t>
  </si>
  <si>
    <t xml:space="preserve">P.č.</t>
  </si>
  <si>
    <t xml:space="preserve">Číslo položky</t>
  </si>
  <si>
    <t xml:space="preserve">Název položky</t>
  </si>
  <si>
    <t xml:space="preserve">MJ</t>
  </si>
  <si>
    <t xml:space="preserve">Množství</t>
  </si>
  <si>
    <t xml:space="preserve">Cena / MJ</t>
  </si>
  <si>
    <t xml:space="preserve">Dodávka</t>
  </si>
  <si>
    <t xml:space="preserve">Dodávka celk.</t>
  </si>
  <si>
    <t xml:space="preserve">Montáž</t>
  </si>
  <si>
    <t xml:space="preserve">Montáž celk.</t>
  </si>
  <si>
    <t xml:space="preserve">DPH</t>
  </si>
  <si>
    <t xml:space="preserve">Cena s DPH</t>
  </si>
  <si>
    <t xml:space="preserve">Hmotnost / MJ</t>
  </si>
  <si>
    <t xml:space="preserve">Hmotnost celk.(t)</t>
  </si>
  <si>
    <t xml:space="preserve">Dem. hmotnost / MJ</t>
  </si>
  <si>
    <t xml:space="preserve">Dem. hmotnost celk.(t)</t>
  </si>
  <si>
    <t xml:space="preserve">Ceník</t>
  </si>
  <si>
    <t xml:space="preserve">Cen. soustava / platnost</t>
  </si>
  <si>
    <t xml:space="preserve">Cenová úroveň</t>
  </si>
  <si>
    <t xml:space="preserve">Nhod / MJ</t>
  </si>
  <si>
    <t xml:space="preserve">Nhod celk.</t>
  </si>
  <si>
    <t xml:space="preserve">Dodavatel</t>
  </si>
  <si>
    <t xml:space="preserve">Typ položky</t>
  </si>
  <si>
    <t xml:space="preserve">Stav položky</t>
  </si>
  <si>
    <t xml:space="preserve">Díl:</t>
  </si>
  <si>
    <t xml:space="preserve">DIL</t>
  </si>
  <si>
    <t xml:space="preserve">005111020R</t>
  </si>
  <si>
    <t xml:space="preserve">Vytyčení stavby</t>
  </si>
  <si>
    <t xml:space="preserve">Soubor</t>
  </si>
  <si>
    <t xml:space="preserve">RTS 26/ I</t>
  </si>
  <si>
    <t xml:space="preserve">Indiv</t>
  </si>
  <si>
    <t xml:space="preserve">Běžná</t>
  </si>
  <si>
    <t xml:space="preserve">POL99_2</t>
  </si>
  <si>
    <t xml:space="preserve">Geodetické zaměření rohů stavby, stabilizace bodů a sestavení laviček.</t>
  </si>
  <si>
    <t xml:space="preserve">POP</t>
  </si>
  <si>
    <t xml:space="preserve">Vyhotovení protokolu o vytyčení stavby se seznamem souřadnic vytyčených bodů a jejich polohopisnými (S-JTSK) a výškopisnými (Bpv) hodnotami.</t>
  </si>
  <si>
    <t xml:space="preserve">005111021R</t>
  </si>
  <si>
    <t xml:space="preserve">Vytyčení inženýrských sítí</t>
  </si>
  <si>
    <t xml:space="preserve">POL99_8</t>
  </si>
  <si>
    <t xml:space="preserve">Zaměření a vytýčení stávajících inženýrských sítí v místě stavby z hlediska jejich ochrany při provádění stavby.</t>
  </si>
  <si>
    <t xml:space="preserve">005121010R</t>
  </si>
  <si>
    <t xml:space="preserve">Vybudování zařízení staveniště</t>
  </si>
  <si>
    <t xml:space="preserve"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</si>
  <si>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 xml:space="preserve">005121020R</t>
  </si>
  <si>
    <t xml:space="preserve">Provoz zařízení staveniště </t>
  </si>
  <si>
    <t xml:space="preserve"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</si>
  <si>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 xml:space="preserve">005121030R</t>
  </si>
  <si>
    <t xml:space="preserve">Odstranění zařízení staveniště</t>
  </si>
  <si>
    <t xml:space="preserve"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</si>
  <si>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 xml:space="preserve">005211080R</t>
  </si>
  <si>
    <t xml:space="preserve">Bezpečnostní a hygienická opatření na staveništi </t>
  </si>
  <si>
    <t xml:space="preserve"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</si>
  <si>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 xml:space="preserve">005241010R</t>
  </si>
  <si>
    <t xml:space="preserve">Dokumentace skutečného provedení </t>
  </si>
  <si>
    <t xml:space="preserve">Náklady na vyhotovení dokumentace skutečného provedení stavby a její předání objednateli v požadované formě a požadovaném počtu.</t>
  </si>
  <si>
    <t xml:space="preserve">004111021V</t>
  </si>
  <si>
    <t xml:space="preserve">Vypracování projektové dokumentace dílenské / výrobní</t>
  </si>
  <si>
    <t xml:space="preserve">Vlastní</t>
  </si>
  <si>
    <t xml:space="preserve">Náklady spojené s vypracováním projektové dokumentace dílenské či výrobní k uvažovaným profesím, keré jsou součástí díla.</t>
  </si>
  <si>
    <t xml:space="preserve">0096524</t>
  </si>
  <si>
    <t xml:space="preserve">Geodetické výstupy, Geodetická zaměření a geometrické plány apod. v počtech dle SoD</t>
  </si>
  <si>
    <t xml:space="preserve">soubor</t>
  </si>
  <si>
    <t xml:space="preserve">0096525</t>
  </si>
  <si>
    <t xml:space="preserve">Statické hutnící zkoušky dle ČSN 72 1006 množství dle TZ a požadavků geotechnika</t>
  </si>
  <si>
    <t xml:space="preserve">0096526</t>
  </si>
  <si>
    <t xml:space="preserve">Přítomnost  geotechnika na stavbě</t>
  </si>
  <si>
    <t xml:space="preserve">hod</t>
  </si>
  <si>
    <t xml:space="preserve">0096527</t>
  </si>
  <si>
    <t xml:space="preserve">Zábor veřejného prostranství</t>
  </si>
  <si>
    <t xml:space="preserve">SUM</t>
  </si>
  <si>
    <t xml:space="preserve">END</t>
  </si>
  <si>
    <t xml:space="preserve">Položkový soupis prací a dodávek</t>
  </si>
  <si>
    <t xml:space="preserve">122201101R00</t>
  </si>
  <si>
    <t xml:space="preserve">Odkopávky a  prokopávky nezapažené v hornině 3  do 100 m3</t>
  </si>
  <si>
    <t xml:space="preserve">m3</t>
  </si>
  <si>
    <t xml:space="preserve">800-1</t>
  </si>
  <si>
    <t xml:space="preserve">Práce</t>
  </si>
  <si>
    <t xml:space="preserve">POL1_</t>
  </si>
  <si>
    <t xml:space="preserve">s přehozením výkopku na vzdálenost do 3 m nebo s naložením na dopravní prostředek,</t>
  </si>
  <si>
    <t xml:space="preserve">SPI</t>
  </si>
  <si>
    <t xml:space="preserve">45*16*0,2</t>
  </si>
  <si>
    <t xml:space="preserve">VV</t>
  </si>
  <si>
    <t xml:space="preserve">131201110R00</t>
  </si>
  <si>
    <t xml:space="preserve">Hloubení nezapažených jam a zářezů do 50 m3, v hornině 3, hloubení strojně</t>
  </si>
  <si>
    <t xml:space="preserve"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</si>
  <si>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 xml:space="preserve">ŽB patky : 1,8*2*1</t>
  </si>
  <si>
    <t xml:space="preserve">2*1*1*7</t>
  </si>
  <si>
    <t xml:space="preserve">PB patky : 0,8*0,8*1*13</t>
  </si>
  <si>
    <t xml:space="preserve">131201209R00</t>
  </si>
  <si>
    <t xml:space="preserve">Hloubení zapažených jam a zářezů příplatek za lepivost, v hornině 3,  </t>
  </si>
  <si>
    <t xml:space="preserve">s urovnáním dna do předepsaného profilu a spádu, s případně nutným přemístěním výkopku ve výkopišti a dále buď s přemístěním výkopku na přilehlém terénu na vzdálenost do 3 m od kraje jámy nebo s naložením na dopravní prostředek</t>
  </si>
  <si>
    <t xml:space="preserve">Odkaz na mn. položky pořadí 2 : 25,92000</t>
  </si>
  <si>
    <t xml:space="preserve">132201111R00</t>
  </si>
  <si>
    <t xml:space="preserve">Hloubení rýh šířky do 60 cm do 100 m3, v hornině 3, hloubení strojně</t>
  </si>
  <si>
    <t xml:space="preserve">zapažených i nezapažených s urovnáním dna do předepsaného profilu a spádu, s přehozením výkopku na přilehlém terénu na vzdálenost do 3 m od podélné osy rýhy nebo s naložením výkopku na dopravní prostředek.</t>
  </si>
  <si>
    <t xml:space="preserve">zákl. pasy mezi patkami : 1*0,6*(5,0*7+3,32+3,92+3,92+5,2*7+1,92+4,02+3,96+3,309)</t>
  </si>
  <si>
    <t xml:space="preserve">základ pod nosné vnitřné stěny : 0,6*1*(14,4+7,66)</t>
  </si>
  <si>
    <t xml:space="preserve">132201119R00</t>
  </si>
  <si>
    <t xml:space="preserve">Hloubení rýh šířky do 60 cm příplatek za lepivost, v hornině 3,  </t>
  </si>
  <si>
    <t xml:space="preserve">Odkaz na mn. položky pořadí 4 : 70,69740</t>
  </si>
  <si>
    <t xml:space="preserve">162701105R00</t>
  </si>
  <si>
    <t xml:space="preserve">Vodorovné přemístění výkopku z horniny 1 až 4, na vzdálenost přes 9 000  do 10 000 m</t>
  </si>
  <si>
    <t xml:space="preserve">po suchu, bez naložení výkopku, avšak se složením bez rozhrnutí, zpáteční cesta vozidla.</t>
  </si>
  <si>
    <t xml:space="preserve">Odkaz na mn. položky pořadí 1 : 144,00000</t>
  </si>
  <si>
    <t xml:space="preserve">171201201R00</t>
  </si>
  <si>
    <t xml:space="preserve">Uložení sypaniny na dočasnou skládku tak, že na 1 m2 plochy připadá přes 2 m3 výkopku nebo ornice</t>
  </si>
  <si>
    <t xml:space="preserve">Odkaz na mn. položky pořadí 6 : 240,61740</t>
  </si>
  <si>
    <t xml:space="preserve">199000002R00</t>
  </si>
  <si>
    <t xml:space="preserve">Poplatky za skládku horniny 1- 4, skupina 17 05 04 z Katalogu odpadů</t>
  </si>
  <si>
    <t xml:space="preserve">Odkaz na mn. položky pořadí 7 : 240,61740</t>
  </si>
  <si>
    <t xml:space="preserve">626,4*0,3</t>
  </si>
  <si>
    <t xml:space="preserve">Odkaz na mn. položky pořadí 9 : 187,92000</t>
  </si>
  <si>
    <t xml:space="preserve">zákl. pasy mezi patkami : 0,3*0,6*(5,0*7+3,32+3,92+3,92+5,2*7+1,92+4,02+3,96+3,309)</t>
  </si>
  <si>
    <t xml:space="preserve">základ pod nosné vnitřné stěny : 0,3*0,6*(14,4+7,66)</t>
  </si>
  <si>
    <t xml:space="preserve">Odkaz na mn. položky pořadí 11 : 21,20922</t>
  </si>
  <si>
    <t xml:space="preserve">Odkaz na mn. položky pořadí 13 : 209,12922</t>
  </si>
  <si>
    <t xml:space="preserve">564281111R00</t>
  </si>
  <si>
    <t xml:space="preserve">Podklad nebo podsyp ze štěrkopísku tloušťka po zhutnění 300 mm</t>
  </si>
  <si>
    <t xml:space="preserve">m2</t>
  </si>
  <si>
    <t xml:space="preserve">822-1</t>
  </si>
  <si>
    <t xml:space="preserve">s rozprostřením, vlhčením a zhutněním</t>
  </si>
  <si>
    <t xml:space="preserve">zákl. pasy mezi patkami : 0,6*(5,0*7+3,32+3,92+3,92+5,2*7+1,92+4,02+3,96+3,309)</t>
  </si>
  <si>
    <t xml:space="preserve">základ pod nosné vnitřné stěny : 0,6*(14,4+7,66)</t>
  </si>
  <si>
    <t xml:space="preserve">podloží pod celou plochou : 626,4</t>
  </si>
  <si>
    <t xml:space="preserve">273313611R00</t>
  </si>
  <si>
    <t xml:space="preserve">Beton základových desek prostý třídy C 16/20</t>
  </si>
  <si>
    <t xml:space="preserve">801-1</t>
  </si>
  <si>
    <t xml:space="preserve">dodávka a uložení betonu do připravené konstrukce,</t>
  </si>
  <si>
    <t xml:space="preserve">podkladní beton C16/20</t>
  </si>
  <si>
    <t xml:space="preserve">viz PD Detail soklu D.1.1.9</t>
  </si>
  <si>
    <t xml:space="preserve">podkladní beton : 117*0,1</t>
  </si>
  <si>
    <t xml:space="preserve">273351215R00</t>
  </si>
  <si>
    <t xml:space="preserve">Bednění stěn základových desek zřízení</t>
  </si>
  <si>
    <t xml:space="preserve">svislé nebo šikmé (odkloněné) , půdorysně přímé nebo zalomené, stěn základových desek ve volných nebo zapažených jámách, rýhách, šachtách, včetně případných vzpěr,</t>
  </si>
  <si>
    <t xml:space="preserve">bednění v místě vrat : 0,5*4,1*3</t>
  </si>
  <si>
    <t xml:space="preserve">bednění v místě dveří : 0,5*1,1*2</t>
  </si>
  <si>
    <t xml:space="preserve">0,5*1</t>
  </si>
  <si>
    <t xml:space="preserve">273351216R00</t>
  </si>
  <si>
    <t xml:space="preserve">Bednění stěn základových desek odstranění</t>
  </si>
  <si>
    <t xml:space="preserve">Včetně očištění, vytřídění a uložení bednicího materiálu.</t>
  </si>
  <si>
    <t xml:space="preserve">Odkaz na mn. položky pořadí 17 : 7,75000</t>
  </si>
  <si>
    <t xml:space="preserve">274272120RT5</t>
  </si>
  <si>
    <t xml:space="preserve">Zdivo základové z bednicích tvárnic tloušťky 200 mm, výplň betonem C 25/30</t>
  </si>
  <si>
    <t xml:space="preserve">s výplní betonem, bez výztuže,</t>
  </si>
  <si>
    <t xml:space="preserve">zálivkový beton C25/30 XC2</t>
  </si>
  <si>
    <t xml:space="preserve">274272140RT5</t>
  </si>
  <si>
    <t xml:space="preserve">Zdivo základové z bednicích tvárnic tloušťky 300 mm, výplň betonem C 25/30</t>
  </si>
  <si>
    <t xml:space="preserve">274272150RT5</t>
  </si>
  <si>
    <t xml:space="preserve">Zdivo základové z bednicích tvárnic tloušťky 400 mm, výplň betonem C 25/30</t>
  </si>
  <si>
    <t xml:space="preserve">274313711R00</t>
  </si>
  <si>
    <t xml:space="preserve">Beton základových pasů prostý třídy C 25/30</t>
  </si>
  <si>
    <t xml:space="preserve">Včetně dodávky a uložení betonu a kamene.</t>
  </si>
  <si>
    <t xml:space="preserve">obetonávka C25/30 XC2 kotevních profilů</t>
  </si>
  <si>
    <t xml:space="preserve">0,15*0,18*(45*2+14,4*2)</t>
  </si>
  <si>
    <t xml:space="preserve">0,15*0,25*(45*2+14,4*2)/2</t>
  </si>
  <si>
    <t xml:space="preserve">275313711R00</t>
  </si>
  <si>
    <t xml:space="preserve">Beton základových patek prostý třídy C 25/30</t>
  </si>
  <si>
    <t xml:space="preserve">viz PD SKŘ 01 Tvar a výztuž zákl. patek</t>
  </si>
  <si>
    <t xml:space="preserve">275321411R00</t>
  </si>
  <si>
    <t xml:space="preserve">Beton základových patek železový třídy C 25/30</t>
  </si>
  <si>
    <t xml:space="preserve">bez dodávky a uložení výztuže</t>
  </si>
  <si>
    <t xml:space="preserve">275351215R00</t>
  </si>
  <si>
    <t xml:space="preserve">Bednění stěn základových patek zřízení</t>
  </si>
  <si>
    <t xml:space="preserve">bednění svislé nebo šikmé (odkloněné), půdorysně přímé nebo zalomené, stěn základových patek ve volných nebo zapažených jámách, rýhách, šachtách, včetně případných vzpěr,</t>
  </si>
  <si>
    <t xml:space="preserve">ŽB patky : 1,2*(1,8*2+2*2)</t>
  </si>
  <si>
    <t xml:space="preserve">1,2*(2*2+1*2)*7</t>
  </si>
  <si>
    <t xml:space="preserve">PB patky : 1,2*(0,8*4)*13</t>
  </si>
  <si>
    <t xml:space="preserve">275351216R00</t>
  </si>
  <si>
    <t xml:space="preserve">Bednění stěn základových patek odstranění</t>
  </si>
  <si>
    <t xml:space="preserve">Včetně očištění, vytřídění a uložení bednícího materiálu.</t>
  </si>
  <si>
    <t xml:space="preserve">Odkaz na mn. položky pořadí 25 : 109,44000</t>
  </si>
  <si>
    <t xml:space="preserve">275361821R00</t>
  </si>
  <si>
    <t xml:space="preserve">Výztuž a svařované sítě základových patek z prutové oceli, B500B,  ,  ,  </t>
  </si>
  <si>
    <t xml:space="preserve">t</t>
  </si>
  <si>
    <t xml:space="preserve">821-1</t>
  </si>
  <si>
    <t xml:space="preserve">279361821R00</t>
  </si>
  <si>
    <t xml:space="preserve">Výztuž základových zdí z betonářské oceli 10 505(R)</t>
  </si>
  <si>
    <t xml:space="preserve">včetně distančních prvků</t>
  </si>
  <si>
    <t xml:space="preserve">výztuž zákl. pasů ze ztraceného bednění</t>
  </si>
  <si>
    <t xml:space="preserve">d14 : 1,21*224/1000</t>
  </si>
  <si>
    <t xml:space="preserve">d10 : 0,610*1290/1000</t>
  </si>
  <si>
    <t xml:space="preserve">d8 : 0,390*612/1000</t>
  </si>
  <si>
    <t xml:space="preserve">311237693R00</t>
  </si>
  <si>
    <t xml:space="preserve">Zdivo nosné z cihel a tvarovek pálených tloušťky 250 mm,  , charakteristická pevnost v tlaku fk = 3,60 MPa, součinitel prostupu tepla U = 0,31 W/m2.K , hodnota pro zdivo bez omítky při vlhkosti 1%,  </t>
  </si>
  <si>
    <t xml:space="preserve">4,245*14,4</t>
  </si>
  <si>
    <t xml:space="preserve">-3,1*3,75</t>
  </si>
  <si>
    <t xml:space="preserve">-1,1*1,97</t>
  </si>
  <si>
    <t xml:space="preserve">-0,9*1,97</t>
  </si>
  <si>
    <t xml:space="preserve">4,245*7,66</t>
  </si>
  <si>
    <t xml:space="preserve">317167211R00</t>
  </si>
  <si>
    <t xml:space="preserve">Překlady keramické montáž a dodávka nosné, délky 1250 mm, šířky 70 mm, výšky 238 mm</t>
  </si>
  <si>
    <t xml:space="preserve">kus</t>
  </si>
  <si>
    <t xml:space="preserve">Včetně:</t>
  </si>
  <si>
    <t xml:space="preserve">- podepření plochých překladů v montážním stavu,</t>
  </si>
  <si>
    <t xml:space="preserve">- dodávky překladů.</t>
  </si>
  <si>
    <t xml:space="preserve">viz PD D.1.1.3.</t>
  </si>
  <si>
    <t xml:space="preserve">317167220R00</t>
  </si>
  <si>
    <t xml:space="preserve">Překlady keramické montáž a dodávka nosné, délky 3500 mm, šířky 70 mm, výšky 238 mm</t>
  </si>
  <si>
    <t xml:space="preserve">viz PD D.1.1.3</t>
  </si>
  <si>
    <t xml:space="preserve">317941123RT5</t>
  </si>
  <si>
    <t xml:space="preserve">Osazení ocelových válcovaných nosníků na zdivu včetně dodávky profilu I, výšky 200 mm</t>
  </si>
  <si>
    <t xml:space="preserve">profilu I, nebo IE, nebo U, nebo UE, nebo L</t>
  </si>
  <si>
    <t xml:space="preserve">viz PD D.1.1.10</t>
  </si>
  <si>
    <t xml:space="preserve">IPE 220 , dl. 6 m, 2 ks : 26,2*6*2/1000</t>
  </si>
  <si>
    <t xml:space="preserve">317941123RT6</t>
  </si>
  <si>
    <t xml:space="preserve">Osazení ocelových válcovaných nosníků na zdivu včetně dodávky profilu I, výšky 220 mm</t>
  </si>
  <si>
    <t xml:space="preserve">IPE 200, dl. 7,305 m, 6 ks : 22,4*7,305*6/1000</t>
  </si>
  <si>
    <t xml:space="preserve">IPE 200, dl. 6,855 m, 6 ks : 22,4*6,855*6/1000</t>
  </si>
  <si>
    <t xml:space="preserve">3000000001</t>
  </si>
  <si>
    <t xml:space="preserve">Osazení ocelového L-profilu č. 140</t>
  </si>
  <si>
    <t xml:space="preserve">m</t>
  </si>
  <si>
    <t xml:space="preserve">pozinkovaný s navařenými trny pro zabetonování do hrany podlahové desky</t>
  </si>
  <si>
    <t xml:space="preserve">viz D.1.1.9 Detail soklu</t>
  </si>
  <si>
    <t xml:space="preserve">v místě vrat : 4,1*3</t>
  </si>
  <si>
    <t xml:space="preserve">v místě dveří : 1,1*2</t>
  </si>
  <si>
    <t xml:space="preserve">1*1</t>
  </si>
  <si>
    <t xml:space="preserve">342261122RT2</t>
  </si>
  <si>
    <t xml:space="preserve">Příčky z desek sádrokartonových jednoduché opláštění, jednoduchá konstrukce CW 75 tloušťka příčky 105 mm, desky protipožární, tloušťky 15 mm, tloušťka izolace 50 mm, požární odolnost EI 45</t>
  </si>
  <si>
    <t xml:space="preserve">zřízení nosné konstrukce příčky, vložení tepelné izolace tl. do 5 cm, montáž desek, tmelení spár Q2 a úprava rohů. Včetně dodávek materiálu.</t>
  </si>
  <si>
    <t xml:space="preserve">4,245*(4,1+5,91+2,65+2,7)</t>
  </si>
  <si>
    <t xml:space="preserve">odpočet dveří : -0,8*1,97*2</t>
  </si>
  <si>
    <t xml:space="preserve">342261122RT4</t>
  </si>
  <si>
    <t xml:space="preserve">Příčky z desek sádrokartonových jednoduché opláštění, jednoduchá konstrukce CW 75 tloušťka příčky 105 mm, desky protipožární impregnované, tloušťky 15 mm, tloušťka izolace 50 mm, požární odolnost EI 60</t>
  </si>
  <si>
    <t xml:space="preserve">103 WC : 4,245*(3,2+2,65+2,65+1)</t>
  </si>
  <si>
    <t xml:space="preserve">odpočet dveří : -0,8*1,97</t>
  </si>
  <si>
    <t xml:space="preserve">-0,7*1,97*2</t>
  </si>
  <si>
    <t xml:space="preserve">342012229RVL</t>
  </si>
  <si>
    <t xml:space="preserve">Příčka sádrokartonová tl. 100 mm,1x ocelová konstrukce CW75, izolace,1xopláštěná,Habito H tl. 15 mm</t>
  </si>
  <si>
    <t xml:space="preserve">107 FVE : 4,245*(1,66+1,4)</t>
  </si>
  <si>
    <t xml:space="preserve">odpočet dveří : -0,7*1,97</t>
  </si>
  <si>
    <t xml:space="preserve">446122001R00</t>
  </si>
  <si>
    <t xml:space="preserve">Montáž nadstřešních dílců - výlezů na střechu</t>
  </si>
  <si>
    <t xml:space="preserve">400000001</t>
  </si>
  <si>
    <t xml:space="preserve">Revizní lávka</t>
  </si>
  <si>
    <t xml:space="preserve">REVIZNÍ LÁVKA Š. 1M - 2 X PROŠROUBOVANÁ DESKA TYPU CETRIS TL. 18MM</t>
  </si>
  <si>
    <t xml:space="preserve">417320040RA1</t>
  </si>
  <si>
    <t xml:space="preserve">Ztužující věnec železobetonový C 25/30, 250 x 250 mm, bednění, výztuž 120 kg/m3</t>
  </si>
  <si>
    <t xml:space="preserve">Agregovaná položka</t>
  </si>
  <si>
    <t xml:space="preserve">POL2_</t>
  </si>
  <si>
    <t xml:space="preserve">viz PD D.1.1.6.</t>
  </si>
  <si>
    <t xml:space="preserve">22,31*2</t>
  </si>
  <si>
    <t xml:space="preserve">6114060041V</t>
  </si>
  <si>
    <t xml:space="preserve">Střešní výlez 600x1000 mm</t>
  </si>
  <si>
    <t xml:space="preserve">Specifikace</t>
  </si>
  <si>
    <t xml:space="preserve">POL3_</t>
  </si>
  <si>
    <t xml:space="preserve">342264051RT2</t>
  </si>
  <si>
    <t xml:space="preserve">Podhledy na kovové konstrukci opláštěné deskami sádrokartonovými nosná konstrukce z profilů CD s přímým uchycením 1x deska, tloušťky 12,5 mm, protipožární, bez izolace</t>
  </si>
  <si>
    <t xml:space="preserve">102 ÚDRŽBA : 53,44</t>
  </si>
  <si>
    <t xml:space="preserve">104 ŠATNA : 11,17</t>
  </si>
  <si>
    <t xml:space="preserve">105 DENNÍ MÍSTNOST : 24,28</t>
  </si>
  <si>
    <t xml:space="preserve">106 CHODBA : 6,68</t>
  </si>
  <si>
    <t xml:space="preserve">342264051RT4</t>
  </si>
  <si>
    <t xml:space="preserve">Podhledy na kovové konstrukci opláštěné deskami sádrokartonovými nosná konstrukce z profilů CD s přímým uchycením 1x deska, tloušťky 12,5 mm, protipožární impregnovaná, bez izolace</t>
  </si>
  <si>
    <t xml:space="preserve">103 WC : 8,61</t>
  </si>
  <si>
    <t xml:space="preserve">107 FVE : 2,18</t>
  </si>
  <si>
    <t xml:space="preserve">602016195R00</t>
  </si>
  <si>
    <t xml:space="preserve">Omítka stěn z hotových směsí Doplňkové práce pro omítky stěn z hotových směsí  hloubková penetrace stěn silikátová</t>
  </si>
  <si>
    <t xml:space="preserve">po jednotlivých vrstvách</t>
  </si>
  <si>
    <t xml:space="preserve">Odkaz na mn. položky pořadí 45 : 188,14250</t>
  </si>
  <si>
    <t xml:space="preserve">Odkaz na mn. položky pořadí 46 : 11,50000</t>
  </si>
  <si>
    <t xml:space="preserve">612421637R00</t>
  </si>
  <si>
    <t xml:space="preserve">Omítky vnitřní stěn vápenné nebo vápenocementové v podlaží i ve schodišti štukové</t>
  </si>
  <si>
    <t xml:space="preserve">(45*2+14,4*2)*1</t>
  </si>
  <si>
    <t xml:space="preserve">odpočet vrat : -4,1*3</t>
  </si>
  <si>
    <t xml:space="preserve">odpočet dveří : -1,1*2</t>
  </si>
  <si>
    <t xml:space="preserve">-1</t>
  </si>
  <si>
    <t xml:space="preserve">4,425*14,4</t>
  </si>
  <si>
    <t xml:space="preserve">-1,1*2</t>
  </si>
  <si>
    <t xml:space="preserve">-0,9*2</t>
  </si>
  <si>
    <t xml:space="preserve">3*4,04</t>
  </si>
  <si>
    <t xml:space="preserve">1*2,65</t>
  </si>
  <si>
    <t xml:space="preserve">4,425*7,3</t>
  </si>
  <si>
    <t xml:space="preserve">1*(2+1,1)</t>
  </si>
  <si>
    <t xml:space="preserve">612451111R00</t>
  </si>
  <si>
    <t xml:space="preserve">Omítky vnitřního zdiva cementové hrubé zatřené</t>
  </si>
  <si>
    <t xml:space="preserve">v podlaží i ve schodišti, zdiva cihelného, kamenného, smíšeného nebo betonového</t>
  </si>
  <si>
    <t xml:space="preserve">pod obklady : 2*(2,65+3,1)</t>
  </si>
  <si>
    <t xml:space="preserve">564861111RT2</t>
  </si>
  <si>
    <t xml:space="preserve">Podklad ze štěrkodrti s rozprostřením a zhutněním frakce 0-32 mm, tloušťka po zhutnění 200 mm</t>
  </si>
  <si>
    <t xml:space="preserve">skladba S1, S2</t>
  </si>
  <si>
    <t xml:space="preserve">viz. PD D.1.1.5 , D.1.1.6</t>
  </si>
  <si>
    <t xml:space="preserve">626,4</t>
  </si>
  <si>
    <t xml:space="preserve">631571007R00</t>
  </si>
  <si>
    <t xml:space="preserve">Násyp  z kameniva  z písku slévárenského</t>
  </si>
  <si>
    <t xml:space="preserve">pod mazaniny a dlažby, popř. na plochých střechách, vodorovný nebo ve spádu, s udusáním a urovnáním povrchu,</t>
  </si>
  <si>
    <t xml:space="preserve">vyrovnávací pískový podsyp : 626,4*0,03</t>
  </si>
  <si>
    <t xml:space="preserve">215901101RVL</t>
  </si>
  <si>
    <t xml:space="preserve">Zhutnění podloží vibrační technikou</t>
  </si>
  <si>
    <t xml:space="preserve">Kalkul</t>
  </si>
  <si>
    <t xml:space="preserve">Odkaz na mn. položky pořadí 47 : 626,40000</t>
  </si>
  <si>
    <t xml:space="preserve">631315711RVL</t>
  </si>
  <si>
    <t xml:space="preserve">Mazanina betonová tl. 120 - 240 mm C 25/30, vyztužená ocelovými vlákny 30 kg/m3</t>
  </si>
  <si>
    <t xml:space="preserve">Podlaha je navržena jako systémová průmyslová podlaha se sníženým počtem smršťovacích spár, případně bez řezaných smršťovacích spár v ploše. Použito bude certifikované systémové řešení, např. Typu Mapei Mapecrete System s expanzní přísadou EXPANCRETE / EXPANCRETE PLUS, případně ekvivalentní systém.</t>
  </si>
  <si>
    <t xml:space="preserve">626,4*0,2</t>
  </si>
  <si>
    <t xml:space="preserve">6400000D1</t>
  </si>
  <si>
    <t xml:space="preserve">D1 Sekční zateplená průmyslová vrata o rozměru 4,0x4,0 m, dodávka + montáž, specifikace viz výpis prvků</t>
  </si>
  <si>
    <t xml:space="preserve">ks</t>
  </si>
  <si>
    <t xml:space="preserve">POL1_1</t>
  </si>
  <si>
    <t xml:space="preserve">Včetně otvírání na D.O. a optozávora</t>
  </si>
  <si>
    <t xml:space="preserve">viz. PD D.1.1.10</t>
  </si>
  <si>
    <t xml:space="preserve">6400000D2</t>
  </si>
  <si>
    <t xml:space="preserve">D2 Vstupní dveře plastové 1,0x2,25 m, pravé, dodávka + montáž, specifikace viz výpis prvků</t>
  </si>
  <si>
    <t xml:space="preserve">6400000D3</t>
  </si>
  <si>
    <t xml:space="preserve">D3 Vstupní dveře plastové 0,9x2,25 m, pravé, dodávka + montáž, specifikace viz výpis prvků</t>
  </si>
  <si>
    <t xml:space="preserve">6400000D4</t>
  </si>
  <si>
    <t xml:space="preserve">D4 Interiérové dřevěné dveře 0,8x1,97 m, dodávka + montáž, specifikace viz výpis prvků</t>
  </si>
  <si>
    <t xml:space="preserve">pravé : 2</t>
  </si>
  <si>
    <t xml:space="preserve">levé : 1</t>
  </si>
  <si>
    <t xml:space="preserve">6400000D5</t>
  </si>
  <si>
    <t xml:space="preserve">D5 Interiérové dřevěné dveře 0,7x1,97 m, dodávka + montáž, specifikace viz výpis prvků</t>
  </si>
  <si>
    <t xml:space="preserve">levé : 2</t>
  </si>
  <si>
    <t xml:space="preserve">6400000D6</t>
  </si>
  <si>
    <t xml:space="preserve">D6 Interiérové dřevěné dveře 0,8x1,97 m, EW15C2 DP3, dodávka + montáž, specifikace viz výpis prvků</t>
  </si>
  <si>
    <t xml:space="preserve">6400000D7</t>
  </si>
  <si>
    <t xml:space="preserve">D7 Interiérové dřevěné dveře 1,0x1,97 m, dodávka + montáž, specifikace viz výpis prvků</t>
  </si>
  <si>
    <t xml:space="preserve">6400000D8</t>
  </si>
  <si>
    <t xml:space="preserve">D8 Sekční zateplená průmyslová vrata o rozměru 3,0x3,7 m, dodávka + montáž, specifikace viz výpis prvků</t>
  </si>
  <si>
    <t xml:space="preserve">6400000D9</t>
  </si>
  <si>
    <t xml:space="preserve">D9 Interiérové dřevěné dveře 0,7x1,97 m, EW15 DP3, dodávka + montáž, specifikace viz výpis prvků</t>
  </si>
  <si>
    <t xml:space="preserve">6400000O1</t>
  </si>
  <si>
    <t xml:space="preserve">O1 Plastové okno 1,5x1,8 m, dodávka + montáž, specifikace viz výpis prvků</t>
  </si>
  <si>
    <t xml:space="preserve">6400000O2</t>
  </si>
  <si>
    <t xml:space="preserve">O2 Plastové okno 0,7x1,5 m, dodávka + montáž, specifikace viz výpis prvků</t>
  </si>
  <si>
    <t xml:space="preserve">6400000SV</t>
  </si>
  <si>
    <t xml:space="preserve">SV Střešní světlíky 1,0x4,0 m, dodávka + montáž, specifikace viz výpis prvků</t>
  </si>
  <si>
    <t xml:space="preserve">813000001R00</t>
  </si>
  <si>
    <t xml:space="preserve">Montáž OK včetně kotvení a mechanizace</t>
  </si>
  <si>
    <t xml:space="preserve">kg</t>
  </si>
  <si>
    <t xml:space="preserve">viz. PD D1.2 SKŘ</t>
  </si>
  <si>
    <t xml:space="preserve">813000002R00</t>
  </si>
  <si>
    <t xml:space="preserve">OK haly vč. povrchové úpravy (primární, sekundání konstrukce)</t>
  </si>
  <si>
    <t xml:space="preserve">814000001R00</t>
  </si>
  <si>
    <t xml:space="preserve">Montáž opláštění stěn</t>
  </si>
  <si>
    <t xml:space="preserve">814000002R00</t>
  </si>
  <si>
    <t xml:space="preserve">Opláštění střechy sendvičový PIR panel tl. 100mm, včetně spojovacího materiálu, specifikace dle, výběru investora,</t>
  </si>
  <si>
    <t xml:space="preserve">814000003R00</t>
  </si>
  <si>
    <t xml:space="preserve">Okapy a svody pozinkované lakované</t>
  </si>
  <si>
    <t xml:space="preserve">kpl</t>
  </si>
  <si>
    <t xml:space="preserve">žlaby RŠ 333 mm - 89,2 m</t>
  </si>
  <si>
    <t xml:space="preserve">svody d 125 mm - 42 m</t>
  </si>
  <si>
    <t xml:space="preserve">vč. odskoků, zděří, kotlíků, kolen, atd.</t>
  </si>
  <si>
    <t xml:space="preserve">814000004R00</t>
  </si>
  <si>
    <t xml:space="preserve">Opláštění stěn sendvičovými PIR panely tl. 180 a 100mm včetně spojovacího materiálu, specifikace dle, výběru investora,</t>
  </si>
  <si>
    <t xml:space="preserve">814000005R00</t>
  </si>
  <si>
    <t xml:space="preserve">Montáž opláštění střechy</t>
  </si>
  <si>
    <t xml:space="preserve">814000006R00</t>
  </si>
  <si>
    <t xml:space="preserve">Klempířské prvky pozinkované lakované</t>
  </si>
  <si>
    <t xml:space="preserve">941955002R00</t>
  </si>
  <si>
    <t xml:space="preserve">Lešení lehké pracovní pomocné pomocné, o výšce lešeňové podlahy přes 1,2 do 1,9 m</t>
  </si>
  <si>
    <t xml:space="preserve">800-3</t>
  </si>
  <si>
    <t xml:space="preserve">952901114R00</t>
  </si>
  <si>
    <t xml:space="preserve"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přes 4 m</t>
  </si>
  <si>
    <t xml:space="preserve">953941312R00</t>
  </si>
  <si>
    <t xml:space="preserve">Osazení předmětů na hmoždinky osazení hasicího přístroje</t>
  </si>
  <si>
    <t xml:space="preserve">950000001</t>
  </si>
  <si>
    <t xml:space="preserve">Protipožární ucpávky - dodávka, montáž</t>
  </si>
  <si>
    <t xml:space="preserve">viz. PD D1.3. PBŘ</t>
  </si>
  <si>
    <t xml:space="preserve">950000003</t>
  </si>
  <si>
    <t xml:space="preserve">Značení, tabulky - dodávka, montáž</t>
  </si>
  <si>
    <t xml:space="preserve">950000002</t>
  </si>
  <si>
    <t xml:space="preserve">Přístroj hasicí práškový 183B, 21A</t>
  </si>
  <si>
    <t xml:space="preserve">961044111R00</t>
  </si>
  <si>
    <t xml:space="preserve">Bourání základů z betonu prostého</t>
  </si>
  <si>
    <t xml:space="preserve">801-3</t>
  </si>
  <si>
    <t xml:space="preserve">nebo vybourání otvorů průřezové plochy přes 4 m2 v základech,</t>
  </si>
  <si>
    <t xml:space="preserve">bourání původních základových a jiných konstrukcí ponechaných pod terénem - rezerva</t>
  </si>
  <si>
    <t xml:space="preserve">998012022R00</t>
  </si>
  <si>
    <t xml:space="preserve">Přesun hmot pro budovy s nosnou konstr. monolit. výšky přes 6 do 12 m</t>
  </si>
  <si>
    <t xml:space="preserve">Přesun hmot</t>
  </si>
  <si>
    <t xml:space="preserve">POL7_</t>
  </si>
  <si>
    <t xml:space="preserve">přesun hmot pro budovy občanské výstavby (JKSO 801), budovy pro bydlení (JKSO 803) budovy pro výrobu a služby (JKSO 812) s nosnou svislou konstrukcí monolitickou betonovou tyčovou nebo plošnou</t>
  </si>
  <si>
    <t xml:space="preserve">711171559RV2</t>
  </si>
  <si>
    <t xml:space="preserve">Provedení izolace proti zemní vlhkosti termoplasty vodorovné, volně položené, fólie z PE, tloušťky 1,5 mm</t>
  </si>
  <si>
    <t xml:space="preserve">800-711</t>
  </si>
  <si>
    <t xml:space="preserve">45,224*14,4</t>
  </si>
  <si>
    <t xml:space="preserve">711172559RV2</t>
  </si>
  <si>
    <t xml:space="preserve">Provedení izolace proti zemní vlhkosti termoplasty svislé, volně položené, fólie z PE, tloušťky 1,5 mm</t>
  </si>
  <si>
    <t xml:space="preserve">1*(45*2+14,4*2)</t>
  </si>
  <si>
    <t xml:space="preserve">711212000RU1</t>
  </si>
  <si>
    <t xml:space="preserve">Izolace proti vodě nátěr podkladní pod hydroizolační stěrky</t>
  </si>
  <si>
    <t xml:space="preserve">Odkaz na mn. položky pořadí 82 : 33,20000</t>
  </si>
  <si>
    <t xml:space="preserve">711212002RT3</t>
  </si>
  <si>
    <t xml:space="preserve">Izolace proti vodě stěrka hydroizolační  proti zemní vlhkosti</t>
  </si>
  <si>
    <t xml:space="preserve">jednovrstvá</t>
  </si>
  <si>
    <t xml:space="preserve">keramický obklad : 2*(2,65+2,65+2+2+1,1*4+1,2*2+1,35*2)</t>
  </si>
  <si>
    <t xml:space="preserve">-0,8*2</t>
  </si>
  <si>
    <t xml:space="preserve">-0,7*2*2</t>
  </si>
  <si>
    <t xml:space="preserve">711212601RT2</t>
  </si>
  <si>
    <t xml:space="preserve">Izolace proti vodě doplňky  těsnicí pás š.100 mm do spoje podlaha-stěna</t>
  </si>
  <si>
    <t xml:space="preserve">2,65+2,65+2+2+1,1*4+1,2*2+1,35*2</t>
  </si>
  <si>
    <t xml:space="preserve">-0,8</t>
  </si>
  <si>
    <t xml:space="preserve">-0,7*2</t>
  </si>
  <si>
    <t xml:space="preserve">711212611RT2</t>
  </si>
  <si>
    <t xml:space="preserve">Izolace proti vodě doplňky  těsnicí pás šířky 100 mm do svislých koutů</t>
  </si>
  <si>
    <t xml:space="preserve">711491172RZ2</t>
  </si>
  <si>
    <t xml:space="preserve">Provedení izolace proti tlakové vodě ostatní práce vodorovná, ochranná textílie, včetně dodávky materiálu</t>
  </si>
  <si>
    <t xml:space="preserve">2 vrstvy - ochranná, podkladní : 626,4*2</t>
  </si>
  <si>
    <t xml:space="preserve">711823121RT6</t>
  </si>
  <si>
    <t xml:space="preserve">Ochrana konstrukcí nopovou fólií svisle, výška nopu 20 mm, včetně dodávky fólie</t>
  </si>
  <si>
    <t xml:space="preserve">viz. PD D.1.1.9</t>
  </si>
  <si>
    <t xml:space="preserve">Odkaz na mn. položky pořadí 80 : 118,80000</t>
  </si>
  <si>
    <t xml:space="preserve">711823129RT5</t>
  </si>
  <si>
    <t xml:space="preserve">Ochrana konstrukcí nopovou fólií ukončovací lišta,  , včetně dodávky lišty</t>
  </si>
  <si>
    <t xml:space="preserve">45*2+14,4*2</t>
  </si>
  <si>
    <t xml:space="preserve">998711201R00</t>
  </si>
  <si>
    <t xml:space="preserve">Přesun hmot pro izolace proti vodě svisle do 6 m</t>
  </si>
  <si>
    <t xml:space="preserve">50 m vodorovně měřeno od těžiště půdorysné plochy skládky do těžiště půdorysné plochy objektu</t>
  </si>
  <si>
    <t xml:space="preserve">713111121RT2</t>
  </si>
  <si>
    <t xml:space="preserve">Montáž tepelné izolace stropů rovných, spodem, uchycení drátem, dvouvrstvá</t>
  </si>
  <si>
    <t xml:space="preserve">800-713</t>
  </si>
  <si>
    <t xml:space="preserve">skladba S3</t>
  </si>
  <si>
    <t xml:space="preserve">viz PD D.1.1.5, D.1.1.6, D.1.1.10</t>
  </si>
  <si>
    <t xml:space="preserve">Odkaz na mn. položky pořadí 90 : 106,36000</t>
  </si>
  <si>
    <t xml:space="preserve">713111221RK6</t>
  </si>
  <si>
    <t xml:space="preserve">Montáž tepelné izolace stropů parotěsná zábrana zavěšených podhledů s přelepením spojů, včetně dodávky fólie</t>
  </si>
  <si>
    <t xml:space="preserve">včetně dodávky fólie a spojovacích prostředků.</t>
  </si>
  <si>
    <t xml:space="preserve">Odkaz na mn. položky pořadí 42 : 95,57000</t>
  </si>
  <si>
    <t xml:space="preserve">Odkaz na mn. položky pořadí 43 : 10,79000</t>
  </si>
  <si>
    <t xml:space="preserve">713121111R00</t>
  </si>
  <si>
    <t xml:space="preserve">Montáž tepelné izolace podlah  jednovrstvá, bez dodávky materiálu</t>
  </si>
  <si>
    <t xml:space="preserve">hala - izolace po obvodu : 1*(37+14,4+36+14,4)</t>
  </si>
  <si>
    <t xml:space="preserve">skladba S2 - zázemí - izolace celé plochy : 106,3</t>
  </si>
  <si>
    <t xml:space="preserve">713121118R00</t>
  </si>
  <si>
    <t xml:space="preserve">Izolace podlah tepelná obložení stěn dilatační páskou, bez dodávky materiálu,  </t>
  </si>
  <si>
    <t xml:space="preserve">43,8+16+16+45</t>
  </si>
  <si>
    <t xml:space="preserve">713191100RT9</t>
  </si>
  <si>
    <t xml:space="preserve">Izolace tepelné běžných konstrukcí - doplňky položení separační fólie, včetně dodávky PE fólie</t>
  </si>
  <si>
    <t xml:space="preserve">skladba S2 : 626,4-520,03</t>
  </si>
  <si>
    <t xml:space="preserve">765901122R00</t>
  </si>
  <si>
    <t xml:space="preserve">Fólie parotěsné, difúzní a vodotěsné Fólie podstřešní difuzní na krokve,</t>
  </si>
  <si>
    <t xml:space="preserve">800-765</t>
  </si>
  <si>
    <t xml:space="preserve">Odkaz na mn. položky pořadí 89 : 106,36000</t>
  </si>
  <si>
    <t xml:space="preserve">28375310.AR</t>
  </si>
  <si>
    <t xml:space="preserve">Výrobek izolační pro instalace z polyethylenové pěny (PEF) tvar: pás; tl = 3 mm; OH = 20 kg/m3; provozní teplota -40 až 90 °C</t>
  </si>
  <si>
    <t xml:space="preserve">SPCM</t>
  </si>
  <si>
    <t xml:space="preserve">Odkaz na mn. položky pořadí 92 : 120,80000*1,1</t>
  </si>
  <si>
    <t xml:space="preserve">283763211R</t>
  </si>
  <si>
    <t xml:space="preserve">Výrobek izolační pro budovy z extrudovaného polystyrenu (XPS) tvar: deska; tl = 200 mm; OH = 33 kg/m3; lambda = 0,033 W/(m.K); pevnost v tlaku = 300 kPa</t>
  </si>
  <si>
    <t xml:space="preserve">Odkaz na mn. položky pořadí 91 : 208,10000*1,2</t>
  </si>
  <si>
    <t xml:space="preserve">631530004R</t>
  </si>
  <si>
    <t xml:space="preserve">Výrobek izolační pro budovy z minerální vlny (MW) tvar: rohož; tl = 120 mm; OH = 20 kg/m3; lambda = 0,032 W/(m.K)</t>
  </si>
  <si>
    <t xml:space="preserve">Odkaz na mn. položky pořadí 89 : 106,36000*2,1</t>
  </si>
  <si>
    <t xml:space="preserve">998713201R00</t>
  </si>
  <si>
    <t xml:space="preserve">Přesun hmot pro izolace tepelné v objektech výšky do 6 m</t>
  </si>
  <si>
    <t xml:space="preserve">50 m vodorovně</t>
  </si>
  <si>
    <t xml:space="preserve">766000001</t>
  </si>
  <si>
    <t xml:space="preserve">Kuchyňská linka dl.2,1 m</t>
  </si>
  <si>
    <t xml:space="preserve">vč. vrchních skříněk</t>
  </si>
  <si>
    <t xml:space="preserve">skříňky spodní i vrchní otvíravé, jedna spodní část pojezdová (šuplíková)</t>
  </si>
  <si>
    <t xml:space="preserve">vč. lednice volně stojící , dvouplotýnková varná deska</t>
  </si>
  <si>
    <t xml:space="preserve">dřez vč. baterie je součástí ZTI - zde nepočítat</t>
  </si>
  <si>
    <t xml:space="preserve">dekory a přesná dispozice bude provedeno dle upřesnění objednatele</t>
  </si>
  <si>
    <t xml:space="preserve">kuchyňská linka bude provedena v běžné standardu</t>
  </si>
  <si>
    <t xml:space="preserve">998766201R00</t>
  </si>
  <si>
    <t xml:space="preserve">Přesun hmot pro konstrukce truhlářské v objektech výšky do 6 m</t>
  </si>
  <si>
    <t xml:space="preserve">800-766</t>
  </si>
  <si>
    <t xml:space="preserve">767849118RV1</t>
  </si>
  <si>
    <t xml:space="preserve">Dodávka a montáž trvalého lanového záchytného systému na střeše objektu dle ČSN EN 795 typ C</t>
  </si>
  <si>
    <t xml:space="preserve">včetně kotevních bodů, nerezového lana, koncovek, mezilehlých a rohových prvků, napínacího prvku, tlumiče energie, systémového jezdce, kotvícího materiálu, vodotěsného opracování prostupů hydroizolací, označení systému, výchozí revize a dokumentace</t>
  </si>
  <si>
    <t xml:space="preserve">998767201R00</t>
  </si>
  <si>
    <t xml:space="preserve">Přesun hmot pro kovové stavební doplňk. konstrukce v objektech výšky do 6 m</t>
  </si>
  <si>
    <t xml:space="preserve">800-767</t>
  </si>
  <si>
    <t xml:space="preserve">771475014R00</t>
  </si>
  <si>
    <t xml:space="preserve">Montáž soklíků z dlaždic keramických výšky 100 mm, soklíků vodorovných, kladených do flexibilního tmele</t>
  </si>
  <si>
    <t xml:space="preserve">800-771</t>
  </si>
  <si>
    <t xml:space="preserve">104 ŠATNA : 4,21*2+2,65*2-0,8</t>
  </si>
  <si>
    <t xml:space="preserve">105 DENÍ MÍSTNOST : 5,91*2+4,1*2-0,8*2</t>
  </si>
  <si>
    <t xml:space="preserve">106 CHODBA : 4,1*2+1,65*2-0,9-0,8*3</t>
  </si>
  <si>
    <t xml:space="preserve">771578011R00</t>
  </si>
  <si>
    <t xml:space="preserve">Zvláštní úpravy spár spára podlaha-stěna silikonem</t>
  </si>
  <si>
    <t xml:space="preserve">vč. dodávky a montáže silikonu.</t>
  </si>
  <si>
    <t xml:space="preserve">Odkaz na mn. položky pořadí 103 : 39,54000</t>
  </si>
  <si>
    <t xml:space="preserve">Odkaz na mn. položky pořadí 83 : 16,60000</t>
  </si>
  <si>
    <t xml:space="preserve">597610091</t>
  </si>
  <si>
    <t xml:space="preserve">Sokl keramický</t>
  </si>
  <si>
    <t xml:space="preserve">Odkaz na mn. položky pořadí 103 : 39,54000*1,15</t>
  </si>
  <si>
    <t xml:space="preserve">998771201R00</t>
  </si>
  <si>
    <t xml:space="preserve">Přesun hmot pro podlahy z dlaždic v objektech výšky do 6 m</t>
  </si>
  <si>
    <t xml:space="preserve">777000001</t>
  </si>
  <si>
    <t xml:space="preserve">Podlahová stěrka interiérová epoxidová vč. soklu</t>
  </si>
  <si>
    <t xml:space="preserve">včetně penetrace a uzavíracího nátěru</t>
  </si>
  <si>
    <t xml:space="preserve">viz. PD D.1.1.5, D.1.1.6</t>
  </si>
  <si>
    <t xml:space="preserve">998777201R00</t>
  </si>
  <si>
    <t xml:space="preserve">Přesun hmot pro podlahy syntetické v objektech výšky do 6 m</t>
  </si>
  <si>
    <t xml:space="preserve">800-773</t>
  </si>
  <si>
    <t xml:space="preserve">781101210RT1</t>
  </si>
  <si>
    <t xml:space="preserve">Příprava podkladu pod obklady penetrace podkladu pod obklady</t>
  </si>
  <si>
    <t xml:space="preserve">včetně dodávky materiálu.</t>
  </si>
  <si>
    <t xml:space="preserve">781111115R00</t>
  </si>
  <si>
    <t xml:space="preserve">Doplňkové práce při provádění obkladů vyřezání otvoru v obkladačce korunkou prům. do 30 mm</t>
  </si>
  <si>
    <t xml:space="preserve">781111116R00</t>
  </si>
  <si>
    <t xml:space="preserve">Doplňkové práce při provádění obkladů vyřezání otvoru v obkladačce korunkou prům. do 90 mm</t>
  </si>
  <si>
    <t xml:space="preserve">781475120R00</t>
  </si>
  <si>
    <t xml:space="preserve">Montáž obkladů vnitřních z dlaždic keramických kladených do tmele 300 x 600 mm,  , kladených do flexibilního tmele</t>
  </si>
  <si>
    <t xml:space="preserve">Odkaz na mn. položky pořadí 109 : 33,20000</t>
  </si>
  <si>
    <t xml:space="preserve">781000001</t>
  </si>
  <si>
    <t xml:space="preserve">Keramický obklad 600x300 mm</t>
  </si>
  <si>
    <t xml:space="preserve">m2    </t>
  </si>
  <si>
    <t xml:space="preserve">Odkaz na mn. položky pořadí 112 : 33,20000*1,15</t>
  </si>
  <si>
    <t xml:space="preserve">998781201R00</t>
  </si>
  <si>
    <t xml:space="preserve">Přesun hmot pro obklady keramické v objektech výšky do 6 m</t>
  </si>
  <si>
    <t xml:space="preserve">784191201R00</t>
  </si>
  <si>
    <t xml:space="preserve">Příprava povrchu Penetrace (napouštění) podkladu disperzní, jednonásobná</t>
  </si>
  <si>
    <t xml:space="preserve">800-784</t>
  </si>
  <si>
    <t xml:space="preserve">zdivo : (45*2+14,4*2)*0,5</t>
  </si>
  <si>
    <t xml:space="preserve">strop : 626,4-520,03</t>
  </si>
  <si>
    <t xml:space="preserve">SDK příčky : 3*4,1</t>
  </si>
  <si>
    <t xml:space="preserve">-0,9*2*2</t>
  </si>
  <si>
    <t xml:space="preserve">3*1,65*2</t>
  </si>
  <si>
    <t xml:space="preserve">3*5,91*2</t>
  </si>
  <si>
    <t xml:space="preserve">-0,9*1*2</t>
  </si>
  <si>
    <t xml:space="preserve">3*2,65*2</t>
  </si>
  <si>
    <t xml:space="preserve">-0,8*2*4</t>
  </si>
  <si>
    <t xml:space="preserve">3*1,1</t>
  </si>
  <si>
    <t xml:space="preserve">3*2,7*2</t>
  </si>
  <si>
    <t xml:space="preserve">784195112R00</t>
  </si>
  <si>
    <t xml:space="preserve">Malby z malířských směsí hlinkových,  , bělost 77 %, dvojnásobné</t>
  </si>
  <si>
    <t xml:space="preserve">Odkaz na mn. položky pořadí 115 : 360,07250</t>
  </si>
  <si>
    <t xml:space="preserve">979087112R00</t>
  </si>
  <si>
    <t xml:space="preserve">Vodorovná doprava suti a vybouraných hmot nakládání suti na dopravní prostředky,  </t>
  </si>
  <si>
    <t xml:space="preserve">Přesun suti</t>
  </si>
  <si>
    <t xml:space="preserve">POL8_</t>
  </si>
  <si>
    <t xml:space="preserve">se složením a hrubým urovnáním nebo s přeložením na jiný dopravní prostředek kromě lodi, vč. příplatku za každých dalších i započatých 1000 m přes 1000 m,</t>
  </si>
  <si>
    <t xml:space="preserve">979081111R00</t>
  </si>
  <si>
    <t xml:space="preserve">Odvoz suti a vybouraných hmot na skládku do 1 km</t>
  </si>
  <si>
    <t xml:space="preserve">Včetně naložení na dopravní prostředek a složení na skládku, bez poplatku za skládku.</t>
  </si>
  <si>
    <t xml:space="preserve">979081121R00</t>
  </si>
  <si>
    <t xml:space="preserve">Odvoz suti a vybouraných hmot na skládku příplatek za každý další 1 km</t>
  </si>
  <si>
    <t xml:space="preserve">979999974R00</t>
  </si>
  <si>
    <t xml:space="preserve">Poplatek za uložení, zemina a kamení s příměsí do 5 % (cihla, beton),  , skupina 17 05 04 z Katalogu odpadů</t>
  </si>
  <si>
    <t xml:space="preserve">979087311R00</t>
  </si>
  <si>
    <t xml:space="preserve">Vodorovné přemístění suti nošením k místu nakládky vodorovné přemístění suti nošením nebo přehozením, na vzdálenost 10 m</t>
  </si>
  <si>
    <t xml:space="preserve">800-2</t>
  </si>
  <si>
    <t xml:space="preserve">nebo vybouraných hmot nošením nebo přehazováním k místu nakládky přístupnému normálním dopravním prostředkům do 10 m,</t>
  </si>
  <si>
    <t xml:space="preserve">S naložením suti nebo vybouraných hmot do dopravního prostředku a na jejich vyložením, popřípadě přeložením na normální dopravní prostředek.</t>
  </si>
  <si>
    <t xml:space="preserve">kondenzační plynový kotel Baxi Luna Duo-tec MP+ 1.35, výkon 33,8 kW</t>
  </si>
  <si>
    <t xml:space="preserve">POL3_0</t>
  </si>
  <si>
    <t xml:space="preserve">uvedení kotle do provozu</t>
  </si>
  <si>
    <t xml:space="preserve">POL1_7</t>
  </si>
  <si>
    <t xml:space="preserve">vnější sonda QAC 34/101</t>
  </si>
  <si>
    <t xml:space="preserve">obslužná jednotka QAA 75</t>
  </si>
  <si>
    <t xml:space="preserve">LIK trubka s hrdlem 1000 mm, D 80/125</t>
  </si>
  <si>
    <t xml:space="preserve">6</t>
  </si>
  <si>
    <t xml:space="preserve">LIK trubka s hrdlem 2000 mm, D 80/125</t>
  </si>
  <si>
    <t xml:space="preserve">7</t>
  </si>
  <si>
    <t xml:space="preserve">LIK koleno 45° DN 80/125</t>
  </si>
  <si>
    <t xml:space="preserve">LIK revizní T-kus D 80/125</t>
  </si>
  <si>
    <t xml:space="preserve">9</t>
  </si>
  <si>
    <t xml:space="preserve">střešní nástavec komplet D 80/125, černý, 1100 mm</t>
  </si>
  <si>
    <t xml:space="preserve">LIL stěnová objímka D 80/125</t>
  </si>
  <si>
    <t xml:space="preserve">LIL krycí deska dvojdílná D 80/125</t>
  </si>
  <si>
    <t xml:space="preserve">12</t>
  </si>
  <si>
    <t xml:space="preserve">střešní průchodka 5-25° UNI, D 80/125, černá</t>
  </si>
  <si>
    <t xml:space="preserve">13</t>
  </si>
  <si>
    <t xml:space="preserve">ZUB silikonové mazivo 50 g</t>
  </si>
  <si>
    <t xml:space="preserve">14</t>
  </si>
  <si>
    <t xml:space="preserve">montáž vzduchospalinové cesty</t>
  </si>
  <si>
    <t xml:space="preserve">15</t>
  </si>
  <si>
    <t xml:space="preserve">zkoušky a revize</t>
  </si>
  <si>
    <t xml:space="preserve">16</t>
  </si>
  <si>
    <t xml:space="preserve">expanzní nádoba membránová Reflex N 18, objem 18 dm3, PN4</t>
  </si>
  <si>
    <t xml:space="preserve">17</t>
  </si>
  <si>
    <t xml:space="preserve">nástěnný držák s upínacím pásem pro 6-25 dm3</t>
  </si>
  <si>
    <t xml:space="preserve">18</t>
  </si>
  <si>
    <t xml:space="preserve">magnetický filtr Reflex Exdrit DT20M, DN 20, kv 10,5, otočný</t>
  </si>
  <si>
    <t xml:space="preserve">19</t>
  </si>
  <si>
    <t xml:space="preserve">teplovodní ohřívač vzduchu Kalormax KA10-Z-1</t>
  </si>
  <si>
    <t xml:space="preserve">20</t>
  </si>
  <si>
    <t xml:space="preserve">podpěra pevná pro Kalormax KA, 700 mm</t>
  </si>
  <si>
    <t xml:space="preserve">pár</t>
  </si>
  <si>
    <t xml:space="preserve">21</t>
  </si>
  <si>
    <t xml:space="preserve">týdenní nastavitelný termostat Blue point BPT401</t>
  </si>
  <si>
    <t xml:space="preserve">22</t>
  </si>
  <si>
    <t xml:space="preserve">deskové těleso Radik Klasik 22040140-50-0010</t>
  </si>
  <si>
    <t xml:space="preserve">23</t>
  </si>
  <si>
    <t xml:space="preserve">deskové těleso Radik Klasik 11060040-50-0010</t>
  </si>
  <si>
    <t xml:space="preserve">24</t>
  </si>
  <si>
    <t xml:space="preserve">deskové těleso Radik Klasik 22060040-50-0010</t>
  </si>
  <si>
    <t xml:space="preserve">25</t>
  </si>
  <si>
    <t xml:space="preserve">deskové těleso Radik Klasik 22060110-50-0010</t>
  </si>
  <si>
    <t xml:space="preserve">26</t>
  </si>
  <si>
    <t xml:space="preserve">stojánková konzola vnější Z-U230</t>
  </si>
  <si>
    <t xml:space="preserve">27</t>
  </si>
  <si>
    <t xml:space="preserve">tlakově nezávislý dvoucestný regulační vyvažovací ventil Optima Compact, DN 20, zdvih 5,0 mm průtok, 220-1330 l/h, kvs 2,7, obj. č. 53-1308, termoelektrický pohon VM40404, napájení 24 V, řídící signál</t>
  </si>
  <si>
    <t xml:space="preserve">ON/OFF NC</t>
  </si>
  <si>
    <t xml:space="preserve">28</t>
  </si>
  <si>
    <t xml:space="preserve">přímý ventil Heimeier Eclipse, s automatickým omezením průtoku, s přednastavením 10-150 l/h, DN 10,, zkrácené rozměry</t>
  </si>
  <si>
    <t xml:space="preserve">29</t>
  </si>
  <si>
    <t xml:space="preserve">přímé šroubení Heimeier Regutec, DN 15</t>
  </si>
  <si>
    <t xml:space="preserve">30</t>
  </si>
  <si>
    <t xml:space="preserve">termostatická hlavice DX Standard</t>
  </si>
  <si>
    <t xml:space="preserve">31</t>
  </si>
  <si>
    <t xml:space="preserve">nastavovací klíč pro Eclipse</t>
  </si>
  <si>
    <t xml:space="preserve">32</t>
  </si>
  <si>
    <t xml:space="preserve">přepouštěcí ventil Heimeier Hydrolux DN 20</t>
  </si>
  <si>
    <t xml:space="preserve">33</t>
  </si>
  <si>
    <t xml:space="preserve">kulový kohout R950, voda, DN 20</t>
  </si>
  <si>
    <t xml:space="preserve">34</t>
  </si>
  <si>
    <t xml:space="preserve">kulový kohout R950, voda, DN 25</t>
  </si>
  <si>
    <t xml:space="preserve">35</t>
  </si>
  <si>
    <t xml:space="preserve">vypouštěcí kulový kohout R608, DN 15</t>
  </si>
  <si>
    <t xml:space="preserve">36</t>
  </si>
  <si>
    <t xml:space="preserve">automatický odvzdušňovací ventil R99/I, DN 15</t>
  </si>
  <si>
    <t xml:space="preserve">37</t>
  </si>
  <si>
    <t xml:space="preserve">přímé šroubení R18, DN 20</t>
  </si>
  <si>
    <t xml:space="preserve">38</t>
  </si>
  <si>
    <t xml:space="preserve">přímé šroubení R18, DN 25</t>
  </si>
  <si>
    <t xml:space="preserve">39</t>
  </si>
  <si>
    <t xml:space="preserve">potrubí z uhlíkové vně pozinkované oceli, IVCT 15x1,2, včetně lis. tvarovek</t>
  </si>
  <si>
    <t xml:space="preserve">40</t>
  </si>
  <si>
    <t xml:space="preserve">potrubí z uhlíkové vně pozinkované oceli, IVCT 18x1,2, včetně lis. tvarovek</t>
  </si>
  <si>
    <t xml:space="preserve">41</t>
  </si>
  <si>
    <t xml:space="preserve">potrubí z uhlíkové vně pozinkované oceli, IVCT 22x1,5, včetně lis. tvarovek</t>
  </si>
  <si>
    <t xml:space="preserve">42</t>
  </si>
  <si>
    <t xml:space="preserve">potrubí z uhlíkové vně pozinkované oceli, IVCT 28x1,5, včetně lis. tvarovek</t>
  </si>
  <si>
    <t xml:space="preserve">43</t>
  </si>
  <si>
    <t xml:space="preserve">potrubí z uhlíkové vně pozinkované oceli, IVCT 35x1,5, včetně lis. tvarovek</t>
  </si>
  <si>
    <t xml:space="preserve">44</t>
  </si>
  <si>
    <t xml:space="preserve">dvojnásobný syntetický vrchní nátěr ocelového potrubí DN 15-35</t>
  </si>
  <si>
    <t xml:space="preserve">45</t>
  </si>
  <si>
    <t xml:space="preserve">závěsová a kotevní technika</t>
  </si>
  <si>
    <t xml:space="preserve">46</t>
  </si>
  <si>
    <t xml:space="preserve">vyčištění a proplach otopného systému, naplnění tepelné soustavy upravenou vodou, celkový objem cca, 90 dm3</t>
  </si>
  <si>
    <t xml:space="preserve">47</t>
  </si>
  <si>
    <t xml:space="preserve">zkouška těsnosti tepelné soustavy</t>
  </si>
  <si>
    <t xml:space="preserve">48</t>
  </si>
  <si>
    <t xml:space="preserve">nastavení radiátorových armatur a armatur rozdělovačů</t>
  </si>
  <si>
    <t xml:space="preserve">49</t>
  </si>
  <si>
    <t xml:space="preserve">provozní zkouška a předání tepelné soustavy</t>
  </si>
  <si>
    <t xml:space="preserve">50</t>
  </si>
  <si>
    <t xml:space="preserve">dokumentace skutečného provedení</t>
  </si>
  <si>
    <t xml:space="preserve">OPN</t>
  </si>
  <si>
    <t xml:space="preserve">POL13_0</t>
  </si>
  <si>
    <t xml:space="preserve">51</t>
  </si>
  <si>
    <t xml:space="preserve">přesun hmot, skládka apod.</t>
  </si>
  <si>
    <t xml:space="preserve">skříň Maxipol 773, 750x750x300 mm, šedá</t>
  </si>
  <si>
    <t xml:space="preserve">sokl Maxipol 247, 1000x750x300 mm, šedý</t>
  </si>
  <si>
    <t xml:space="preserve">regulátor tlaku plynu Fischer typ B10 NG, rohový, vstupní přetlak 50-400 kPa, výstupní přetlak 2,0, kPa</t>
  </si>
  <si>
    <t xml:space="preserve">H-rám s úchytem plynoměru</t>
  </si>
  <si>
    <t xml:space="preserve">trubka Flexira Cats SK R1"-G3/4", délka 250 mm, s kolenem</t>
  </si>
  <si>
    <t xml:space="preserve">trubka Flexira Cats SK G5/4"-R1", délka 600 mm</t>
  </si>
  <si>
    <t xml:space="preserve">samolepka "PLYN"</t>
  </si>
  <si>
    <t xml:space="preserve">přímé šroubení Giacomoni R18, DN 20</t>
  </si>
  <si>
    <t xml:space="preserve">kulový kohout, plyn, Giacomini R730, DN 15, zátka DN 15</t>
  </si>
  <si>
    <t xml:space="preserve">kulový kohout, plyn, Giacomini R730, DN 25</t>
  </si>
  <si>
    <t xml:space="preserve">tlakoměr ukazovací typ 312/311, D 100, rozsah 0-4 kPa, ventil tlakoměrový třícestný, smyčka, přivařovací</t>
  </si>
  <si>
    <t xml:space="preserve">protipožární armatura IVAR.TASK FM DN 25</t>
  </si>
  <si>
    <t xml:space="preserve">přechodka PE-závit, 32/25</t>
  </si>
  <si>
    <t xml:space="preserve">přechodový spoj PE-závit, D 32/25 s ochranným pouzdrem, poloměr 800 mm, s kulovým kohoutem DN 25,, Tezap</t>
  </si>
  <si>
    <t xml:space="preserve">potrubí z trubek z nerezové oceli IVAR.IVINT D 35x1,5 včetně lisovacích tvarovek, s atestem na zemní, plyn</t>
  </si>
  <si>
    <t xml:space="preserve">ocelová chránička pro trubku D 35</t>
  </si>
  <si>
    <t xml:space="preserve">základní a vrchní nátěr porubí žlutý</t>
  </si>
  <si>
    <t xml:space="preserve">plynovodní trubka PE 100+, dle ČSN 1553, D 32x3,0 SDR 11</t>
  </si>
  <si>
    <t xml:space="preserve">trubka ocel bralen DN 32, ochranná</t>
  </si>
  <si>
    <t xml:space="preserve">výstražná fólie žlutá</t>
  </si>
  <si>
    <t xml:space="preserve">signalizační vodič CYY 2,5 mm2, zelenožlutý</t>
  </si>
  <si>
    <t xml:space="preserve">hloubení rýh pro potrubí</t>
  </si>
  <si>
    <t xml:space="preserve">pískové lože a obsyp</t>
  </si>
  <si>
    <t xml:space="preserve">zásyp rýh s hutněním</t>
  </si>
  <si>
    <t xml:space="preserve">odvoz zeminy na skládku</t>
  </si>
  <si>
    <t xml:space="preserve">demontáž stávajícího regulátoru tlaku B6</t>
  </si>
  <si>
    <t xml:space="preserve">demontáž potrubí DN 25-32</t>
  </si>
  <si>
    <t xml:space="preserve">odplynění a zavzdušnění plynovodu</t>
  </si>
  <si>
    <t xml:space="preserve">zkouška pevnosti a těsnosti domovního plynovodu</t>
  </si>
  <si>
    <t xml:space="preserve">revizní zpráva, uvedení do provozu</t>
  </si>
  <si>
    <t xml:space="preserve">geodetické zaměření vnější části domovního plynovodu</t>
  </si>
  <si>
    <t xml:space="preserve">dokumentace skutečného provedení stavby</t>
  </si>
  <si>
    <t xml:space="preserve">Kompaktní podstropní VZT jednotka, ErP 2018</t>
  </si>
  <si>
    <t xml:space="preserve">Qv=600/600 m3/h; Dpext=200/200 Pa</t>
  </si>
  <si>
    <t xml:space="preserve">Ni (vč. el. předehřevu a dohřevu)=2,4 kW; U=230 V/50 Hz</t>
  </si>
  <si>
    <t xml:space="preserve">- deskový výměník ZZT</t>
  </si>
  <si>
    <t xml:space="preserve">s tepelnou účinností dle EN308 - 82,6 %</t>
  </si>
  <si>
    <t xml:space="preserve">- filtrace F7/M5;</t>
  </si>
  <si>
    <t xml:space="preserve">- ventilátory s EC motorem</t>
  </si>
  <si>
    <t xml:space="preserve">Příslušenství:</t>
  </si>
  <si>
    <t xml:space="preserve">vzdálený dotykový ovládač</t>
  </si>
  <si>
    <t xml:space="preserve">čidlo CO2 "NL-ECO-CO2" - prostorové, výstup 0-10 V + relé</t>
  </si>
  <si>
    <t xml:space="preserve">vsuvná zpětná klapka RSKT d=160</t>
  </si>
  <si>
    <t xml:space="preserve">Montáž VZT jednotky</t>
  </si>
  <si>
    <t xml:space="preserve">soub</t>
  </si>
  <si>
    <t xml:space="preserve">Axialní stěnový ventilátor</t>
  </si>
  <si>
    <t xml:space="preserve">Qo=840 m3/h; Dpext=65 Pa</t>
  </si>
  <si>
    <t xml:space="preserve">Ni=80 W; In=0,37 A; 230 V</t>
  </si>
  <si>
    <t xml:space="preserve">- plastová fasádní žaluzie DN315</t>
  </si>
  <si>
    <t xml:space="preserve">Montáž ventilátoru vč. příslušenství</t>
  </si>
  <si>
    <t xml:space="preserve">Tlumič hluku DN250, izolace 50, l=900</t>
  </si>
  <si>
    <t xml:space="preserve">Montáž tlumiče hluku DN250, l=900</t>
  </si>
  <si>
    <t xml:space="preserve">Tlumič hluku DN250, izolace 50, l=600</t>
  </si>
  <si>
    <t xml:space="preserve">Montáž tlumiče hluku DN250, l=600</t>
  </si>
  <si>
    <t xml:space="preserve">Tlumič hluku DN160, izolace 50, l=600</t>
  </si>
  <si>
    <t xml:space="preserve">Montáž tlumiče hluku DN160, l=600</t>
  </si>
  <si>
    <t xml:space="preserve">Protidéšťová žaluzie 450x250 vč. síta s oky 10x10</t>
  </si>
  <si>
    <t xml:space="preserve">Dvouřadá vyústka 225x75 vč. regulace na kruh. potrubí</t>
  </si>
  <si>
    <t xml:space="preserve">Montáž výustky dvouřadé 225x75</t>
  </si>
  <si>
    <t xml:space="preserve">Jednořada vyústka 625x75 vč. regulace na kruh. potrubí</t>
  </si>
  <si>
    <t xml:space="preserve">Montáž výustky jednořadé 625x75</t>
  </si>
  <si>
    <t xml:space="preserve">Jednořadá vyústka na kr. potrubí 225x75 vč. regulace</t>
  </si>
  <si>
    <t xml:space="preserve">Montáž výustky jednořadé 225x75</t>
  </si>
  <si>
    <t xml:space="preserve">Talířový ventil d=160, přívodní, kovový</t>
  </si>
  <si>
    <t xml:space="preserve">Montáž talířového ventilu</t>
  </si>
  <si>
    <t xml:space="preserve">Talířový ventil d=125, přívodní, kovový</t>
  </si>
  <si>
    <t xml:space="preserve">Talířový ventil d=100, přívodní, kovový</t>
  </si>
  <si>
    <t xml:space="preserve">Talířový ventil d=160, odvodní, kovový</t>
  </si>
  <si>
    <t xml:space="preserve">Talířový ventil d=125, odvodní, kovový</t>
  </si>
  <si>
    <t xml:space="preserve">Ohebná hadice DN 160 s tepelnou a hlukovou izolací 25 mm,</t>
  </si>
  <si>
    <t xml:space="preserve">bm</t>
  </si>
  <si>
    <t xml:space="preserve">Montáž hadice DN160</t>
  </si>
  <si>
    <t xml:space="preserve">Ohebná hadice DN 125 s tepelnou a hlukovou izolací 25 mm,</t>
  </si>
  <si>
    <t xml:space="preserve">Montáž hadice DN125</t>
  </si>
  <si>
    <t xml:space="preserve">Ohebná hadice DN 100 s tepelnou a hlukovou izolací 25 mm,</t>
  </si>
  <si>
    <t xml:space="preserve">Montáž hadice DN100</t>
  </si>
  <si>
    <t xml:space="preserve">Potrubí kruhové SPIRO - pozinkdo d=250 vč. 30 % tvar.</t>
  </si>
  <si>
    <t xml:space="preserve">Potrubí kruhové SPIRO - pozink do d=225 vč. 30 % tvar.</t>
  </si>
  <si>
    <t xml:space="preserve">Potrubí kruhové SPIRO - pozink do d=160 vč. 30 % tvar.</t>
  </si>
  <si>
    <t xml:space="preserve">Potrubí kruhové SPIRO - pozink do d=125 vč. 40 % tvar.</t>
  </si>
  <si>
    <t xml:space="preserve">Potrubí kruhové SPIRO - pozink do d=100 vč. 30 % tvar.</t>
  </si>
  <si>
    <t xml:space="preserve">Montáž potrubí kruhového</t>
  </si>
  <si>
    <t xml:space="preserve">Tepelná izolace kaučuková samolepící tl.25 mm</t>
  </si>
  <si>
    <t xml:space="preserve">Montáž izolace</t>
  </si>
  <si>
    <t xml:space="preserve">Potrubí čtyřhranné pozinkované sk. I</t>
  </si>
  <si>
    <t xml:space="preserve">Montáž potrubí čtyřhranného</t>
  </si>
  <si>
    <t xml:space="preserve">Sestava MULTI-split - venkovní jednotka :</t>
  </si>
  <si>
    <t xml:space="preserve">Účinnost sezónní SEER 8,3; SCOP 4,5</t>
  </si>
  <si>
    <t xml:space="preserve">Qch/Qt=8,0 kW / 10 kW; Ni=1,9 kW; jištění 20 A;</t>
  </si>
  <si>
    <t xml:space="preserve">230 V/50 Hz, chladivo R32</t>
  </si>
  <si>
    <t xml:space="preserve">- nástěnná jednotka</t>
  </si>
  <si>
    <t xml:space="preserve">Qch/Qt=5 / 6 kW - 1 ks, (vč. IR ovl.)</t>
  </si>
  <si>
    <t xml:space="preserve">Qch/Qt=2,5 / 3,2 kW - 1 ks, (vč. IR ovl.)</t>
  </si>
  <si>
    <t xml:space="preserve">Qch/Qt=1,5 / 2,0 kW - 1 ks, (vč. IR ovl.)</t>
  </si>
  <si>
    <t xml:space="preserve">- pražec pryžový - 2 ks</t>
  </si>
  <si>
    <t xml:space="preserve">Montáž venkovní jednotky</t>
  </si>
  <si>
    <t xml:space="preserve">Cu potrubí 6,3x12,7 vč. izolace a komunikačního kabelu</t>
  </si>
  <si>
    <t xml:space="preserve">52</t>
  </si>
  <si>
    <t xml:space="preserve">Montáž Cu potrubí 6,3x12,7</t>
  </si>
  <si>
    <t xml:space="preserve">53</t>
  </si>
  <si>
    <t xml:space="preserve">Cu potrubí 6,3x9,5 vč. izolace a komunikačního kabelu</t>
  </si>
  <si>
    <t xml:space="preserve">54</t>
  </si>
  <si>
    <t xml:space="preserve">Montáž Cu potrubí 6,3x9,5</t>
  </si>
  <si>
    <t xml:space="preserve">55</t>
  </si>
  <si>
    <t xml:space="preserve">Materiál pro zhotovení závěsů na montáži</t>
  </si>
  <si>
    <t xml:space="preserve">56</t>
  </si>
  <si>
    <t xml:space="preserve">Zhotovení  závěsů</t>
  </si>
  <si>
    <t xml:space="preserve">57</t>
  </si>
  <si>
    <t xml:space="preserve">Montáž  závěsů</t>
  </si>
  <si>
    <t xml:space="preserve">58</t>
  </si>
  <si>
    <t xml:space="preserve">Spojovací materiál</t>
  </si>
  <si>
    <t xml:space="preserve">59</t>
  </si>
  <si>
    <t xml:space="preserve">Těsnící materiál</t>
  </si>
  <si>
    <t xml:space="preserve">60</t>
  </si>
  <si>
    <t xml:space="preserve">Náklady na úpravu a přizpůsobení vzduchotechnického potrubí na stavbě</t>
  </si>
  <si>
    <t xml:space="preserve">Doprava vč. poštovného</t>
  </si>
  <si>
    <t xml:space="preserve">Komplexní zkoušky</t>
  </si>
  <si>
    <t xml:space="preserve">Kompletační činnost</t>
  </si>
  <si>
    <t xml:space="preserve">M0101</t>
  </si>
  <si>
    <t xml:space="preserve">Kabel CYKY 5x25mm2</t>
  </si>
  <si>
    <t xml:space="preserve">M0102</t>
  </si>
  <si>
    <t xml:space="preserve">Vodič CYKY 5x1,5mm2</t>
  </si>
  <si>
    <t xml:space="preserve">POL1_9</t>
  </si>
  <si>
    <t xml:space="preserve">M0103</t>
  </si>
  <si>
    <t xml:space="preserve">Elektroměrový rozvaděč pilíř plast ER212</t>
  </si>
  <si>
    <t xml:space="preserve">M0104</t>
  </si>
  <si>
    <t xml:space="preserve">Páska FeZN 30/4</t>
  </si>
  <si>
    <t xml:space="preserve">M0105</t>
  </si>
  <si>
    <t xml:space="preserve">Fólie červená š=300</t>
  </si>
  <si>
    <t xml:space="preserve">M0106</t>
  </si>
  <si>
    <t xml:space="preserve">Pískové lože</t>
  </si>
  <si>
    <t xml:space="preserve">M0107</t>
  </si>
  <si>
    <t xml:space="preserve">Výkop + zához</t>
  </si>
  <si>
    <t xml:space="preserve">M0108</t>
  </si>
  <si>
    <t xml:space="preserve">Úprava terénu + travní semeno</t>
  </si>
  <si>
    <t xml:space="preserve">M0109</t>
  </si>
  <si>
    <t xml:space="preserve">CYKY 4x25mm2</t>
  </si>
  <si>
    <t xml:space="preserve">M0110</t>
  </si>
  <si>
    <t xml:space="preserve">Spolupráce s EGD (propojení skříní)</t>
  </si>
  <si>
    <t xml:space="preserve">M0201</t>
  </si>
  <si>
    <t xml:space="preserve">Páska FeZn30x4mm v zemi</t>
  </si>
  <si>
    <t xml:space="preserve">M0202</t>
  </si>
  <si>
    <t xml:space="preserve">Zemnící drát 10 N V4A NEREZ</t>
  </si>
  <si>
    <t xml:space="preserve">M0203</t>
  </si>
  <si>
    <t xml:space="preserve">Připojení sloupů k zemnící soustavě včetně spoj.nmateriálu</t>
  </si>
  <si>
    <t xml:space="preserve">M0204</t>
  </si>
  <si>
    <t xml:space="preserve">Svorka SR3a - páska-páska</t>
  </si>
  <si>
    <t xml:space="preserve">M0205</t>
  </si>
  <si>
    <t xml:space="preserve">Svorka SR3b - páska-páska</t>
  </si>
  <si>
    <t xml:space="preserve">M0206</t>
  </si>
  <si>
    <t xml:space="preserve">Izolace kulatiny - přechod země-vzduch 300/300</t>
  </si>
  <si>
    <t xml:space="preserve">M0207</t>
  </si>
  <si>
    <t xml:space="preserve">Ochranný úhelník s držáky (osazení purpanel)</t>
  </si>
  <si>
    <t xml:space="preserve">M0208</t>
  </si>
  <si>
    <t xml:space="preserve">Svorka SZb - litina - připojení HVI</t>
  </si>
  <si>
    <t xml:space="preserve">M0209</t>
  </si>
  <si>
    <t xml:space="preserve">Svorka Soa</t>
  </si>
  <si>
    <t xml:space="preserve">M0210</t>
  </si>
  <si>
    <t xml:space="preserve">Svorkovnice MET - umístěná u RH - Ekvipotenciální - Zel.žlut.</t>
  </si>
  <si>
    <t xml:space="preserve">M0211</t>
  </si>
  <si>
    <t xml:space="preserve">Držák vedení s umělohmotnou podložkou LH ZS 20 23 KS H10 V2A</t>
  </si>
  <si>
    <t xml:space="preserve">M0212</t>
  </si>
  <si>
    <t xml:space="preserve">Držák vedení určen pro montáž v oblasti koncovky</t>
  </si>
  <si>
    <t xml:space="preserve">M0213</t>
  </si>
  <si>
    <t xml:space="preserve">např. Vodič HVI LONG D20 černý 819135 + příslušenství</t>
  </si>
  <si>
    <t xml:space="preserve">M0214</t>
  </si>
  <si>
    <t xml:space="preserve">Držák pro plechové střechy 105241 DEHN + příslušenství</t>
  </si>
  <si>
    <t xml:space="preserve">M0215</t>
  </si>
  <si>
    <t xml:space="preserve">Podpůrná trubka s jímací tyčí 2500mm</t>
  </si>
  <si>
    <t xml:space="preserve">M0216</t>
  </si>
  <si>
    <t xml:space="preserve">Koncovka pro vodič HVI LONG</t>
  </si>
  <si>
    <t xml:space="preserve">M0217</t>
  </si>
  <si>
    <t xml:space="preserve">Sada pro propojení vodičů HVI 819294</t>
  </si>
  <si>
    <t xml:space="preserve">M0218</t>
  </si>
  <si>
    <t xml:space="preserve">Číslování svodů</t>
  </si>
  <si>
    <t xml:space="preserve">M0219</t>
  </si>
  <si>
    <t xml:space="preserve">Bezpečnostní tabulka - svod hromosvodu</t>
  </si>
  <si>
    <t xml:space="preserve">M0301</t>
  </si>
  <si>
    <t xml:space="preserve">Svítidlo EL1 - IP65, 4000K, 52,8W, 8440lm</t>
  </si>
  <si>
    <t xml:space="preserve">M0302</t>
  </si>
  <si>
    <t xml:space="preserve">Svítidlo EL1.1 - IP65, 4000K, 52,8W</t>
  </si>
  <si>
    <t xml:space="preserve">M0303</t>
  </si>
  <si>
    <t xml:space="preserve">Svítidlo EL2 - IP40, 4000K, 38W, 4600lm</t>
  </si>
  <si>
    <t xml:space="preserve">M0304</t>
  </si>
  <si>
    <t xml:space="preserve">Svítidlo EL3 - IP66, 4000K, 38,5W, 6110lm</t>
  </si>
  <si>
    <t xml:space="preserve">M0305</t>
  </si>
  <si>
    <t xml:space="preserve">Svítidlo EL4 - IP44, 4000K, 27W, 3000lm</t>
  </si>
  <si>
    <t xml:space="preserve">M0306</t>
  </si>
  <si>
    <t xml:space="preserve">Svítidlo EL5 - IP44, 4000K, 14W, 1500lm</t>
  </si>
  <si>
    <t xml:space="preserve">M0307</t>
  </si>
  <si>
    <t xml:space="preserve">Svítidlo EL6 - IP66, 45W, 5850W, 60mm</t>
  </si>
  <si>
    <t xml:space="preserve">M0308</t>
  </si>
  <si>
    <t xml:space="preserve">Svítidlo EL7 - IP66, 65W, 8775W, 60mm</t>
  </si>
  <si>
    <t xml:space="preserve">M0309</t>
  </si>
  <si>
    <t xml:space="preserve">Stožár 5m + 0,8m do země, bezpaticový</t>
  </si>
  <si>
    <t xml:space="preserve">M0310</t>
  </si>
  <si>
    <t xml:space="preserve">Svítidlo EL8 - nouzové IP65, 1h , 410lm, 3W</t>
  </si>
  <si>
    <t xml:space="preserve">M0401</t>
  </si>
  <si>
    <t xml:space="preserve">Samonosný žlab OBO 6m, WKSG 120FS</t>
  </si>
  <si>
    <t xml:space="preserve">M0402</t>
  </si>
  <si>
    <t xml:space="preserve">Přepážka žlabu - oddělení DC a AC</t>
  </si>
  <si>
    <t xml:space="preserve">M0403</t>
  </si>
  <si>
    <t xml:space="preserve">Podpěra žlab OBO</t>
  </si>
  <si>
    <t xml:space="preserve">M0404</t>
  </si>
  <si>
    <t xml:space="preserve">Kolena, odbočka, t-kus apod.</t>
  </si>
  <si>
    <t xml:space="preserve">M0405</t>
  </si>
  <si>
    <t xml:space="preserve">Víko kabelového žlabu</t>
  </si>
  <si>
    <t xml:space="preserve">M0406</t>
  </si>
  <si>
    <t xml:space="preserve">Spoj. materiál, nosné konstrukce pro OBO</t>
  </si>
  <si>
    <t xml:space="preserve">M0407</t>
  </si>
  <si>
    <t xml:space="preserve">Zás. skříň IP44, 2x230V, 1x32A, 1x16A</t>
  </si>
  <si>
    <t xml:space="preserve">M0408</t>
  </si>
  <si>
    <t xml:space="preserve">Nouz. Vyp.tlačítko GEWIS IP44 - komplet</t>
  </si>
  <si>
    <t xml:space="preserve">M0410</t>
  </si>
  <si>
    <t xml:space="preserve">Trojtlačítko XALD03 komplet, IP44 - světla</t>
  </si>
  <si>
    <t xml:space="preserve">M0411</t>
  </si>
  <si>
    <t xml:space="preserve">Zásuvka 230V, IP44</t>
  </si>
  <si>
    <t xml:space="preserve">M0412</t>
  </si>
  <si>
    <t xml:space="preserve">Zásuvka 230V, IP44, dvojitá s ochr. Přep</t>
  </si>
  <si>
    <t xml:space="preserve">M0414</t>
  </si>
  <si>
    <t xml:space="preserve">Zásuvka 230V, IP40 např. ABB TANGO - komplet</t>
  </si>
  <si>
    <t xml:space="preserve">M0415</t>
  </si>
  <si>
    <t xml:space="preserve">Spínač osvětlení IP44 - č.1</t>
  </si>
  <si>
    <t xml:space="preserve">M0416</t>
  </si>
  <si>
    <t xml:space="preserve">Spínač osvětlení IP44 - č.5</t>
  </si>
  <si>
    <t xml:space="preserve">M0417</t>
  </si>
  <si>
    <t xml:space="preserve">Spínač osvětlení IP20 - č.1</t>
  </si>
  <si>
    <t xml:space="preserve">M0418</t>
  </si>
  <si>
    <t xml:space="preserve">Spínač osvětlení IP20 - č.5</t>
  </si>
  <si>
    <t xml:space="preserve">M0419</t>
  </si>
  <si>
    <t xml:space="preserve">Spínač osvětlení IP20 - č.6</t>
  </si>
  <si>
    <t xml:space="preserve">M0420</t>
  </si>
  <si>
    <t xml:space="preserve">Spínač osvětlení IP20 - č.7</t>
  </si>
  <si>
    <t xml:space="preserve">M0421</t>
  </si>
  <si>
    <t xml:space="preserve">Tlačítko - ventilátory IP20</t>
  </si>
  <si>
    <t xml:space="preserve">M0422</t>
  </si>
  <si>
    <t xml:space="preserve">Časový spínač pro ventilátory SMR-T</t>
  </si>
  <si>
    <t xml:space="preserve">M0423</t>
  </si>
  <si>
    <t xml:space="preserve">Krabice KPRL 68-70/LD</t>
  </si>
  <si>
    <t xml:space="preserve">M0424</t>
  </si>
  <si>
    <t xml:space="preserve">Krabice KPRL 68-70/LD + svorkovnice</t>
  </si>
  <si>
    <t xml:space="preserve">M0425</t>
  </si>
  <si>
    <t xml:space="preserve">Krabice MIS 1B</t>
  </si>
  <si>
    <t xml:space="preserve">M0426</t>
  </si>
  <si>
    <t xml:space="preserve">Krabice KR 97/L</t>
  </si>
  <si>
    <t xml:space="preserve">M0427</t>
  </si>
  <si>
    <t xml:space="preserve">Krabice IP44 + vývodky - ABOX 060</t>
  </si>
  <si>
    <t xml:space="preserve">M0428</t>
  </si>
  <si>
    <t xml:space="preserve">Obo držák svazkový 2031 M15</t>
  </si>
  <si>
    <t xml:space="preserve">M0429</t>
  </si>
  <si>
    <t xml:space="preserve">Obo držák svazkový 2031 M30</t>
  </si>
  <si>
    <t xml:space="preserve">M0430</t>
  </si>
  <si>
    <t xml:space="preserve">Příchytka plast CL25, 32, 40</t>
  </si>
  <si>
    <t xml:space="preserve">M0431</t>
  </si>
  <si>
    <t xml:space="preserve">Trubka ohebná supermonoflex 32</t>
  </si>
  <si>
    <t xml:space="preserve">M0432</t>
  </si>
  <si>
    <t xml:space="preserve">Trubka Kopoflex 50mm</t>
  </si>
  <si>
    <t xml:space="preserve">M0433</t>
  </si>
  <si>
    <t xml:space="preserve">Trubka pevná 25 - střední mechanická odolnost</t>
  </si>
  <si>
    <t xml:space="preserve">M0434</t>
  </si>
  <si>
    <t xml:space="preserve">Trubka pevná 32 - střední mechanická odolnost</t>
  </si>
  <si>
    <t xml:space="preserve">M0435</t>
  </si>
  <si>
    <t xml:space="preserve">Trubka pevná 40 - střední mechanická odolnost</t>
  </si>
  <si>
    <t xml:space="preserve">M0436</t>
  </si>
  <si>
    <t xml:space="preserve">Drobný pomocný a spojovací materiál, vruty hmoždinky</t>
  </si>
  <si>
    <t xml:space="preserve">M0437</t>
  </si>
  <si>
    <t xml:space="preserve">Drátěný žlab M2 100/50 + příslušenství</t>
  </si>
  <si>
    <t xml:space="preserve">M0438</t>
  </si>
  <si>
    <t xml:space="preserve">Závěsný systém pro drátěný žlab</t>
  </si>
  <si>
    <t xml:space="preserve">M0439</t>
  </si>
  <si>
    <t xml:space="preserve">Vodič uzemňovací CYA1PEx6</t>
  </si>
  <si>
    <t xml:space="preserve">M0440</t>
  </si>
  <si>
    <t xml:space="preserve">Vodič uzemňovací CYA1PEx16</t>
  </si>
  <si>
    <t xml:space="preserve">M0441</t>
  </si>
  <si>
    <t xml:space="preserve">Svorkovnice MET2,3 - hala - Ekvipotenciální - Zel.žlut.2</t>
  </si>
  <si>
    <t xml:space="preserve">M0442</t>
  </si>
  <si>
    <t xml:space="preserve">Kabel CYKY-J,O 3x1,5 ulož. volně</t>
  </si>
  <si>
    <t xml:space="preserve">M0443</t>
  </si>
  <si>
    <t xml:space="preserve">Kabel CYKY-J 3x2,5 ulož. volně</t>
  </si>
  <si>
    <t xml:space="preserve">M0444</t>
  </si>
  <si>
    <t xml:space="preserve">Kabel CYKY-J 5x1,5 ulož. volně</t>
  </si>
  <si>
    <t xml:space="preserve">M0445</t>
  </si>
  <si>
    <t xml:space="preserve">Kabel CYKY-J 5x2,5 ulož. volně</t>
  </si>
  <si>
    <t xml:space="preserve">M0446</t>
  </si>
  <si>
    <t xml:space="preserve">Kabel CYKY-J 5x4 ulož. volně</t>
  </si>
  <si>
    <t xml:space="preserve">M0447</t>
  </si>
  <si>
    <t xml:space="preserve">Kabel CYKY-J 5x6 ulož. volně</t>
  </si>
  <si>
    <t xml:space="preserve">M0448</t>
  </si>
  <si>
    <t xml:space="preserve">Kabel CYKY-J 5x25 ulož. volně</t>
  </si>
  <si>
    <t xml:space="preserve">M0449</t>
  </si>
  <si>
    <t xml:space="preserve">Sádra</t>
  </si>
  <si>
    <t xml:space="preserve">bal</t>
  </si>
  <si>
    <t xml:space="preserve">M0450</t>
  </si>
  <si>
    <t xml:space="preserve">Montáž pojízdných věží trubkových, pojízdné plošiny elektro.</t>
  </si>
  <si>
    <t xml:space="preserve">dní</t>
  </si>
  <si>
    <t xml:space="preserve">M0451</t>
  </si>
  <si>
    <t xml:space="preserve">Nabíjecí stanice 11kW/400V - WALLBOX, typ 2, elektromobil</t>
  </si>
  <si>
    <t xml:space="preserve">M0452</t>
  </si>
  <si>
    <t xml:space="preserve">Jednotka CO2 např. COMET H5024 s relé výstupem</t>
  </si>
  <si>
    <t xml:space="preserve">M0501</t>
  </si>
  <si>
    <t xml:space="preserve">Rozvaděč RE - ER212NKP7P, 10kA, 63A</t>
  </si>
  <si>
    <t xml:space="preserve">vyrobí oprávněná firma ve smyslu nařízení vlády č. 190/2022 Sb</t>
  </si>
  <si>
    <t xml:space="preserve">M0502</t>
  </si>
  <si>
    <t xml:space="preserve">Rozvaděč RH - dle PD, 10kA</t>
  </si>
  <si>
    <t xml:space="preserve">M0503</t>
  </si>
  <si>
    <t xml:space="preserve">Rozvaděč R FVE AC - dle PD, 10kA</t>
  </si>
  <si>
    <t xml:space="preserve">M0504</t>
  </si>
  <si>
    <t xml:space="preserve">Rozvaděč R FVE DC - dle PD, 10kA</t>
  </si>
  <si>
    <t xml:space="preserve">M0601</t>
  </si>
  <si>
    <t xml:space="preserve">Solární panel monokrystalický 655W 2382x1134</t>
  </si>
  <si>
    <t xml:space="preserve">M0602</t>
  </si>
  <si>
    <t xml:space="preserve">Montážní sada hliníkových konstrukcí pod panely - šikmá plechová střecha</t>
  </si>
  <si>
    <t xml:space="preserve">M0603</t>
  </si>
  <si>
    <t xml:space="preserve">Požární odpínače FV panelů vč.STOP FVE</t>
  </si>
  <si>
    <t xml:space="preserve">M0604</t>
  </si>
  <si>
    <t xml:space="preserve">Hybridní střídač 50kW s podporou bateriového úložiště</t>
  </si>
  <si>
    <t xml:space="preserve">M0605</t>
  </si>
  <si>
    <t xml:space="preserve">Smartmetr</t>
  </si>
  <si>
    <t xml:space="preserve">M0606</t>
  </si>
  <si>
    <t xml:space="preserve">Komunikační rozhraní pro statistiky Cloudu</t>
  </si>
  <si>
    <t xml:space="preserve">M0607</t>
  </si>
  <si>
    <t xml:space="preserve">Baterie LifePO4 o kapacitě cca 21kW</t>
  </si>
  <si>
    <t xml:space="preserve">M0608</t>
  </si>
  <si>
    <t xml:space="preserve">Připojení střídače k internetu, vzdálený dohled, konfigurace</t>
  </si>
  <si>
    <t xml:space="preserve">M0609</t>
  </si>
  <si>
    <t xml:space="preserve">Chytré řízení pro sdílení - bude upřesněno investorem</t>
  </si>
  <si>
    <t xml:space="preserve">M0610</t>
  </si>
  <si>
    <t xml:space="preserve">Rozvaděč AC pro ochranu měniče - montáž</t>
  </si>
  <si>
    <t xml:space="preserve">M0611</t>
  </si>
  <si>
    <t xml:space="preserve">Rozvaděč DC pro ochranu panelů - montáž</t>
  </si>
  <si>
    <t xml:space="preserve">M0612</t>
  </si>
  <si>
    <t xml:space="preserve">Doplnění kabelových žlabů 62/50 včetně víka a příslušenství</t>
  </si>
  <si>
    <t xml:space="preserve">M0613</t>
  </si>
  <si>
    <t xml:space="preserve">Jeřábnické práce, přesuny materiálu</t>
  </si>
  <si>
    <t xml:space="preserve">M0614</t>
  </si>
  <si>
    <t xml:space="preserve">Drobný pomocný a spojovací materiál</t>
  </si>
  <si>
    <t xml:space="preserve">M0615</t>
  </si>
  <si>
    <t xml:space="preserve">dny</t>
  </si>
  <si>
    <t xml:space="preserve">M2101</t>
  </si>
  <si>
    <t xml:space="preserve">Zkoušky a prohlídky elektrických rozvodů, LPS vč.revizní zprávy</t>
  </si>
  <si>
    <t xml:space="preserve">M2102</t>
  </si>
  <si>
    <t xml:space="preserve">Koordinace praci elektro s ostat.profesemi</t>
  </si>
  <si>
    <t xml:space="preserve">M2103</t>
  </si>
  <si>
    <t xml:space="preserve">Dokumentace DSPS FVE DWG+PDF</t>
  </si>
  <si>
    <t xml:space="preserve">M2104</t>
  </si>
  <si>
    <t xml:space="preserve">Geodetické zaměření přípojky elektroinstalace</t>
  </si>
  <si>
    <t xml:space="preserve">M2105</t>
  </si>
  <si>
    <t xml:space="preserve">Pomocné stavební práce - vrtání, sekání, průrazy, otvory SDK apod</t>
  </si>
  <si>
    <t xml:space="preserve">M2106</t>
  </si>
  <si>
    <t xml:space="preserve">Požární prostupy</t>
  </si>
  <si>
    <t xml:space="preserve">M2107</t>
  </si>
  <si>
    <t xml:space="preserve">Dopravné, přesuny</t>
  </si>
  <si>
    <t xml:space="preserve">sonda</t>
  </si>
  <si>
    <t xml:space="preserve">132200112RAD</t>
  </si>
  <si>
    <t xml:space="preserve">Hloubení rýh zapažených šířky do 200 cm, v hornině 1 ÷ 4, odvoz do 15 000 km, uložení na skládku</t>
  </si>
  <si>
    <t xml:space="preserve">AP-HSV</t>
  </si>
  <si>
    <t xml:space="preserve">5,44*1,75*1</t>
  </si>
  <si>
    <t xml:space="preserve">174100050RAD</t>
  </si>
  <si>
    <t xml:space="preserve">Zásyp jam, rýh a šachet štěrkopískem, dovoz ze vzdálenosti 15 000 m</t>
  </si>
  <si>
    <t xml:space="preserve">sypaninou s vodorovnou přepravou k místu zásypu, uložením ve vrstvách a zhutněním.</t>
  </si>
  <si>
    <t xml:space="preserve">Odkaz na mn. položky pořadí 2 : 9,52000</t>
  </si>
  <si>
    <t xml:space="preserve">892855112R00</t>
  </si>
  <si>
    <t xml:space="preserve">Kamerové prohlídky potrubí do 50 m</t>
  </si>
  <si>
    <t xml:space="preserve">827-1</t>
  </si>
  <si>
    <t xml:space="preserve">894432112R00</t>
  </si>
  <si>
    <t xml:space="preserve">Osazení plastových šachet revizních průměr 425 mm</t>
  </si>
  <si>
    <t xml:space="preserve">899711122R00</t>
  </si>
  <si>
    <t xml:space="preserve">Výstražné fólie výstražná fólie pro kanalizaci, šířka 30 cm</t>
  </si>
  <si>
    <t xml:space="preserve">899731113R00</t>
  </si>
  <si>
    <t xml:space="preserve">Signalizační vodič CYY, 4 mm2</t>
  </si>
  <si>
    <t xml:space="preserve">286971402R</t>
  </si>
  <si>
    <t xml:space="preserve">Díl plastový šachtový - roura korugovaná bez hrdla; materiál: PP; tvar: kruhový; dl = 1 500 mm; průměr = 425 mm</t>
  </si>
  <si>
    <t xml:space="preserve">286971471R</t>
  </si>
  <si>
    <t xml:space="preserve">Příslušenství šachty - těsnění pryžové DN 425</t>
  </si>
  <si>
    <t xml:space="preserve">286971681R</t>
  </si>
  <si>
    <t xml:space="preserve">Díl plastový šachtový - dno výkyvné průtočné 90°, pro KG DN 200, 1x vtok 1x výtok; materiál: PP; tvar: kruhový; průměr = 425 mm; v = 638 mm</t>
  </si>
  <si>
    <t xml:space="preserve">55243064.AR</t>
  </si>
  <si>
    <t xml:space="preserve">Poklop šachtový materiál: litina; rozměr otvoru: 425 mm; zatížení: D 400</t>
  </si>
  <si>
    <t xml:space="preserve">998276101R00</t>
  </si>
  <si>
    <t xml:space="preserve">Přesun hmot pro trubní vedení z trub plastových nebo sklolaminátových v otevřeném výkopu</t>
  </si>
  <si>
    <t xml:space="preserve">vodovodu nebo kanalizace ražené nebo hloubené (827 1.1, 827 1.9, 827 2.1, 827 2.9), drobných objektů</t>
  </si>
  <si>
    <t xml:space="preserve">na vzdálenost 15 m od hrany výkopu nebo od okraje šachty</t>
  </si>
  <si>
    <t xml:space="preserve">721170967R00</t>
  </si>
  <si>
    <t xml:space="preserve">Opravy odpadního potrubí novodurového propojení dosavadního potrubí PVC, D 160 mm</t>
  </si>
  <si>
    <t xml:space="preserve">800-721</t>
  </si>
  <si>
    <t xml:space="preserve">napojení na kanalizační přípojku</t>
  </si>
  <si>
    <t xml:space="preserve">721176224R00</t>
  </si>
  <si>
    <t xml:space="preserve">Potrubí KG svodné (ležaté) v zemi vnější průměr D 160 mm, tloušťka stěny 4,0 mm, DN 150</t>
  </si>
  <si>
    <t xml:space="preserve">včetně tvarovek, objímek. Bez zednických výpomocí.</t>
  </si>
  <si>
    <t xml:space="preserve">998721201R00</t>
  </si>
  <si>
    <t xml:space="preserve">Přesun hmot pro vnitřní kanalizaci v objektech výšky do 6 m</t>
  </si>
  <si>
    <t xml:space="preserve">50 m vodorovně, měřeno od těžiště půdorysné plochy skládky do těžiště půdorysné plochy objektu</t>
  </si>
  <si>
    <t xml:space="preserve">210020311R00</t>
  </si>
  <si>
    <t xml:space="preserve">Montáž kabelového žabu s příslušenstvím, 250/100 mm, včetně víka</t>
  </si>
  <si>
    <t xml:space="preserve">Včetně kolen, T-kusů, prodlužovacích dílů, spojek apod.</t>
  </si>
  <si>
    <t xml:space="preserve">59212023R</t>
  </si>
  <si>
    <t xml:space="preserve">Žlab kabelový beton; l = 1000,0 mm; š = 310 mm; š 1 = 200 mm; h = 260,0 mm; h 1 = 200 mm; beton C 25/30; XF1</t>
  </si>
  <si>
    <t xml:space="preserve">59213355R</t>
  </si>
  <si>
    <t xml:space="preserve">Poklop kabelového žlabu l = 500,0 mm; š = 300 mm; tl = 55,0 mm; beton C 25/30; XF1</t>
  </si>
  <si>
    <t xml:space="preserve">131100010RAD</t>
  </si>
  <si>
    <t xml:space="preserve">Hloubení jam nezapažených v hornině 1 ÷ 4, odvoz do 15 000 km, uložení na skládku</t>
  </si>
  <si>
    <t xml:space="preserve">výkop pro vodoměrnou šachtu</t>
  </si>
  <si>
    <t xml:space="preserve">1*1,57*7</t>
  </si>
  <si>
    <t xml:space="preserve">Odkaz na mn. položky pořadí 2 : 10,99000</t>
  </si>
  <si>
    <t xml:space="preserve">274354033R00</t>
  </si>
  <si>
    <t xml:space="preserve">Bednění prostupu základy průřezu do 0,05 m2, délky prostupu do 1,0 m</t>
  </si>
  <si>
    <t xml:space="preserve">úprava trouby na potřebný rozměr, uložení a  ukotvení trouby v bednění. Včetně dodávky trouby.</t>
  </si>
  <si>
    <t xml:space="preserve">115201501R00</t>
  </si>
  <si>
    <t xml:space="preserve">Montáž a demontáž odpadního potrubí montáž, DN 150</t>
  </si>
  <si>
    <t xml:space="preserve">při snižování hladiny podzemní vody soustavou čerpacích jehel, s tvarovkami pro všechny druhy potrubí a způsoby uložení,</t>
  </si>
  <si>
    <t xml:space="preserve">chránička</t>
  </si>
  <si>
    <t xml:space="preserve">891269112RVL</t>
  </si>
  <si>
    <t xml:space="preserve">Dodávka a montáž navrtávacího pasu + kompletní třmen</t>
  </si>
  <si>
    <t xml:space="preserve">899401112RVL</t>
  </si>
  <si>
    <t xml:space="preserve">Dodávka a montáž poklopu ventilového</t>
  </si>
  <si>
    <t xml:space="preserve">831230110RAB</t>
  </si>
  <si>
    <t xml:space="preserve">Vodovodní přípojka D 40 ÷ 63, hloubka 1,2 m</t>
  </si>
  <si>
    <t xml:space="preserve">hloubení rýh nezapažených, šířky do 200 cm, v hornině 3 (včetně příplatku za lepivost), se svislým přemístěním, lože pod potrubí z písku a štěrkopísku do 63 mm, dodávka a montáž potrubí z trub polyetylénových tlakových hrdlových vnějšího průměru podle popisu, tlaková zkouška potrubí, proplach a dezinfekce, obsyp potrubí sypaninou bez prohození materiálem připraveným podél výkopu ve vzdálenosti do 3 m od jeho okraje, pro jakoukoliv míru zhutnění, zásyp rýhy sypaninou z jakékoliv horniny, s uložením výkopku ve vrstvách, se zhutněním.</t>
  </si>
  <si>
    <t xml:space="preserve">893412010RA0</t>
  </si>
  <si>
    <t xml:space="preserve">Šachta vodoměrné plastové hranatá, samonosná, výšky 1500 mm</t>
  </si>
  <si>
    <t xml:space="preserve">Včetně zřízení podkladního betonu v tl. 10 cm vyztuženého sítí 8/100/100.</t>
  </si>
  <si>
    <t xml:space="preserve">286111014R</t>
  </si>
  <si>
    <t xml:space="preserve">Trubka plastová kanalizační materiál: PVC-U; skladba: pěnová střední vrstva; povrch: hladký; DN = 150; de = 160,0 mm; tl. stěny = 4,0 mm; SN 4</t>
  </si>
  <si>
    <t xml:space="preserve">722237124R00</t>
  </si>
  <si>
    <t xml:space="preserve">Kohout kulový, mosazný, vnitřní-vnitřní závit, DN 32, PN 35</t>
  </si>
  <si>
    <t xml:space="preserve">722237134R00</t>
  </si>
  <si>
    <t xml:space="preserve">Kohout kulový s vypouštěním, mosazný, vnitřní-vnitřní závit, DN 32, PN 35</t>
  </si>
  <si>
    <t xml:space="preserve">722237664R00</t>
  </si>
  <si>
    <t xml:space="preserve">Klapka vodovodní, zpětná, vodorovná, mosazná, vnitřní-vnitřní závit, DN 32, PN 12</t>
  </si>
  <si>
    <t xml:space="preserve">722265312R00</t>
  </si>
  <si>
    <t xml:space="preserve">Vodoměr domovní, závitový, vícevtokový, mokroběžný, DN 20, pro teplotu vody do 30°C, montáž horizontálně , jmenovitý průtok 2,5 m3/hod, PN 16, délka 190 mm</t>
  </si>
  <si>
    <t xml:space="preserve">722219192RVL</t>
  </si>
  <si>
    <t xml:space="preserve">Dodávka a montáž zemní soupravy</t>
  </si>
  <si>
    <t xml:space="preserve">998722201R00</t>
  </si>
  <si>
    <t xml:space="preserve">Přesun hmot pro vnitřní vodovod v objektech výšky do 6 m</t>
  </si>
  <si>
    <t xml:space="preserve">vodorovně do 50 m</t>
  </si>
  <si>
    <t xml:space="preserve">45,5*0,6*0,8</t>
  </si>
  <si>
    <t xml:space="preserve">Odkaz na mn. položky pořadí 2 : 21,84000</t>
  </si>
  <si>
    <t xml:space="preserve">45,5*0,6*0,2</t>
  </si>
  <si>
    <t xml:space="preserve">Odkaz na mn. položky pořadí 4 : 5,46000</t>
  </si>
  <si>
    <t xml:space="preserve">174101101R00</t>
  </si>
  <si>
    <t xml:space="preserve">Zásyp sypaninou se zhutněním jam, šachet, rýh nebo kolem objektů v těchto vykopávkách</t>
  </si>
  <si>
    <t xml:space="preserve">z jakékoliv horniny s uložením výkopku po vrstvách,</t>
  </si>
  <si>
    <t xml:space="preserve">včetně strojního přemístění materiálu pro zásyp ze vzdálenosti do 10 m od okraje zásypu</t>
  </si>
  <si>
    <t xml:space="preserve">Odkaz na mn. položky pořadí 4 : 5,46000*-1</t>
  </si>
  <si>
    <t xml:space="preserve">175101101RT2</t>
  </si>
  <si>
    <t xml:space="preserve">Obsyp potrubí bez prohození sypaniny, s dodáním štěrkopísku frakce 0 - 22 mm</t>
  </si>
  <si>
    <t xml:space="preserve">sypaninou z vhodných hornin tř. 1 - 4 nebo materiálem připraveným podél výkopu ve vzdálenosti do 3 m od jeho kraje, pro jakoukoliv hloubku výkopu a jakoukoliv míru zhutnění,</t>
  </si>
  <si>
    <t xml:space="preserve">Odkaz na mn. položky pořadí 8 : 5,46000</t>
  </si>
  <si>
    <t xml:space="preserve">894431211RAA</t>
  </si>
  <si>
    <t xml:space="preserve">Šachty plastové plastové šachty z dílců D 400 mm, dno přímé, D 110 mm, délka šachtové roury 1,50 m, poklop litina 12,5 t</t>
  </si>
  <si>
    <t xml:space="preserve">900      R01</t>
  </si>
  <si>
    <t xml:space="preserve">Hodinové zúčtovací sazby stavební dělník, tarifní třída 4</t>
  </si>
  <si>
    <t xml:space="preserve">h</t>
  </si>
  <si>
    <t xml:space="preserve">POL10_</t>
  </si>
  <si>
    <t xml:space="preserve">stavební přípomoce - sekání drážek, zapravení, atd.</t>
  </si>
  <si>
    <t xml:space="preserve">721176101R00</t>
  </si>
  <si>
    <t xml:space="preserve">Potrubí HT připojovací vnější průměr D 32 mm, tloušťka stěny 1,8 mm, DN 30</t>
  </si>
  <si>
    <t xml:space="preserve">721176103R00</t>
  </si>
  <si>
    <t xml:space="preserve">Potrubí HT připojovací vnější průměr D 50 mm, tloušťka stěny 1,8 mm, DN 50</t>
  </si>
  <si>
    <t xml:space="preserve">721176105R00</t>
  </si>
  <si>
    <t xml:space="preserve">Potrubí HT připojovací vnější průměr D 110 mm, tloušťka stěny 2,7 mm, DN 100</t>
  </si>
  <si>
    <t xml:space="preserve">721176212R00</t>
  </si>
  <si>
    <t xml:space="preserve">Potrubí KG odpadní svislé vnější průměr D 110 mm, tloušťka stěny 3,2 mm, DN 100</t>
  </si>
  <si>
    <t xml:space="preserve">Potrubí včetně tvarovek, objímek a ukotvení.</t>
  </si>
  <si>
    <t xml:space="preserve">Včetně zřízení a demontáže pomocného lešení.</t>
  </si>
  <si>
    <t xml:space="preserve">721176223R00</t>
  </si>
  <si>
    <t xml:space="preserve">Potrubí KG svodné (ležaté) v zemi vnější průměr D 125 mm, tloušťka stěny 3,2 mm, DN 125</t>
  </si>
  <si>
    <t xml:space="preserve">721290112R00</t>
  </si>
  <si>
    <t xml:space="preserve">Zkouška těsnosti kanalizace v objektech vodou, DN 200</t>
  </si>
  <si>
    <t xml:space="preserve">721177728RVL</t>
  </si>
  <si>
    <t xml:space="preserve">Čisticí kus KG, odpadní svislé, D 110 mm</t>
  </si>
  <si>
    <t xml:space="preserve">722171213R00</t>
  </si>
  <si>
    <t xml:space="preserve">Potrubí z plastických hmot polyetylenové potrubí PE-HD, D 32 mm, s 3,0 mm, PN 10, svěrné spojky, včetně zednických výpomocí</t>
  </si>
  <si>
    <t xml:space="preserve">včetně tvarovek, bez zednických výpomocí</t>
  </si>
  <si>
    <t xml:space="preserve">Potrubí včetně tvarovek, rozebiratelných svěrných spojek a zednických výpomocí.</t>
  </si>
  <si>
    <t xml:space="preserve">Včetně pomocného lešení o výšce podlahy do 1900 mm a pro zatížení do 1,5 kPa.</t>
  </si>
  <si>
    <t xml:space="preserve">722172711R00</t>
  </si>
  <si>
    <t xml:space="preserve">Potrubí z plastických hmot polypropylenové potrubí PP-R, D 20 mm, s 2,8 mm, PN 16, polyfúzně svařované, bez zednických výpomocí</t>
  </si>
  <si>
    <t xml:space="preserve">Potrubí včetně tvarovek a pomocného lešení o výšce podlahy do 1900 mm a pro zatížení do 1,5 kPa.</t>
  </si>
  <si>
    <t xml:space="preserve">722172712R00</t>
  </si>
  <si>
    <t xml:space="preserve">Potrubí z plastických hmot polypropylenové potrubí PP-R, D 25 mm, s 3,5 mm, PN 16, polyfúzně svařované, bez zednických výpomocí</t>
  </si>
  <si>
    <t xml:space="preserve">722172713R00</t>
  </si>
  <si>
    <t xml:space="preserve">Potrubí z plastických hmot polypropylenové potrubí PP-R, D 32 mm, s 4,4 mm, PN 16, polyfúzně svařované, bez zednických výpomocí</t>
  </si>
  <si>
    <t xml:space="preserve">722172714R00</t>
  </si>
  <si>
    <t xml:space="preserve">Potrubí z plastických hmot polypropylenové potrubí PP-R, D 40 mm, s 5,5 mm, PN 16, polyfúzně svařované, bez zednických výpomocí</t>
  </si>
  <si>
    <t xml:space="preserve">722178213R00</t>
  </si>
  <si>
    <t xml:space="preserve">Potrubí vodovodní vícevrstvé PEX/AL/PEX, D 20 mm, s 2,0 mm, PN 10, lisovaný spoj s mosaznými tvarovkami</t>
  </si>
  <si>
    <t xml:space="preserve">včetně tvarovek, bez zednických výpomocí,</t>
  </si>
  <si>
    <t xml:space="preserve">Bez zednických výpomocí.</t>
  </si>
  <si>
    <t xml:space="preserve">722181212RT5</t>
  </si>
  <si>
    <t xml:space="preserve">Izolace vodovodního potrubí návleková z trubic z pěnového polyetylenu, tloušťka stěny 9 mm, d 15 mm</t>
  </si>
  <si>
    <t xml:space="preserve">V položce je kalkulována dodávka izolační trubice, spon a lepicí pásky.</t>
  </si>
  <si>
    <t xml:space="preserve">722181212RT7</t>
  </si>
  <si>
    <t xml:space="preserve">Izolace vodovodního potrubí návleková z trubic z pěnového polyetylenu, tloušťka stěny 9 mm, d 22 mm</t>
  </si>
  <si>
    <t xml:space="preserve">722181212RT9</t>
  </si>
  <si>
    <t xml:space="preserve">Izolace vodovodního potrubí návleková z trubic z pěnového polyetylenu, tloušťka stěny 9 mm, d 28 mm</t>
  </si>
  <si>
    <t xml:space="preserve">722181212RU2</t>
  </si>
  <si>
    <t xml:space="preserve">Izolace vodovodního potrubí návleková z trubic z pěnového polyetylenu, tloušťka stěny 9 mm, d 35 mm</t>
  </si>
  <si>
    <t xml:space="preserve">722181214RT5</t>
  </si>
  <si>
    <t xml:space="preserve">Izolace vodovodního potrubí návleková z trubic z pěnového polyetylenu, tloušťka stěny 20 mm, d 15 mm</t>
  </si>
  <si>
    <t xml:space="preserve">722224211R00</t>
  </si>
  <si>
    <t xml:space="preserve">Ventil mrazuvzdorný, DN 15, včetně dodávky</t>
  </si>
  <si>
    <t xml:space="preserve">722280106R00</t>
  </si>
  <si>
    <t xml:space="preserve">Tlaková zkouška vodovodního potrubí do DN 32</t>
  </si>
  <si>
    <t xml:space="preserve">Včetně dodávky vody, uzavření a zabezpečení konců potrubí.</t>
  </si>
  <si>
    <t xml:space="preserve">722290234R00</t>
  </si>
  <si>
    <t xml:space="preserve">Proplach a dezinfekce vodovodního potrubí do DN 80</t>
  </si>
  <si>
    <t xml:space="preserve">Včetně dodání desinfekčního prostředku.</t>
  </si>
  <si>
    <t xml:space="preserve">725014161R00</t>
  </si>
  <si>
    <t xml:space="preserve">Klozetové mísy závěsné, bilé, hluboké splachování, zadní, včetně sedátka, šířka 360 mm, hloubka 510 mm, výška 400 mm</t>
  </si>
  <si>
    <t xml:space="preserve">725119401R00</t>
  </si>
  <si>
    <t xml:space="preserve">Doplňky Montáž doplňků zařízení záchodů předstěnový systém</t>
  </si>
  <si>
    <t xml:space="preserve">725017162R00</t>
  </si>
  <si>
    <t xml:space="preserve">Umyvadlo na šrouby, bílé, šířka 550 mm, hloubka 450 mm</t>
  </si>
  <si>
    <t xml:space="preserve">725329101R00</t>
  </si>
  <si>
    <t xml:space="preserve">Montáž dřezu dvojitého</t>
  </si>
  <si>
    <t xml:space="preserve">725814101R00</t>
  </si>
  <si>
    <t xml:space="preserve">Ventil  rohový, mosazný, s filtrem, bez matky, DN 15 x DN 10, včetně dodávky materiálu</t>
  </si>
  <si>
    <t xml:space="preserve">725823114RT1</t>
  </si>
  <si>
    <t xml:space="preserve">Baterie umyvadlové a dřezové dřezová, stojánková, ruční ovládání bez otvírání odpadu, standardní, včetně dodávky materiálu</t>
  </si>
  <si>
    <t xml:space="preserve">725823121RT1</t>
  </si>
  <si>
    <t xml:space="preserve">Baterie umyvadlové a dřezové umyvadlová, stojánková, ruční ovládání s otvíráním odpadu, standardní, včetně dodávky materiálu</t>
  </si>
  <si>
    <t xml:space="preserve">725850140R00</t>
  </si>
  <si>
    <t xml:space="preserve">Montáž zápachové uzávěrky pro odvod kondenzátu </t>
  </si>
  <si>
    <t xml:space="preserve">odvod od klimatizačních jednotek 4 ks</t>
  </si>
  <si>
    <t xml:space="preserve">odvod od kondezačního kotle 1 ks</t>
  </si>
  <si>
    <t xml:space="preserve">725989101R00</t>
  </si>
  <si>
    <t xml:space="preserve">Montáž dvířek kovových i plastových</t>
  </si>
  <si>
    <t xml:space="preserve">28349014R</t>
  </si>
  <si>
    <t xml:space="preserve">Dvířka revizní použití: stavební otvor; funkce: klasické; šířka = 300 mm; výška = 300 mm; materiál: plast; počet křídel: 1</t>
  </si>
  <si>
    <t xml:space="preserve">28696750R</t>
  </si>
  <si>
    <t xml:space="preserve">Systém předstěnový použití: záchodová mísa; pro zazdění mokrým procesem; v = 1 080 mm; š = 420 mm; hl = 120 mm; připojení vody: zezadu, shora; R; 1/2"; příslušenství: nádržka 7,5 l</t>
  </si>
  <si>
    <t xml:space="preserve">28696756R</t>
  </si>
  <si>
    <t xml:space="preserve">Příslušenství ZTI armatury - ovládací tlačítko splachovacího systému; mechanické spouštění; bílý plast; rozměr: 246 x 164 x 13,0 mm</t>
  </si>
  <si>
    <t xml:space="preserve">551620257R</t>
  </si>
  <si>
    <t xml:space="preserve">Příslušenství vzduchotechnické jednotky - zápachová uzávěra s nálevkou; vodní; materiál: PP; DN 32</t>
  </si>
  <si>
    <t xml:space="preserve">64281212VL</t>
  </si>
  <si>
    <t xml:space="preserve">Dřez nerezový 550/500  s odkapaváčem</t>
  </si>
  <si>
    <t xml:space="preserve">998725201R00</t>
  </si>
  <si>
    <t xml:space="preserve">Přesun hmot pro zařizovací předměty v objektech výšky do 6 m</t>
  </si>
  <si>
    <t xml:space="preserve">pro dešťové potrubí : 183,5*0,6*1,3</t>
  </si>
  <si>
    <t xml:space="preserve">Odkaz na mn. položky pořadí 1 : 143,13000</t>
  </si>
  <si>
    <t xml:space="preserve">Odkaz na mn. položky pořadí 6 : 88,08000</t>
  </si>
  <si>
    <t xml:space="preserve">183,5*0,6*0,5</t>
  </si>
  <si>
    <t xml:space="preserve">Odkaz na mn. položky pořadí 5 : 55,05000*-1</t>
  </si>
  <si>
    <t xml:space="preserve">631362021R00</t>
  </si>
  <si>
    <t xml:space="preserve">Výztuž mazanin z betonů a z lehkých betonů ze svařovaných sítí ze svařovaných sítí</t>
  </si>
  <si>
    <t xml:space="preserve">obetonování nádrže</t>
  </si>
  <si>
    <t xml:space="preserve">5,4*32/1000</t>
  </si>
  <si>
    <t xml:space="preserve">899623161R00</t>
  </si>
  <si>
    <t xml:space="preserve">Obetonování potrubí nebo zdiva stok betonem prostým třídy C 20/25</t>
  </si>
  <si>
    <t xml:space="preserve">z cementu portlandského nebo struskoportlandského, v otevřeném výkopu,</t>
  </si>
  <si>
    <t xml:space="preserve">šachty</t>
  </si>
  <si>
    <t xml:space="preserve">894412411RA0</t>
  </si>
  <si>
    <t xml:space="preserve">Šachty z betonových dílců betonové šachty prefabrikované  DN 1200, stěna 135 mm, dno přímé V max. 80, hloubka dna 2,445 m, poklop litina 12,5 t</t>
  </si>
  <si>
    <t xml:space="preserve">kanalizační, obložením dna betonem C 25/30 z cementu portlandského nebo struskoportlandského, podkladní prstenec z prostého betonu C -/7,5 pod poklop do výšky 10 cm, dodávka a osazení poklopu litinového kruhového včetně rámu.</t>
  </si>
  <si>
    <t xml:space="preserve">BETONOVÁ ŠACHTA (VODOSTAVEBNÍ BETON S VYZTUŽENÍM)1200/1200/1200 S PLECHOVÝM POZINKOVANÝM UZAMYKATELNÝM ZATEPLENÝM POKLOPEM ZE SLZIČKOVÉHO PLECHU 1000/1000, V ŠACHTĚ SET S HADICÍ  S NEZÁMRZNOU ARMATUROU PRO NAPOJENÍ NA ZALÉVACÍ VŮZ  A SPÍNAČ ČERPADLA</t>
  </si>
  <si>
    <t xml:space="preserve">894431121RCB</t>
  </si>
  <si>
    <t xml:space="preserve">Šachty plastové plastové šachty z dílců D 315 mm, dno přímé, D 200 mm, délka šachtové roury 2,00 m, poklop litina 40 t</t>
  </si>
  <si>
    <t xml:space="preserve">Plastové dno, šachta z korugované trouby, těsnění, šachtová roura teleskopická, čtvercový rám do teleskopické trouby, poklop litinový.</t>
  </si>
  <si>
    <t xml:space="preserve">Vč. uzasení a obetonování</t>
  </si>
  <si>
    <t xml:space="preserve">899000002RA1</t>
  </si>
  <si>
    <t xml:space="preserve">Kompletní sestava pro hospodaření s dešťovou vodou</t>
  </si>
  <si>
    <t xml:space="preserve">POJEZDOVÁ PLASTOVÁ OBETONOVANÁ NÁDRŽ S POJEZDOVÝM POKLOPEM – 15 000 L</t>
  </si>
  <si>
    <t xml:space="preserve">FILTR NA NÁTOKU - SIFÓN MODUL</t>
  </si>
  <si>
    <t xml:space="preserve">TICHÝ NÁTOK</t>
  </si>
  <si>
    <t xml:space="preserve">PŘEPADOVÝ SIFON</t>
  </si>
  <si>
    <t xml:space="preserve">BARIÉRU PROTI HLODAVCŮM</t>
  </si>
  <si>
    <t xml:space="preserve">PONORNÉ ČERPADLO S FITLTREM PROTI NEČISTOTÁM</t>
  </si>
  <si>
    <t xml:space="preserve">SET S HADICÍ</t>
  </si>
  <si>
    <t xml:space="preserve">SN8</t>
  </si>
  <si>
    <t xml:space="preserve">721176225R00</t>
  </si>
  <si>
    <t xml:space="preserve">Potrubí KG svodné (ležaté) v zemi vnější průměr D 200 mm, tloušťka stěny 4,9 mm, DN 200</t>
  </si>
  <si>
    <t xml:space="preserve">721176226R00</t>
  </si>
  <si>
    <t xml:space="preserve">Potrubí KG svodné (ležaté) v zemi vnější průměr D 250 mm, tloušťka stěny 6,2 mm, DN 250</t>
  </si>
  <si>
    <t xml:space="preserve">SN12</t>
  </si>
  <si>
    <t xml:space="preserve">721242110RT1</t>
  </si>
  <si>
    <t xml:space="preserve">Lapač střešních splavenin D 110 mm, s otáč.kul.kloubem na odtoku, s košem , se suchou a nezámr.klapkou,čistícím víčkem a vylam.těs. kroužky pro připoj.potrub.svodů D 75, 90,...</t>
  </si>
  <si>
    <t xml:space="preserve">721211550RV1</t>
  </si>
  <si>
    <t xml:space="preserve">Vpusť dvorní tělo vpusti polymerbetonové ca 250/250, rošt litinový </t>
  </si>
  <si>
    <t xml:space="preserve">289970111R00</t>
  </si>
  <si>
    <t xml:space="preserve">Geotextílie separační, filtrační, zpevňující polypropylén, 300 g/m2</t>
  </si>
  <si>
    <t xml:space="preserve">200000000RV1</t>
  </si>
  <si>
    <t xml:space="preserve">Zasakovací zkouška</t>
  </si>
  <si>
    <t xml:space="preserve">213150020RA1</t>
  </si>
  <si>
    <t xml:space="preserve">Vsakovací galerie 7m3 (2,3 x 5 x 0,61m), včetně integrované šachty</t>
  </si>
  <si>
    <t xml:space="preserve">Poloblok vsaku, sloupová konstrukce, 120x600x305, PP - 32 ks</t>
  </si>
  <si>
    <t xml:space="preserve">Boční stěna vsakovacích bloků - 12 ks</t>
  </si>
  <si>
    <t xml:space="preserve">Vrchní stěna vsakovacích bloků - 32 ks</t>
  </si>
  <si>
    <t xml:space="preserve">Spojka univerzální - 3 ks</t>
  </si>
  <si>
    <t xml:space="preserve">Integrovaná kontrolní/odvětrávací šachta - 1 ks</t>
  </si>
  <si>
    <t xml:space="preserve">Nástavný díl integrované šachty - 5 ks</t>
  </si>
  <si>
    <t xml:space="preserve">Nástavný díl integrované šachty, připojení DN160 - 1 ks</t>
  </si>
  <si>
    <t xml:space="preserve">Litinový poklop LW400, D400, s větr. otvory - 1 ks</t>
  </si>
  <si>
    <t xml:space="preserve">113151119R00</t>
  </si>
  <si>
    <t xml:space="preserve">Odstranění podkladu, krytu frézováním povrch živičný, plochy do 500 m2 na jednom objektu nebo při provádění pruhu šířky do  750 mm, tloušťky 100 mm</t>
  </si>
  <si>
    <t xml:space="preserve">s naložením na dopravní prostředek, očištění povrchu od frézované plochy, opotřebování frézovacích nástrojů (nožů, upínacích kroužků, držáků) nutné ruční odstranění (vybourání) živičného krytu kolem překážek,</t>
  </si>
  <si>
    <t xml:space="preserve">113202111R00</t>
  </si>
  <si>
    <t xml:space="preserve">Vytrhání obrub z krajníků nebo obrubníků stojatých</t>
  </si>
  <si>
    <t xml:space="preserve">s vybouráním lože, s přemístěním hmot na skládku na vzdálenost do 3 m nebo naložením na dopravní prostředek</t>
  </si>
  <si>
    <t xml:space="preserve">122201102R00</t>
  </si>
  <si>
    <t xml:space="preserve">Odkopávky a  prokopávky nezapažené v hornině 3  přes 100 do 1 000 m3</t>
  </si>
  <si>
    <t xml:space="preserve">200 mm : 1805*0,2</t>
  </si>
  <si>
    <t xml:space="preserve">rezerva 100 mm : 1805*0,1</t>
  </si>
  <si>
    <t xml:space="preserve">Odkaz na mn. položky pořadí 3 : 541,50000</t>
  </si>
  <si>
    <t xml:space="preserve">181101102R00</t>
  </si>
  <si>
    <t xml:space="preserve">Úprava pláně v zářezech v hornině 1 až 4, se zhutněním</t>
  </si>
  <si>
    <t xml:space="preserve">vyrovnáním výškových rozdílů, ploch vodorovných a ploch do sklonu 1 : 5.</t>
  </si>
  <si>
    <t xml:space="preserve">181301101R00</t>
  </si>
  <si>
    <t xml:space="preserve">Rozprostření a urovnání ornice v rovině v souvislé ploše do 500 m2, tloušťka vrstvy do 100 mm</t>
  </si>
  <si>
    <t xml:space="preserve">s případným nutným přemístěním hromad nebo dočasných skládek na místo potřeby ze vzdálenosti do 30 m, v rovině nebo ve svahu do 1 : 5,</t>
  </si>
  <si>
    <t xml:space="preserve">460620006RT1</t>
  </si>
  <si>
    <t xml:space="preserve">Osetí povrchu trávou, včetně dodávky osiva</t>
  </si>
  <si>
    <t xml:space="preserve">870*0,2</t>
  </si>
  <si>
    <t xml:space="preserve">Odkaz na mn. položky pořadí 10 : 174,00000</t>
  </si>
  <si>
    <t xml:space="preserve">289971211R00</t>
  </si>
  <si>
    <t xml:space="preserve">Zřízení vrstvy z geotextilie na upraveném povrchu sklon do 1:5, šířka od 0 do 3 m</t>
  </si>
  <si>
    <t xml:space="preserve">živičný kryt : 335</t>
  </si>
  <si>
    <t xml:space="preserve">564112120R00</t>
  </si>
  <si>
    <t xml:space="preserve">Podklad nebo podsyp z betonového recyklátu frakce 0-16 mm, tloušťka po zhutnění 20 cm</t>
  </si>
  <si>
    <t xml:space="preserve">plocha z MZK : 369</t>
  </si>
  <si>
    <t xml:space="preserve">vegetační dlažba : 118</t>
  </si>
  <si>
    <t xml:space="preserve">okapový chodník : 48</t>
  </si>
  <si>
    <t xml:space="preserve">567132115R00</t>
  </si>
  <si>
    <t xml:space="preserve">Podklad z kameniva zpevněného cementem SC C8/10, tloušťka po zhutnění 200 mm</t>
  </si>
  <si>
    <t xml:space="preserve">bez dilatačních spár, s rozprostřením a zhutněním, ošetřením povrchu podkladu vodou</t>
  </si>
  <si>
    <t xml:space="preserve">Odkaz na mn. položky pořadí 12 : 335,00000</t>
  </si>
  <si>
    <t xml:space="preserve">119001201RV1</t>
  </si>
  <si>
    <t xml:space="preserve">JE UVAŽOVÁNO SE SANACÍ PODLOŽÍ PŘIDÁNÍM JEDNÉ VRSTVY OBALOVANÉHO KAMENIVA ZPEVNĚNÉHO CEMENTEM – BUDE VYHODNOCENO PO PROVEDENÍ PŘEDEPSANÝCH ZKOUŠEK ZHUTNĚNÍ, ÚNOSNOSTI PODKLADU.</t>
  </si>
  <si>
    <t xml:space="preserve">69366199R</t>
  </si>
  <si>
    <t xml:space="preserve">Geosyntetika typ: geotextilie; netkaná; materiál: PP; tl (2 kPa) = 4,0 mm; plošná hmotnost = 500 g/m2</t>
  </si>
  <si>
    <t xml:space="preserve">Odkaz na mn. položky pořadí 12 : 335,00000*1,15</t>
  </si>
  <si>
    <t xml:space="preserve">564831111R00</t>
  </si>
  <si>
    <t xml:space="preserve">Podklad ze štěrkodrti s rozprostřením a zhutněním frakce 0-63 mm, tloušťka po zhutnění 100 mm</t>
  </si>
  <si>
    <t xml:space="preserve">MZK : 369*2</t>
  </si>
  <si>
    <t xml:space="preserve">564851111R00</t>
  </si>
  <si>
    <t xml:space="preserve">Podklad ze štěrkodrti s rozprostřením a zhutněním frakce 0-63 mm, tloušťka po zhutnění 150 mm</t>
  </si>
  <si>
    <t xml:space="preserve">okapový chodník : 48*2</t>
  </si>
  <si>
    <t xml:space="preserve">564861111R00</t>
  </si>
  <si>
    <t xml:space="preserve">Podklad ze štěrkodrti s rozprostřením a zhutněním frakce 0-63 mm, tloušťka po zhutnění 200 mm</t>
  </si>
  <si>
    <t xml:space="preserve">vegetační dlažba : 118*2</t>
  </si>
  <si>
    <t xml:space="preserve">564962111R00</t>
  </si>
  <si>
    <t xml:space="preserve">Podklad nebo kryt z mechanicky zpevněného kameniva (MZK) tloušťka po zhutnění 200 mm</t>
  </si>
  <si>
    <t xml:space="preserve">s rozprostřením a zhutněním</t>
  </si>
  <si>
    <t xml:space="preserve">565161112RT2</t>
  </si>
  <si>
    <t xml:space="preserve">Podklad z kameniva obaleného asfaltem ACP 22+, v pruhu šířky do 3 m, třídy 1, tloušťka po zhutnění 90 mm</t>
  </si>
  <si>
    <t xml:space="preserve">566111253R00</t>
  </si>
  <si>
    <t xml:space="preserve">Recyklace asfaltových vrstev za studena příplatek za aplikaci asfaltové emulze, pro plochy do 5000 m2, bez dodávky emulze</t>
  </si>
  <si>
    <t xml:space="preserve">První pojezd recykleru - oddělení a předrcení. Druhý pojezd recykleru - mísení, rozhrnutí a předhutnění. Nivelace grejdrem. Finální zhutnění válcem.</t>
  </si>
  <si>
    <t xml:space="preserve">577131111R00</t>
  </si>
  <si>
    <t xml:space="preserve">Beton asfaltový s rozprostřením a zhutněním v pruhu šířky do 3 m, ACO 11+, tloušťky 40 mm, plochy přes 1000 m2</t>
  </si>
  <si>
    <t xml:space="preserve">živičný povrch : 335</t>
  </si>
  <si>
    <t xml:space="preserve">nájezd : 60</t>
  </si>
  <si>
    <t xml:space="preserve">596215040R00</t>
  </si>
  <si>
    <t xml:space="preserve">Kladení zámkové dlažby do drtě tloušťka dlažby 80 mm, tloušťka lože 40 mm</t>
  </si>
  <si>
    <t xml:space="preserve">s provedením lože z kameniva drceného, s vyplněním spár, s dvojitým hutněním a se smetením přebytečného materiálu na krajnici. S dodáním hmot pro lože a výplň spár.</t>
  </si>
  <si>
    <t xml:space="preserve">596291111R00</t>
  </si>
  <si>
    <t xml:space="preserve">Řezání zámkové dlažby tloušťky 60 mm</t>
  </si>
  <si>
    <t xml:space="preserve">596831111RT4</t>
  </si>
  <si>
    <t xml:space="preserve">Kladení dlažby včetně dodávky dlaždic betonových, rozměru 500 x 500 mm, tloušťky 50 mm, do lože z vápenné malty</t>
  </si>
  <si>
    <t xml:space="preserve">komunikací pro pěší, z dlaždic betonových a teracových, do velikosti dlaždic 0,25 m2, s provedením lože do tl. 30 mm, s vyplněním spár a se smetením přebytečného materiálu na vzdálenost do 3 m</t>
  </si>
  <si>
    <t xml:space="preserve">599141111R00</t>
  </si>
  <si>
    <t xml:space="preserve">Vyplnění spár mezi silničními panely živičnou zálivkou</t>
  </si>
  <si>
    <t xml:space="preserve">jakékoliv tloušťky a vyčištění spár</t>
  </si>
  <si>
    <t xml:space="preserve">592452561R</t>
  </si>
  <si>
    <t xml:space="preserve">Dlažba betonová typ: vegetační, čtvercový; dl = 170 mm; š = 170 mm; tl = 80,0 mm; vsakovací s distančníky; povrchová úprava: impregnace; provedení: přírodní</t>
  </si>
  <si>
    <t xml:space="preserve">Odkaz na mn. položky pořadí 24 : 118,00000*1,1</t>
  </si>
  <si>
    <t xml:space="preserve">917862114RV3</t>
  </si>
  <si>
    <t xml:space="preserve">Osazení silničního nebo chodníkového obrubníku včetně dodávky betonovéího obrubníku  nájezdového 1000/150/150 mm, stojatého, s boční opěrou z betonu prostého, do lože z betonu prostého C 25/30</t>
  </si>
  <si>
    <t xml:space="preserve">S dodáním hmot pro lože tl. 80-100 mm.</t>
  </si>
  <si>
    <t xml:space="preserve">nájezd : 13</t>
  </si>
  <si>
    <t xml:space="preserve">965042241R00</t>
  </si>
  <si>
    <t xml:space="preserve">Bourání podkladů pod dlažby nebo litých celistvých dlažeb a mazanin  betonových nebo z litého asfaltu, tloušťky přes 100 mm, plochy přes 4 m2</t>
  </si>
  <si>
    <t xml:space="preserve">55*0,2</t>
  </si>
  <si>
    <t xml:space="preserve">998223011R00</t>
  </si>
  <si>
    <t xml:space="preserve">Přesun hmot pozemních komunikací, kryt dlážděný jakékoliv délky objektu</t>
  </si>
  <si>
    <t xml:space="preserve">vodorovně do 200 m</t>
  </si>
  <si>
    <t xml:space="preserve">979087212R00</t>
  </si>
  <si>
    <t xml:space="preserve">Nakládání na dopravní prostředky suti</t>
  </si>
  <si>
    <t xml:space="preserve">pro vodorovnou dopravu</t>
  </si>
  <si>
    <t xml:space="preserve">979990107R00</t>
  </si>
  <si>
    <t xml:space="preserve">Poplatek za uložení, směs betonu, cihel a dřeva,  , skupina 17 09 04 z Katalogu odpadů</t>
  </si>
  <si>
    <t xml:space="preserve">kategorie 17 09 04 smíšené stavební a demoliční odpady</t>
  </si>
  <si>
    <t xml:space="preserve">11*6*0,661</t>
  </si>
  <si>
    <t xml:space="preserve">175101201R00</t>
  </si>
  <si>
    <t xml:space="preserve">Obsyp objektů bez prohození sypaniny</t>
  </si>
  <si>
    <t xml:space="preserve">sypaninou z vhodných hornin tř. 1 - 4 nebo materiálem, uloženým ve vzdálenosti do 30 m od vnějšího kraje objektu, pro jakoukoliv míru zhutnění,</t>
  </si>
  <si>
    <t xml:space="preserve">11*6*0,3</t>
  </si>
  <si>
    <t xml:space="preserve">Odkaz na mn. položky pořadí 7 : 19,80000</t>
  </si>
  <si>
    <t xml:space="preserve">11*6</t>
  </si>
  <si>
    <t xml:space="preserve">R-položka</t>
  </si>
  <si>
    <t xml:space="preserve">POL12_1</t>
  </si>
  <si>
    <t xml:space="preserve">271571111R00</t>
  </si>
  <si>
    <t xml:space="preserve">Polštáře zhutněné pod základy štěrkopísek tříděný,  </t>
  </si>
  <si>
    <t xml:space="preserve">8,8*5*0,411</t>
  </si>
  <si>
    <t xml:space="preserve">273313511R00</t>
  </si>
  <si>
    <t xml:space="preserve">Beton základových desek prostý třídy C 12/15</t>
  </si>
  <si>
    <t xml:space="preserve">podkladní beton</t>
  </si>
  <si>
    <t xml:space="preserve">8,8*5*0,05</t>
  </si>
  <si>
    <t xml:space="preserve">273321611R00</t>
  </si>
  <si>
    <t xml:space="preserve">Beton základových desek železový třídy C 30/37</t>
  </si>
  <si>
    <t xml:space="preserve">beton C30/37 XC3</t>
  </si>
  <si>
    <t xml:space="preserve">8,8*5*0,2</t>
  </si>
  <si>
    <t xml:space="preserve">0,5*(9,505+9,505+5,2+5,2)</t>
  </si>
  <si>
    <t xml:space="preserve">Odkaz na mn. položky pořadí 14 : 14,70500</t>
  </si>
  <si>
    <t xml:space="preserve">273362021R00</t>
  </si>
  <si>
    <t xml:space="preserve">Uložení výztuže základových desek ze svařovaných sítí ze svařovaných sítí</t>
  </si>
  <si>
    <t xml:space="preserve">kari síť 8/100/100, při horním a spodním povrchu</t>
  </si>
  <si>
    <t xml:space="preserve">7,9*9,5*5/1000*2*1,15</t>
  </si>
  <si>
    <t xml:space="preserve">300000PBD</t>
  </si>
  <si>
    <t xml:space="preserve">Prefabrikovaný bednící dílec - T 318/150 dl. 2,5m - dodávka, montáž</t>
  </si>
  <si>
    <t xml:space="preserve">viz. PD D.1.1.12</t>
  </si>
  <si>
    <t xml:space="preserve">300000PBD2</t>
  </si>
  <si>
    <t xml:space="preserve">Prefabrikovaný bednící dílec - T 318/150 dl. 2,2m - dodávka, montáž</t>
  </si>
  <si>
    <t xml:space="preserve">300000SL1</t>
  </si>
  <si>
    <t xml:space="preserve">Prefabrikovaný rohový systémový sloup - 30/30 ozn.318 - dodávka, montáž</t>
  </si>
  <si>
    <t xml:space="preserve">941941041R00</t>
  </si>
  <si>
    <t xml:space="preserve">Montáž lešení lehkého pracovního řadového s podlahami šířky od 1,00 do 1,20 m, výšky do 10 m</t>
  </si>
  <si>
    <t xml:space="preserve">včetně kotvení</t>
  </si>
  <si>
    <t xml:space="preserve">Včetně kotvení lešení.</t>
  </si>
  <si>
    <t xml:space="preserve">4,8*(9*2+5*2)</t>
  </si>
  <si>
    <t xml:space="preserve">941941502R00</t>
  </si>
  <si>
    <t xml:space="preserve">Montáž lešení lehkého pracovního řadového s podlahami dovoz včetně odvozu lešení  rámového pronajatého</t>
  </si>
  <si>
    <t xml:space="preserve">km</t>
  </si>
  <si>
    <t xml:space="preserve">941941111R00</t>
  </si>
  <si>
    <t xml:space="preserve">Montáž lešení lehkého pracovního řadového s podlahami pronájem lešení za den </t>
  </si>
  <si>
    <t xml:space="preserve">134,4*31</t>
  </si>
  <si>
    <t xml:space="preserve">941941841R00</t>
  </si>
  <si>
    <t xml:space="preserve">Demontáž lešení lehkého řadového s podlahami šířky přes 1 do 1,2 m, výšky do 10 m</t>
  </si>
  <si>
    <t xml:space="preserve">9*5</t>
  </si>
  <si>
    <t xml:space="preserve">762000001</t>
  </si>
  <si>
    <t xml:space="preserve">Sloupky dřevěné 200/280 dl. 4700mm - dodávka, montáž</t>
  </si>
  <si>
    <t xml:space="preserve">viz. PD D.1.1.16</t>
  </si>
  <si>
    <t xml:space="preserve">zakráceno podle spádu střechy na stavbě s osedláním krokve</t>
  </si>
  <si>
    <t xml:space="preserve">vč. impregnace</t>
  </si>
  <si>
    <t xml:space="preserve">762000002</t>
  </si>
  <si>
    <t xml:space="preserve">Pozední věnec dřevěný 200/200 dl. 5400mm - dodávka, montáž</t>
  </si>
  <si>
    <t xml:space="preserve">762000003</t>
  </si>
  <si>
    <t xml:space="preserve">Pozední věnec dřevěný 200/200 dl. 8400mm - dodávka, montáž</t>
  </si>
  <si>
    <t xml:space="preserve">762000004</t>
  </si>
  <si>
    <t xml:space="preserve">Krokev 100/280 dl. 8800mm - dodávka, montáž</t>
  </si>
  <si>
    <t xml:space="preserve">KVH Si/BSH dle dodavatele</t>
  </si>
  <si>
    <t xml:space="preserve">762000005</t>
  </si>
  <si>
    <t xml:space="preserve">Opláštění skladu - dodávka, montáž</t>
  </si>
  <si>
    <t xml:space="preserve">prvky 80/80 - 245m</t>
  </si>
  <si>
    <t xml:space="preserve">modřínová prkna 20/120 s mezerami 30mm a vč. povrchové úpravy lakování - 98m2</t>
  </si>
  <si>
    <t xml:space="preserve">záklop střechy 20/100 - 50m2</t>
  </si>
  <si>
    <t xml:space="preserve">762000006</t>
  </si>
  <si>
    <t xml:space="preserve">Spojovací prostředky</t>
  </si>
  <si>
    <t xml:space="preserve">998762202R00</t>
  </si>
  <si>
    <t xml:space="preserve">Přesun hmot pro konstrukce tesařské v objektech výšky do 12 m</t>
  </si>
  <si>
    <t xml:space="preserve">800-762</t>
  </si>
  <si>
    <t xml:space="preserve">764819212R00</t>
  </si>
  <si>
    <t xml:space="preserve">Odpadní trouby kruhové, průměr 100 mm, z lakovaného pozinkovaného plechu,  , dodávka a montáž</t>
  </si>
  <si>
    <t xml:space="preserve">800-764</t>
  </si>
  <si>
    <t xml:space="preserve">včetně kolena, objímky, spojovacího materiálu a zednické výpomoci.</t>
  </si>
  <si>
    <t xml:space="preserve">K1</t>
  </si>
  <si>
    <t xml:space="preserve">764815212R00</t>
  </si>
  <si>
    <t xml:space="preserve">Žlaby podokapní půlkruhové, z lakovaného pozinkovaného plechu, rš 330 mm, dodávka a montáž</t>
  </si>
  <si>
    <t xml:space="preserve">včetně háků, čel, rohů, rovných hrdel a dilatací</t>
  </si>
  <si>
    <t xml:space="preserve">včetně háku, čela a spojky.</t>
  </si>
  <si>
    <t xml:space="preserve">K3</t>
  </si>
  <si>
    <t xml:space="preserve">764918912R00</t>
  </si>
  <si>
    <t xml:space="preserve">Závětrná lišta  , z lakovaného pozinkovaného plechu, rš 400 mm, výroba (zhotovení) a montáž</t>
  </si>
  <si>
    <t xml:space="preserve">K2</t>
  </si>
  <si>
    <t xml:space="preserve">764816412RK4</t>
  </si>
  <si>
    <t xml:space="preserve">Okapnice z lakovaného Pz plechu, rš 130 mm</t>
  </si>
  <si>
    <t xml:space="preserve">K4</t>
  </si>
  <si>
    <t xml:space="preserve">OCHRANA PATEK SLOUPŮ PROTI ZATÉKÁNÍ VODY</t>
  </si>
  <si>
    <t xml:space="preserve">KOTVENÍ KE SLOUPKŮM PODMELIT</t>
  </si>
  <si>
    <t xml:space="preserve">DÉLKA PRO JEDEN SLOUP 0,8m</t>
  </si>
  <si>
    <t xml:space="preserve">0,8*9</t>
  </si>
  <si>
    <t xml:space="preserve">764892310RK5</t>
  </si>
  <si>
    <t xml:space="preserve">Krytina z falcovaných tabulí z Pz plechu lak.</t>
  </si>
  <si>
    <t xml:space="preserve">včetně ochranného pásů, větrací mřížky, okapové lemovací lišty a spojovacích prostředků.</t>
  </si>
  <si>
    <t xml:space="preserve">K5</t>
  </si>
  <si>
    <t xml:space="preserve">VČETNĚ DODÁVKY PODKLADNÍ FÓLIE A PŘÍPONEK</t>
  </si>
  <si>
    <t xml:space="preserve">V BARVĚ STŘEŠNÍ KRYTINY HALY</t>
  </si>
  <si>
    <t xml:space="preserve">998764201R00</t>
  </si>
  <si>
    <t xml:space="preserve">Přesun hmot pro konstrukce klempířské v objektech výšky do 6 m</t>
  </si>
  <si>
    <t xml:space="preserve">7670000Z1</t>
  </si>
  <si>
    <t xml:space="preserve">Z1 Osazovací patka sloupů pozink - materiál, výroba, montáž</t>
  </si>
  <si>
    <t xml:space="preserve">36 kg/ 1 ks</t>
  </si>
  <si>
    <t xml:space="preserve">36*9</t>
  </si>
  <si>
    <t xml:space="preserve">7670000Z2</t>
  </si>
  <si>
    <t xml:space="preserve">Z2 Osazovací patka sloupů pozink - materiál, výroba, montáž</t>
  </si>
  <si>
    <t xml:space="preserve">19 kg / 1 ks</t>
  </si>
  <si>
    <t xml:space="preserve">19*9</t>
  </si>
  <si>
    <t xml:space="preserve">7670000Z3</t>
  </si>
  <si>
    <t xml:space="preserve">Z3 Zavětrovací táhlo - materiál, výroba, montáž</t>
  </si>
  <si>
    <t xml:space="preserve">NAPÍNAČ M16, TYČ o16, 2x KONCOVÝ HÁK</t>
  </si>
  <si>
    <t xml:space="preserve">CELKOVÁ DÉLKA PŘI UTAŽENÍ CCA 3150mm - 8KS</t>
  </si>
  <si>
    <t xml:space="preserve">CELKOVÁ DÉLKA PŘI UTAŽENÍ CCA 4050mm - 4KS</t>
  </si>
  <si>
    <t xml:space="preserve">7670000Z4</t>
  </si>
  <si>
    <t xml:space="preserve">Z4 Ocelové oko s maticí M20 - materiál, výroba, montáž</t>
  </si>
  <si>
    <t xml:space="preserve">svorník M20, podložka z plechu tl. 5 mm 70x70 mm matice M20</t>
  </si>
  <si>
    <t xml:space="preserve">7670000Z5</t>
  </si>
  <si>
    <t xml:space="preserve">Z5 Ocelové oko s maticí M20 - materiál, výroba, montáž</t>
  </si>
  <si>
    <t xml:space="preserve">73,544*0,4*0,75</t>
  </si>
  <si>
    <t xml:space="preserve">73,544*0,4*0,3</t>
  </si>
  <si>
    <t xml:space="preserve">Odkaz na mn. položky pořadí 7 : 8,82528</t>
  </si>
  <si>
    <t xml:space="preserve">73,544*0,4</t>
  </si>
  <si>
    <t xml:space="preserve">274272140RT4</t>
  </si>
  <si>
    <t xml:space="preserve">Zdivo základové z bednicích tvárnic tloušťky 300 mm, výplň betonem C 20/25</t>
  </si>
  <si>
    <t xml:space="preserve">274313621R00</t>
  </si>
  <si>
    <t xml:space="preserve">Beton základových pasů prostý třídy C 20/25</t>
  </si>
  <si>
    <t xml:space="preserve">beton C20/25 XC2</t>
  </si>
  <si>
    <t xml:space="preserve">279362021R00</t>
  </si>
  <si>
    <t xml:space="preserve">Výztuž základových zdí ze svařovaných sítí</t>
  </si>
  <si>
    <t xml:space="preserve">5,4*12/1000*1,15</t>
  </si>
  <si>
    <t xml:space="preserve">0,89*1278/1000*1,15</t>
  </si>
  <si>
    <t xml:space="preserve">318216115RT2</t>
  </si>
  <si>
    <t xml:space="preserve">Zdivo oplocení - gabiony ze svařovaných sítí šířka 500 mm, oko 100x50 mm, včetně dodávky kameniva</t>
  </si>
  <si>
    <t xml:space="preserve">801-5</t>
  </si>
  <si>
    <t xml:space="preserve">Al+Zn oka 100x100 mm, spirál, táhel, vazacího drátu, vrstvení po 0,5 m, vnitřní délkové dělení po 1 m, včetně pomocného pracovního lešení o výšce podlahy do 1900 mm a pro zatížení do 1,5 kPa,</t>
  </si>
  <si>
    <t xml:space="preserve">viz. PD D.1.1.17, D.1.1.18, D.1.1.19</t>
  </si>
  <si>
    <t xml:space="preserve">300000001</t>
  </si>
  <si>
    <t xml:space="preserve">Plotové dílce typ 1+2, přírodní - dodávka, montáž</t>
  </si>
  <si>
    <t xml:space="preserve">např. Best ROKA</t>
  </si>
  <si>
    <t xml:space="preserve">300000002</t>
  </si>
  <si>
    <t xml:space="preserve">Krycí betonová hlava - dodávka, montáž</t>
  </si>
  <si>
    <t xml:space="preserve">300000003</t>
  </si>
  <si>
    <t xml:space="preserve">Dřevěná výplň, modřínová prkna vč. povrchové úpravy - dodávka, montáž</t>
  </si>
  <si>
    <t xml:space="preserve">300000004</t>
  </si>
  <si>
    <t xml:space="preserve">Svlaky jakl pozink 50/30/4 - dodávka, montáž</t>
  </si>
  <si>
    <t xml:space="preserve">300000005</t>
  </si>
  <si>
    <t xml:space="preserve">Brána dle PD</t>
  </si>
  <si>
    <t xml:space="preserve">viz. PD D.1.1.19</t>
  </si>
  <si>
    <t xml:space="preserve">300000006</t>
  </si>
  <si>
    <t xml:space="preserve">Pomocný a kotevní materiál</t>
  </si>
  <si>
    <t xml:space="preserve">oprava části původního oplocení</t>
  </si>
  <si>
    <t xml:space="preserve">622412313R00</t>
  </si>
  <si>
    <t xml:space="preserve">Nátěr vnějsích omítek stěn silikonový, složitost 1-2,  </t>
  </si>
  <si>
    <t xml:space="preserve">Penetrace + 2 x krycí nátěr.</t>
  </si>
  <si>
    <t xml:space="preserve">včetně penetrace podkladu</t>
  </si>
  <si>
    <t xml:space="preserve">622477228R00</t>
  </si>
  <si>
    <t xml:space="preserve">Oprava vnějších štukových omítek stěn složitost fasády I.-II., množství opravované plochy 66 až 80 %</t>
  </si>
  <si>
    <t xml:space="preserve">801-4</t>
  </si>
  <si>
    <t xml:space="preserve">navlhčení podkladu, cementový postřik, jádrová omítka a štuk na uvedeném procentu plochy fasády</t>
  </si>
  <si>
    <t xml:space="preserve">998151111R00</t>
  </si>
  <si>
    <t xml:space="preserve">Přesun hmot pro oplocení a objekty zvláštní, zděné vodorovně do 50 m výšky do 10 m</t>
  </si>
  <si>
    <t xml:space="preserve">na novostavbách a změnách objektů pro oplocení (815 2 JKSo), objekty zvláštní pro chov živočichů (815 3 JKSO), objekty pozemní různé (815 9 JKSO)</t>
  </si>
  <si>
    <t xml:space="preserve">viz. PD D.1.1.18</t>
  </si>
  <si>
    <t xml:space="preserve">711212002R00</t>
  </si>
  <si>
    <t xml:space="preserve">767914130R00</t>
  </si>
  <si>
    <t xml:space="preserve">Montáž oplocení z pletiva rámového na ocelové sloupky, o výšce přes 1,5 do 2 m</t>
  </si>
  <si>
    <t xml:space="preserve">3D panely výšky 2,0 m, délky 2,5 m - 21 ks</t>
  </si>
  <si>
    <t xml:space="preserve">Branka s FAB - 1 ks</t>
  </si>
  <si>
    <t xml:space="preserve">Sloupky celkem - 25 ks</t>
  </si>
  <si>
    <t xml:space="preserve">Patky / základy pod sloupky - 25 ks</t>
  </si>
  <si>
    <t xml:space="preserve">Podhrabové desky délky 2,5 m - 21 ks</t>
  </si>
  <si>
    <t xml:space="preserve">Držáky podhrabových desek - 42 ks</t>
  </si>
  <si>
    <t xml:space="preserve">Krytky sloupků - 25 ks</t>
  </si>
  <si>
    <t xml:space="preserve">Úchyty panelů - 100 ks</t>
  </si>
  <si>
    <t xml:space="preserve">Beton do patek - 1,8 m3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</si>
</sst>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d/m/yyyy"/>
    <numFmt numFmtId="167" formatCode="0"/>
    <numFmt numFmtId="168" formatCode="#,##0.00"/>
    <numFmt numFmtId="169" formatCode="0.00"/>
    <numFmt numFmtId="170" formatCode="#,##0"/>
    <numFmt numFmtId="171" formatCode="#,##0.0"/>
    <numFmt numFmtId="172" formatCode="#,##0.00000"/>
  </numFmts>
  <fonts count="24">
    <font>
      <sz val="10"/>
      <name val="Arial CE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2"/>
      <charset val="238"/>
    </font>
    <font>
      <b val="true"/>
      <sz val="10"/>
      <name val="Arial CE"/>
      <family val="0"/>
      <charset val="238"/>
    </font>
    <font>
      <sz val="9"/>
      <name val="Arial CE"/>
      <family val="2"/>
      <charset val="238"/>
    </font>
    <font>
      <b val="true"/>
      <sz val="14"/>
      <name val="Arial CE"/>
      <family val="2"/>
      <charset val="238"/>
    </font>
    <font>
      <sz val="12"/>
      <name val="Arial CE"/>
      <family val="0"/>
      <charset val="238"/>
    </font>
    <font>
      <b val="true"/>
      <sz val="12"/>
      <name val="Arial CE"/>
      <family val="0"/>
      <charset val="238"/>
    </font>
    <font>
      <sz val="11"/>
      <name val="Arial CE"/>
      <family val="0"/>
      <charset val="238"/>
    </font>
    <font>
      <b val="true"/>
      <sz val="11"/>
      <name val="Arial CE"/>
      <family val="0"/>
      <charset val="238"/>
    </font>
    <font>
      <b val="true"/>
      <sz val="12"/>
      <name val="Arial CE"/>
      <family val="2"/>
      <charset val="238"/>
    </font>
    <font>
      <b val="true"/>
      <sz val="10"/>
      <name val="Arial CE"/>
      <family val="2"/>
      <charset val="238"/>
    </font>
    <font>
      <b val="true"/>
      <sz val="13"/>
      <name val="Arial CE"/>
      <family val="0"/>
      <charset val="238"/>
    </font>
    <font>
      <sz val="9"/>
      <name val="Arial CE"/>
      <family val="0"/>
      <charset val="238"/>
    </font>
    <font>
      <sz val="7"/>
      <name val="Arial CE"/>
      <family val="0"/>
      <charset val="238"/>
    </font>
    <font>
      <sz val="10"/>
      <color rgb="FFFFFFFF"/>
      <name val="Arial CE"/>
      <family val="2"/>
      <charset val="238"/>
    </font>
    <font>
      <b val="true"/>
      <sz val="9"/>
      <name val="Arial CE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sz val="8"/>
      <color rgb="FF00800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0000FF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6E1EE"/>
        <bgColor rgb="FFDBDBDB"/>
      </patternFill>
    </fill>
    <fill>
      <patternFill patternType="solid">
        <fgColor rgb="FF99CCFF"/>
        <bgColor rgb="FFD6E1EE"/>
      </patternFill>
    </fill>
    <fill>
      <patternFill patternType="solid">
        <fgColor rgb="FFDBDBDB"/>
        <bgColor rgb="FFD6E1EE"/>
      </patternFill>
    </fill>
  </fills>
  <borders count="34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>
        <color rgb="FF808080"/>
      </right>
      <top style="thin"/>
      <bottom style="thin"/>
      <diagonal/>
    </border>
    <border diagonalUp="false" diagonalDown="false">
      <left style="thin">
        <color rgb="FF808080"/>
      </left>
      <right style="thin">
        <color rgb="FF808080"/>
      </right>
      <top style="thin"/>
      <bottom style="thin"/>
      <diagonal/>
    </border>
    <border diagonalUp="false" diagonalDown="false">
      <left style="thin">
        <color rgb="FF808080"/>
      </left>
      <right style="thin"/>
      <top style="thin"/>
      <bottom style="thin"/>
      <diagonal/>
    </border>
    <border diagonalUp="false" diagonalDown="false">
      <left style="thin"/>
      <right style="thin">
        <color rgb="FF808080"/>
      </right>
      <top style="thin"/>
      <bottom/>
      <diagonal/>
    </border>
    <border diagonalUp="false" diagonalDown="false">
      <left style="thin">
        <color rgb="FF808080"/>
      </left>
      <right style="thin">
        <color rgb="FF808080"/>
      </right>
      <top style="thin"/>
      <bottom/>
      <diagonal/>
    </border>
    <border diagonalUp="false" diagonalDown="false">
      <left style="thin">
        <color rgb="FF808080"/>
      </left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3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3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9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9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3" borderId="3" xfId="0" applyFont="fals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3" borderId="6" xfId="0" applyFont="fals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3" borderId="7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3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1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4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5" fillId="4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5" fillId="4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5" fillId="4" borderId="7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5" fillId="4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0" fillId="0" borderId="7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left" vertical="top" textRotation="0" wrapText="false" indent="1" shrinkToFit="false"/>
      <protection locked="true" hidden="false"/>
    </xf>
    <xf numFmtId="164" fontId="0" fillId="0" borderId="9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0" fillId="0" borderId="7" xfId="0" applyFont="fals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0" fillId="0" borderId="7" xfId="0" applyFont="fals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0" fillId="0" borderId="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0" borderId="12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10" fillId="0" borderId="13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8" fontId="10" fillId="0" borderId="14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5" fillId="0" borderId="1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0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11" fillId="0" borderId="13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8" fontId="11" fillId="0" borderId="14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0" fillId="0" borderId="11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7" fontId="5" fillId="0" borderId="1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12" xfId="0" applyFont="fals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15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7" fontId="5" fillId="0" borderId="1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1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11" fillId="0" borderId="1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0" borderId="7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7" fontId="5" fillId="0" borderId="1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8" fontId="11" fillId="0" borderId="1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0" fillId="0" borderId="8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tru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center" textRotation="0" wrapText="true" indent="0" shrinkToFit="false"/>
      <protection locked="true" hidden="false"/>
    </xf>
    <xf numFmtId="168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8" fontId="11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0" fillId="0" borderId="5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3" borderId="18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3" fillId="3" borderId="1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3" borderId="19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8" fontId="12" fillId="3" borderId="1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14" fillId="3" borderId="1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0" fillId="3" borderId="2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3" borderId="19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4" fillId="3" borderId="1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3" borderId="2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5" fillId="0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3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tru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5" fillId="5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15" fillId="5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6" fillId="5" borderId="13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15" fillId="5" borderId="13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15" fillId="5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0" fillId="0" borderId="12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6" fillId="0" borderId="13" xfId="0" applyFont="true" applyBorder="true" applyAlignment="true" applyProtection="false">
      <alignment horizontal="right" vertical="center" textRotation="0" wrapText="true" indent="0" shrinkToFit="true"/>
      <protection locked="true" hidden="false"/>
    </xf>
    <xf numFmtId="168" fontId="6" fillId="0" borderId="13" xfId="0" applyFont="true" applyBorder="true" applyAlignment="true" applyProtection="false">
      <alignment horizontal="right" vertical="center" textRotation="0" wrapText="false" indent="0" shrinkToFit="true"/>
      <protection locked="true" hidden="false"/>
    </xf>
    <xf numFmtId="168" fontId="0" fillId="0" borderId="13" xfId="0" applyFont="false" applyBorder="true" applyAlignment="true" applyProtection="false">
      <alignment horizontal="general" vertical="center" textRotation="0" wrapText="false" indent="0" shrinkToFit="true"/>
      <protection locked="true" hidden="false"/>
    </xf>
    <xf numFmtId="170" fontId="0" fillId="0" borderId="1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13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13" fillId="0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3" fillId="0" borderId="13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8" fontId="13" fillId="0" borderId="13" xfId="0" applyFont="true" applyBorder="true" applyAlignment="true" applyProtection="false">
      <alignment horizontal="general" vertical="center" textRotation="0" wrapText="false" indent="0" shrinkToFit="true"/>
      <protection locked="true" hidden="false"/>
    </xf>
    <xf numFmtId="170" fontId="13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0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0" fillId="0" borderId="13" xfId="0" applyFont="false" applyBorder="true" applyAlignment="true" applyProtection="false">
      <alignment horizontal="general" vertical="center" textRotation="0" wrapText="true" indent="0" shrinkToFit="true"/>
      <protection locked="true" hidden="false"/>
    </xf>
    <xf numFmtId="168" fontId="0" fillId="3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0" fillId="3" borderId="13" xfId="0" applyFont="false" applyBorder="true" applyAlignment="true" applyProtection="false">
      <alignment horizontal="general" vertical="center" textRotation="0" wrapText="true" indent="0" shrinkToFit="true"/>
      <protection locked="true" hidden="false"/>
    </xf>
    <xf numFmtId="168" fontId="0" fillId="3" borderId="13" xfId="0" applyFont="false" applyBorder="true" applyAlignment="true" applyProtection="false">
      <alignment horizontal="general" vertical="center" textRotation="0" wrapText="false" indent="0" shrinkToFit="true"/>
      <protection locked="true" hidden="false"/>
    </xf>
    <xf numFmtId="170" fontId="0" fillId="3" borderId="1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5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5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5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6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6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6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3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3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6" fillId="3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6" fillId="3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6" fillId="3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1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25" xfId="0" applyFont="false" applyBorder="true" applyAlignment="true" applyProtection="false">
      <alignment horizontal="general" vertical="center" textRotation="0" wrapText="false" indent="0" shrinkToFit="true"/>
      <protection locked="true" hidden="false"/>
    </xf>
    <xf numFmtId="165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2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3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3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3" borderId="2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5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5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1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2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3" fillId="3" borderId="26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3" fillId="3" borderId="9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3" fillId="3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3" borderId="9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72" fontId="13" fillId="3" borderId="9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8" fontId="13" fillId="3" borderId="9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8" fontId="13" fillId="3" borderId="27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8" fontId="13" fillId="3" borderId="0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4" fontId="20" fillId="0" borderId="28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20" fillId="0" borderId="29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20" fillId="0" borderId="2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0" fillId="0" borderId="29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72" fontId="20" fillId="0" borderId="29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8" fontId="20" fillId="4" borderId="29" xfId="0" applyFont="true" applyBorder="true" applyAlignment="true" applyProtection="true">
      <alignment horizontal="general" vertical="top" textRotation="0" wrapText="false" indent="0" shrinkToFit="true"/>
      <protection locked="false" hidden="false"/>
    </xf>
    <xf numFmtId="168" fontId="20" fillId="0" borderId="29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8" fontId="20" fillId="0" borderId="30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8" fontId="20" fillId="0" borderId="0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20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1" fillId="0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2" fontId="20" fillId="0" borderId="0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4" fontId="2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3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20" fillId="0" borderId="3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20" fillId="0" borderId="3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0" fillId="0" borderId="32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72" fontId="20" fillId="0" borderId="32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8" fontId="20" fillId="4" borderId="32" xfId="0" applyFont="true" applyBorder="true" applyAlignment="true" applyProtection="true">
      <alignment horizontal="general" vertical="top" textRotation="0" wrapText="false" indent="0" shrinkToFit="true"/>
      <protection locked="false" hidden="false"/>
    </xf>
    <xf numFmtId="168" fontId="20" fillId="0" borderId="32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8" fontId="20" fillId="0" borderId="33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5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  <xf numFmtId="164" fontId="13" fillId="3" borderId="16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3" fillId="3" borderId="1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3" fillId="3" borderId="1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3" borderId="1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3" fillId="3" borderId="1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8" fontId="13" fillId="3" borderId="25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true" indent="0" shrinkToFit="false"/>
      <protection locked="true" hidden="false"/>
    </xf>
    <xf numFmtId="164" fontId="20" fillId="0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2" fontId="23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2" fontId="23" fillId="0" borderId="0" xfId="0" applyFont="true" applyBorder="true" applyAlignment="true" applyProtection="false">
      <alignment horizontal="center" vertical="top" textRotation="0" wrapText="true" indent="0" shrinkToFit="true"/>
      <protection locked="true" hidden="false"/>
    </xf>
    <xf numFmtId="172" fontId="23" fillId="0" borderId="0" xfId="0" applyFont="true" applyBorder="true" applyAlignment="true" applyProtection="false">
      <alignment horizontal="general" vertical="top" textRotation="0" wrapText="true" indent="0" shrinkToFit="true"/>
      <protection locked="true" hidden="false"/>
    </xf>
    <xf numFmtId="165" fontId="2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1" fillId="0" borderId="0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72" fontId="21" fillId="0" borderId="0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8" fontId="21" fillId="0" borderId="0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5" fontId="2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72" fontId="20" fillId="4" borderId="0" xfId="0" applyFont="true" applyBorder="true" applyAlignment="true" applyProtection="true">
      <alignment horizontal="general" vertical="top" textRotation="0" wrapText="false" indent="0" shrinkToFit="true"/>
      <protection locked="false" hidden="false"/>
    </xf>
    <xf numFmtId="168" fontId="20" fillId="4" borderId="0" xfId="0" applyFont="true" applyBorder="true" applyAlignment="true" applyProtection="true">
      <alignment horizontal="general" vertical="top" textRotation="0" wrapText="false" indent="0" shrinkToFit="true"/>
      <protection locked="false" hidden="false"/>
    </xf>
    <xf numFmtId="164" fontId="2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ální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BDBD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E1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externalLink" Target="externalLinks/externalLink1.xml"/><Relationship Id="rId22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../../BuildpowerS/Templates/Rozpocty/Sablona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1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2.v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vmlDrawing" Target="../drawings/vmlDrawing3.v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comments" Target="../comments6.xml"/><Relationship Id="rId2" Type="http://schemas.openxmlformats.org/officeDocument/2006/relationships/vmlDrawing" Target="../drawings/vmlDrawing4.v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comments" Target="../comments7.xml"/><Relationship Id="rId2" Type="http://schemas.openxmlformats.org/officeDocument/2006/relationships/vmlDrawing" Target="../drawings/vmlDrawing5.v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comments" Target="../comments8.xml"/><Relationship Id="rId2" Type="http://schemas.openxmlformats.org/officeDocument/2006/relationships/vmlDrawing" Target="../drawings/vmlDrawing6.v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comments" Target="../comments9.xml"/><Relationship Id="rId2" Type="http://schemas.openxmlformats.org/officeDocument/2006/relationships/vmlDrawing" Target="../drawings/vmlDrawing7.v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comments" Target="../comments10.xml"/><Relationship Id="rId2" Type="http://schemas.openxmlformats.org/officeDocument/2006/relationships/vmlDrawing" Target="../drawings/vmlDrawing8.v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comments" Target="../comments11.xml"/><Relationship Id="rId2" Type="http://schemas.openxmlformats.org/officeDocument/2006/relationships/vmlDrawing" Target="../drawings/vmlDrawing9.v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comments" Target="../comments12.xml"/><Relationship Id="rId2" Type="http://schemas.openxmlformats.org/officeDocument/2006/relationships/vmlDrawing" Target="../drawings/vmlDrawing10.v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comments" Target="../comments13.xml"/><Relationship Id="rId2" Type="http://schemas.openxmlformats.org/officeDocument/2006/relationships/vmlDrawing" Target="../drawings/vmlDrawing11.v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comments" Target="../comments14.xml"/><Relationship Id="rId2" Type="http://schemas.openxmlformats.org/officeDocument/2006/relationships/vmlDrawing" Target="../drawings/vmlDrawing12.v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comments" Target="../comments15.xml"/><Relationship Id="rId2" Type="http://schemas.openxmlformats.org/officeDocument/2006/relationships/vmlDrawing" Target="../drawings/vmlDrawing13.v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comments" Target="../comments16.xml"/><Relationship Id="rId2" Type="http://schemas.openxmlformats.org/officeDocument/2006/relationships/vmlDrawing" Target="../drawings/vmlDrawing14.vml"/>
</Relationships>
</file>

<file path=xl/worksheets/_rels/sheet17.xml.rels><?xml version="1.0" encoding="UTF-8"?>
<Relationships xmlns="http://schemas.openxmlformats.org/package/2006/relationships"><Relationship Id="rId1" Type="http://schemas.openxmlformats.org/officeDocument/2006/relationships/comments" Target="../comments17.xml"/><Relationship Id="rId2" Type="http://schemas.openxmlformats.org/officeDocument/2006/relationships/vmlDrawing" Target="../drawings/vmlDrawing15.vml"/>
</Relationships>
</file>

<file path=xl/worksheets/_rels/sheet18.xml.rels><?xml version="1.0" encoding="UTF-8"?>
<Relationships xmlns="http://schemas.openxmlformats.org/package/2006/relationships"><Relationship Id="rId1" Type="http://schemas.openxmlformats.org/officeDocument/2006/relationships/comments" Target="../comments18.xml"/><Relationship Id="rId2" Type="http://schemas.openxmlformats.org/officeDocument/2006/relationships/vmlDrawing" Target="../drawings/vmlDrawing16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22" activeCellId="0" sqref="J22"/>
    </sheetView>
  </sheetViews>
  <sheetFormatPr defaultColWidth="8.6796875" defaultRowHeight="12.75" customHeight="false" zeroHeight="false" outlineLevelRow="0" outlineLevelCol="0"/>
  <sheetData>
    <row r="1" customFormat="false" ht="12.75" hidden="false" customHeight="false" outlineLevel="0" collapsed="false">
      <c r="A1" s="1" t="s">
        <v>0</v>
      </c>
    </row>
    <row r="2" customFormat="false" ht="57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</row>
  </sheetData>
  <sheetProtection algorithmName="SHA-512" hashValue="NaEfy2VvnlL4EIgh6b9g0tiFLwdveu11V4izUfLDPNf8Cz/Dca5ESSZbh6HOTWeJ2IhiWEROT3H6zld4GnXHQQ==" saltValue="IU6dIYBB9/GiCQmnGWxCFw==" spinCount="100000" sheet="true" formatRows="false"/>
  <mergeCells count="1">
    <mergeCell ref="A2:G2"/>
  </mergeCell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Z177"/>
  <sheetViews>
    <sheetView showFormulas="false" showGridLines="false" showRowColHeaders="true" showZeros="true" rightToLeft="false" tabSelected="true" showOutlineSymbols="true" defaultGridColor="true" view="normal" topLeftCell="B1" colorId="64" zoomScale="100" zoomScaleNormal="100" zoomScalePageLayoutView="75" workbookViewId="0">
      <selection pane="topLeft" activeCell="E19" activeCellId="0" sqref="E19"/>
    </sheetView>
  </sheetViews>
  <sheetFormatPr defaultColWidth="9.00390625" defaultRowHeight="12.75" customHeight="false" zeroHeight="false" outlineLevelRow="0" outlineLevelCol="0"/>
  <cols>
    <col collapsed="false" customWidth="true" hidden="true" outlineLevel="0" max="1" min="1" style="0" width="8.42"/>
    <col collapsed="false" customWidth="true" hidden="false" outlineLevel="0" max="2" min="2" style="0" width="13.42"/>
    <col collapsed="false" customWidth="true" hidden="false" outlineLevel="0" max="3" min="3" style="3" width="7.42"/>
    <col collapsed="false" customWidth="true" hidden="false" outlineLevel="0" max="4" min="4" style="3" width="13"/>
    <col collapsed="false" customWidth="true" hidden="false" outlineLevel="0" max="5" min="5" style="3" width="9.71"/>
    <col collapsed="false" customWidth="true" hidden="false" outlineLevel="0" max="6" min="6" style="0" width="11.71"/>
    <col collapsed="false" customWidth="true" hidden="false" outlineLevel="0" max="9" min="7" style="0" width="13"/>
    <col collapsed="false" customWidth="true" hidden="false" outlineLevel="0" max="10" min="10" style="0" width="5.57"/>
    <col collapsed="false" customWidth="true" hidden="false" outlineLevel="0" max="11" min="11" style="0" width="4.29"/>
    <col collapsed="false" customWidth="true" hidden="false" outlineLevel="0" max="15" min="12" style="0" width="10.71"/>
    <col collapsed="false" customWidth="true" hidden="false" outlineLevel="0" max="52" min="52" style="0" width="94.57"/>
  </cols>
  <sheetData>
    <row r="1" customFormat="false" ht="33.75" hidden="false" customHeight="true" outlineLevel="0" collapsed="false">
      <c r="A1" s="4" t="s">
        <v>2</v>
      </c>
      <c r="B1" s="5" t="s">
        <v>3</v>
      </c>
      <c r="C1" s="5"/>
      <c r="D1" s="5"/>
      <c r="E1" s="5"/>
      <c r="F1" s="5"/>
      <c r="G1" s="5"/>
      <c r="H1" s="5"/>
      <c r="I1" s="5"/>
      <c r="J1" s="5"/>
    </row>
    <row r="2" customFormat="false" ht="36" hidden="false" customHeight="true" outlineLevel="0" collapsed="false">
      <c r="A2" s="6"/>
      <c r="B2" s="7" t="s">
        <v>4</v>
      </c>
      <c r="C2" s="8"/>
      <c r="D2" s="9" t="s">
        <v>5</v>
      </c>
      <c r="E2" s="10" t="s">
        <v>6</v>
      </c>
      <c r="F2" s="10"/>
      <c r="G2" s="10"/>
      <c r="H2" s="10"/>
      <c r="I2" s="10"/>
      <c r="J2" s="10"/>
      <c r="O2" s="11"/>
    </row>
    <row r="3" customFormat="false" ht="27" hidden="true" customHeight="true" outlineLevel="0" collapsed="false">
      <c r="A3" s="6"/>
      <c r="B3" s="12"/>
      <c r="C3" s="8"/>
      <c r="D3" s="13"/>
      <c r="E3" s="14"/>
      <c r="F3" s="14"/>
      <c r="G3" s="14"/>
      <c r="H3" s="14"/>
      <c r="I3" s="14"/>
      <c r="J3" s="14"/>
    </row>
    <row r="4" customFormat="false" ht="23.25" hidden="false" customHeight="true" outlineLevel="0" collapsed="false">
      <c r="A4" s="6"/>
      <c r="B4" s="15"/>
      <c r="C4" s="16"/>
      <c r="D4" s="17"/>
      <c r="E4" s="18"/>
      <c r="F4" s="18"/>
      <c r="G4" s="18"/>
      <c r="H4" s="18"/>
      <c r="I4" s="18"/>
      <c r="J4" s="18"/>
    </row>
    <row r="5" customFormat="false" ht="24" hidden="false" customHeight="true" outlineLevel="0" collapsed="false">
      <c r="A5" s="6"/>
      <c r="B5" s="19" t="s">
        <v>7</v>
      </c>
      <c r="D5" s="20"/>
      <c r="E5" s="20"/>
      <c r="F5" s="20"/>
      <c r="G5" s="20"/>
      <c r="H5" s="21" t="s">
        <v>8</v>
      </c>
      <c r="I5" s="22"/>
      <c r="J5" s="23"/>
    </row>
    <row r="6" customFormat="false" ht="15.75" hidden="false" customHeight="true" outlineLevel="0" collapsed="false">
      <c r="A6" s="6"/>
      <c r="B6" s="24"/>
      <c r="C6" s="25"/>
      <c r="D6" s="26"/>
      <c r="E6" s="26"/>
      <c r="F6" s="26"/>
      <c r="G6" s="26"/>
      <c r="H6" s="21" t="s">
        <v>9</v>
      </c>
      <c r="I6" s="22"/>
      <c r="J6" s="23"/>
    </row>
    <row r="7" customFormat="false" ht="15.75" hidden="false" customHeight="true" outlineLevel="0" collapsed="false">
      <c r="A7" s="6"/>
      <c r="B7" s="27"/>
      <c r="C7" s="28"/>
      <c r="D7" s="29"/>
      <c r="E7" s="30"/>
      <c r="F7" s="30"/>
      <c r="G7" s="30"/>
      <c r="H7" s="31"/>
      <c r="I7" s="32"/>
      <c r="J7" s="33"/>
    </row>
    <row r="8" customFormat="false" ht="24" hidden="true" customHeight="true" outlineLevel="0" collapsed="false">
      <c r="A8" s="6"/>
      <c r="B8" s="19" t="s">
        <v>10</v>
      </c>
      <c r="D8" s="34"/>
      <c r="H8" s="21" t="s">
        <v>8</v>
      </c>
      <c r="I8" s="22"/>
      <c r="J8" s="23"/>
    </row>
    <row r="9" customFormat="false" ht="15.75" hidden="true" customHeight="true" outlineLevel="0" collapsed="false">
      <c r="A9" s="6"/>
      <c r="B9" s="6"/>
      <c r="D9" s="34"/>
      <c r="H9" s="21" t="s">
        <v>9</v>
      </c>
      <c r="I9" s="22"/>
      <c r="J9" s="23"/>
    </row>
    <row r="10" customFormat="false" ht="15.75" hidden="true" customHeight="true" outlineLevel="0" collapsed="false">
      <c r="A10" s="6"/>
      <c r="B10" s="35"/>
      <c r="C10" s="28"/>
      <c r="D10" s="29"/>
      <c r="E10" s="36"/>
      <c r="F10" s="31"/>
      <c r="G10" s="37"/>
      <c r="H10" s="37"/>
      <c r="I10" s="38"/>
      <c r="J10" s="33"/>
    </row>
    <row r="11" customFormat="false" ht="24" hidden="false" customHeight="true" outlineLevel="0" collapsed="false">
      <c r="A11" s="6"/>
      <c r="B11" s="19" t="s">
        <v>11</v>
      </c>
      <c r="D11" s="39"/>
      <c r="E11" s="39"/>
      <c r="F11" s="39"/>
      <c r="G11" s="39"/>
      <c r="H11" s="21" t="s">
        <v>8</v>
      </c>
      <c r="I11" s="40"/>
      <c r="J11" s="23"/>
    </row>
    <row r="12" customFormat="false" ht="15.75" hidden="false" customHeight="true" outlineLevel="0" collapsed="false">
      <c r="A12" s="6"/>
      <c r="B12" s="24"/>
      <c r="C12" s="25"/>
      <c r="D12" s="41"/>
      <c r="E12" s="41"/>
      <c r="F12" s="41"/>
      <c r="G12" s="41"/>
      <c r="H12" s="21" t="s">
        <v>9</v>
      </c>
      <c r="I12" s="40"/>
      <c r="J12" s="23"/>
    </row>
    <row r="13" customFormat="false" ht="15.75" hidden="false" customHeight="true" outlineLevel="0" collapsed="false">
      <c r="A13" s="6"/>
      <c r="B13" s="27"/>
      <c r="C13" s="28"/>
      <c r="D13" s="42"/>
      <c r="E13" s="43"/>
      <c r="F13" s="43"/>
      <c r="G13" s="43"/>
      <c r="H13" s="44"/>
      <c r="I13" s="32"/>
      <c r="J13" s="33"/>
    </row>
    <row r="14" customFormat="false" ht="24" hidden="false" customHeight="true" outlineLevel="0" collapsed="false">
      <c r="A14" s="6"/>
      <c r="B14" s="45" t="s">
        <v>12</v>
      </c>
      <c r="C14" s="46"/>
      <c r="D14" s="47"/>
      <c r="E14" s="48"/>
      <c r="F14" s="49"/>
      <c r="G14" s="49"/>
      <c r="H14" s="50"/>
      <c r="I14" s="49"/>
      <c r="J14" s="51"/>
    </row>
    <row r="15" customFormat="false" ht="32.25" hidden="false" customHeight="true" outlineLevel="0" collapsed="false">
      <c r="A15" s="6"/>
      <c r="B15" s="35" t="s">
        <v>13</v>
      </c>
      <c r="C15" s="52"/>
      <c r="D15" s="53"/>
      <c r="E15" s="54"/>
      <c r="F15" s="54"/>
      <c r="G15" s="55"/>
      <c r="H15" s="55"/>
      <c r="I15" s="56" t="s">
        <v>14</v>
      </c>
      <c r="J15" s="56"/>
    </row>
    <row r="16" customFormat="false" ht="23.25" hidden="false" customHeight="true" outlineLevel="0" collapsed="false">
      <c r="A16" s="57" t="s">
        <v>15</v>
      </c>
      <c r="B16" s="58" t="s">
        <v>15</v>
      </c>
      <c r="C16" s="59"/>
      <c r="D16" s="60"/>
      <c r="E16" s="61"/>
      <c r="F16" s="61"/>
      <c r="G16" s="61"/>
      <c r="H16" s="61"/>
      <c r="I16" s="62" t="n">
        <f aca="false">SUMIF(F123:F173,A16,I123:I173)+SUMIF(F123:F173,"PSU",I123:I173)</f>
        <v>0</v>
      </c>
      <c r="J16" s="62"/>
    </row>
    <row r="17" customFormat="false" ht="23.25" hidden="false" customHeight="true" outlineLevel="0" collapsed="false">
      <c r="A17" s="57" t="s">
        <v>16</v>
      </c>
      <c r="B17" s="58" t="s">
        <v>16</v>
      </c>
      <c r="C17" s="59"/>
      <c r="D17" s="60"/>
      <c r="E17" s="61"/>
      <c r="F17" s="61"/>
      <c r="G17" s="61"/>
      <c r="H17" s="61"/>
      <c r="I17" s="62" t="n">
        <f aca="false">SUMIF(F123:F173,A17,I123:I173)</f>
        <v>0</v>
      </c>
      <c r="J17" s="62"/>
    </row>
    <row r="18" customFormat="false" ht="23.25" hidden="false" customHeight="true" outlineLevel="0" collapsed="false">
      <c r="A18" s="57" t="s">
        <v>17</v>
      </c>
      <c r="B18" s="58" t="s">
        <v>17</v>
      </c>
      <c r="C18" s="59"/>
      <c r="D18" s="60"/>
      <c r="E18" s="61"/>
      <c r="F18" s="61"/>
      <c r="G18" s="61"/>
      <c r="H18" s="61"/>
      <c r="I18" s="62" t="n">
        <f aca="false">SUMIF(F123:F173,A18,I123:I173)</f>
        <v>0</v>
      </c>
      <c r="J18" s="62"/>
    </row>
    <row r="19" customFormat="false" ht="23.25" hidden="false" customHeight="true" outlineLevel="0" collapsed="false">
      <c r="A19" s="57" t="s">
        <v>18</v>
      </c>
      <c r="B19" s="58" t="s">
        <v>19</v>
      </c>
      <c r="C19" s="59"/>
      <c r="D19" s="60"/>
      <c r="E19" s="61"/>
      <c r="F19" s="61"/>
      <c r="G19" s="61"/>
      <c r="H19" s="61"/>
      <c r="I19" s="62" t="n">
        <f aca="false">SUMIF(F123:F173,A19,I123:I173)</f>
        <v>0</v>
      </c>
      <c r="J19" s="62"/>
    </row>
    <row r="20" customFormat="false" ht="23.25" hidden="false" customHeight="true" outlineLevel="0" collapsed="false">
      <c r="A20" s="57" t="s">
        <v>20</v>
      </c>
      <c r="B20" s="58" t="s">
        <v>21</v>
      </c>
      <c r="C20" s="59"/>
      <c r="D20" s="60"/>
      <c r="E20" s="61"/>
      <c r="F20" s="61"/>
      <c r="G20" s="61"/>
      <c r="H20" s="61"/>
      <c r="I20" s="62" t="n">
        <f aca="false">SUMIF(F123:F173,A20,I123:I173)</f>
        <v>0</v>
      </c>
      <c r="J20" s="62"/>
    </row>
    <row r="21" customFormat="false" ht="23.25" hidden="false" customHeight="true" outlineLevel="0" collapsed="false">
      <c r="A21" s="6"/>
      <c r="B21" s="63" t="s">
        <v>14</v>
      </c>
      <c r="C21" s="64"/>
      <c r="D21" s="65"/>
      <c r="E21" s="66"/>
      <c r="F21" s="66"/>
      <c r="G21" s="66"/>
      <c r="H21" s="66"/>
      <c r="I21" s="67" t="n">
        <f aca="false">SUM(I16:J20)</f>
        <v>0</v>
      </c>
      <c r="J21" s="67"/>
    </row>
    <row r="22" customFormat="false" ht="33" hidden="false" customHeight="true" outlineLevel="0" collapsed="false">
      <c r="A22" s="6"/>
      <c r="B22" s="68" t="s">
        <v>22</v>
      </c>
      <c r="C22" s="59"/>
      <c r="D22" s="60"/>
      <c r="E22" s="69"/>
      <c r="F22" s="70"/>
      <c r="G22" s="71"/>
      <c r="H22" s="71"/>
      <c r="I22" s="71"/>
      <c r="J22" s="72"/>
    </row>
    <row r="23" customFormat="false" ht="23.25" hidden="false" customHeight="true" outlineLevel="0" collapsed="false">
      <c r="A23" s="6" t="n">
        <f aca="false">ZakladDPHSni*SazbaDPH1/100</f>
        <v>0</v>
      </c>
      <c r="B23" s="58" t="s">
        <v>23</v>
      </c>
      <c r="C23" s="59"/>
      <c r="D23" s="60"/>
      <c r="E23" s="73" t="n">
        <v>12</v>
      </c>
      <c r="F23" s="70" t="s">
        <v>24</v>
      </c>
      <c r="G23" s="74" t="n">
        <v>0</v>
      </c>
      <c r="H23" s="74"/>
      <c r="I23" s="74"/>
      <c r="J23" s="72" t="str">
        <f aca="false">Mena</f>
        <v>CZK</v>
      </c>
    </row>
    <row r="24" customFormat="false" ht="23.25" hidden="false" customHeight="true" outlineLevel="0" collapsed="false">
      <c r="A24" s="6" t="n">
        <f aca="false">(A23-INT(A23))*100</f>
        <v>0</v>
      </c>
      <c r="B24" s="58" t="s">
        <v>25</v>
      </c>
      <c r="C24" s="59"/>
      <c r="D24" s="60"/>
      <c r="E24" s="73" t="n">
        <f aca="false">SazbaDPH1</f>
        <v>12</v>
      </c>
      <c r="F24" s="70" t="s">
        <v>24</v>
      </c>
      <c r="G24" s="75" t="n">
        <v>0</v>
      </c>
      <c r="H24" s="75"/>
      <c r="I24" s="75"/>
      <c r="J24" s="72" t="str">
        <f aca="false">Mena</f>
        <v>CZK</v>
      </c>
    </row>
    <row r="25" customFormat="false" ht="23.25" hidden="false" customHeight="true" outlineLevel="0" collapsed="false">
      <c r="A25" s="6" t="n">
        <f aca="false">ZakladDPHZakl*SazbaDPH2/100</f>
        <v>0</v>
      </c>
      <c r="B25" s="58" t="s">
        <v>26</v>
      </c>
      <c r="C25" s="59"/>
      <c r="D25" s="60"/>
      <c r="E25" s="73" t="n">
        <v>21</v>
      </c>
      <c r="F25" s="70" t="s">
        <v>24</v>
      </c>
      <c r="G25" s="74" t="n">
        <f aca="false">I21</f>
        <v>0</v>
      </c>
      <c r="H25" s="74"/>
      <c r="I25" s="74"/>
      <c r="J25" s="72" t="str">
        <f aca="false">Mena</f>
        <v>CZK</v>
      </c>
    </row>
    <row r="26" customFormat="false" ht="23.25" hidden="false" customHeight="true" outlineLevel="0" collapsed="false">
      <c r="A26" s="6" t="n">
        <f aca="false">(A25-INT(A25))*100</f>
        <v>0</v>
      </c>
      <c r="B26" s="76" t="s">
        <v>27</v>
      </c>
      <c r="C26" s="77"/>
      <c r="D26" s="53"/>
      <c r="E26" s="78" t="n">
        <f aca="false">SazbaDPH2</f>
        <v>21</v>
      </c>
      <c r="F26" s="79" t="s">
        <v>24</v>
      </c>
      <c r="G26" s="80" t="n">
        <f aca="false">A25</f>
        <v>0</v>
      </c>
      <c r="H26" s="80"/>
      <c r="I26" s="80"/>
      <c r="J26" s="81" t="str">
        <f aca="false">Mena</f>
        <v>CZK</v>
      </c>
    </row>
    <row r="27" customFormat="false" ht="23.25" hidden="false" customHeight="true" outlineLevel="0" collapsed="false">
      <c r="A27" s="6" t="n">
        <f aca="false">ZakladDPHSni+DPHSni+ZakladDPHZakl+DPHZakl</f>
        <v>0</v>
      </c>
      <c r="B27" s="19" t="s">
        <v>28</v>
      </c>
      <c r="C27" s="82"/>
      <c r="D27" s="83"/>
      <c r="E27" s="82"/>
      <c r="F27" s="84"/>
      <c r="G27" s="85" t="n">
        <f aca="false">CenaCelkem-(ZakladDPHSni+DPHSni+ZakladDPHZakl+DPHZakl)</f>
        <v>0</v>
      </c>
      <c r="H27" s="85"/>
      <c r="I27" s="85"/>
      <c r="J27" s="86" t="str">
        <f aca="false">Mena</f>
        <v>CZK</v>
      </c>
    </row>
    <row r="28" customFormat="false" ht="27.75" hidden="true" customHeight="true" outlineLevel="0" collapsed="false">
      <c r="A28" s="6"/>
      <c r="B28" s="87" t="s">
        <v>29</v>
      </c>
      <c r="C28" s="88"/>
      <c r="D28" s="88"/>
      <c r="E28" s="89"/>
      <c r="F28" s="90"/>
      <c r="G28" s="91" t="e">
        <f aca="false">ZakladDPHSniVypocet+ZakladDPHZaklVypocet</f>
        <v>#N/A</v>
      </c>
      <c r="H28" s="91"/>
      <c r="I28" s="91"/>
      <c r="J28" s="92" t="str">
        <f aca="false">Mena</f>
        <v>CZK</v>
      </c>
    </row>
    <row r="29" customFormat="false" ht="27.75" hidden="false" customHeight="true" outlineLevel="0" collapsed="false">
      <c r="A29" s="6" t="n">
        <f aca="false">(A27-INT(A27))*100</f>
        <v>0</v>
      </c>
      <c r="B29" s="87" t="s">
        <v>30</v>
      </c>
      <c r="C29" s="93"/>
      <c r="D29" s="93"/>
      <c r="E29" s="93"/>
      <c r="F29" s="94"/>
      <c r="G29" s="95" t="n">
        <f aca="false">A27</f>
        <v>0</v>
      </c>
      <c r="H29" s="95"/>
      <c r="I29" s="95"/>
      <c r="J29" s="96" t="s">
        <v>31</v>
      </c>
    </row>
    <row r="30" customFormat="false" ht="12.75" hidden="false" customHeight="true" outlineLevel="0" collapsed="false">
      <c r="A30" s="6"/>
      <c r="B30" s="6"/>
      <c r="J30" s="97"/>
    </row>
    <row r="31" customFormat="false" ht="30" hidden="false" customHeight="true" outlineLevel="0" collapsed="false">
      <c r="A31" s="6"/>
      <c r="B31" s="6"/>
      <c r="J31" s="97"/>
    </row>
    <row r="32" customFormat="false" ht="18.75" hidden="false" customHeight="true" outlineLevel="0" collapsed="false">
      <c r="A32" s="6"/>
      <c r="B32" s="98"/>
      <c r="C32" s="99" t="s">
        <v>32</v>
      </c>
      <c r="D32" s="100"/>
      <c r="E32" s="100"/>
      <c r="F32" s="101" t="s">
        <v>33</v>
      </c>
      <c r="G32" s="102"/>
      <c r="H32" s="103"/>
      <c r="I32" s="102"/>
      <c r="J32" s="97"/>
    </row>
    <row r="33" customFormat="false" ht="47.25" hidden="false" customHeight="true" outlineLevel="0" collapsed="false">
      <c r="A33" s="6"/>
      <c r="B33" s="6"/>
      <c r="J33" s="97"/>
    </row>
    <row r="34" s="1" customFormat="true" ht="18.75" hidden="false" customHeight="true" outlineLevel="0" collapsed="false">
      <c r="A34" s="104"/>
      <c r="B34" s="104"/>
      <c r="C34" s="105"/>
      <c r="D34" s="106"/>
      <c r="E34" s="106"/>
      <c r="G34" s="107"/>
      <c r="H34" s="107"/>
      <c r="I34" s="107"/>
      <c r="J34" s="108"/>
    </row>
    <row r="35" customFormat="false" ht="12.75" hidden="false" customHeight="true" outlineLevel="0" collapsed="false">
      <c r="A35" s="6"/>
      <c r="B35" s="6"/>
      <c r="D35" s="109" t="s">
        <v>34</v>
      </c>
      <c r="E35" s="109"/>
      <c r="H35" s="110" t="s">
        <v>35</v>
      </c>
      <c r="J35" s="97"/>
    </row>
    <row r="36" customFormat="false" ht="13.5" hidden="false" customHeight="true" outlineLevel="0" collapsed="false">
      <c r="A36" s="111"/>
      <c r="B36" s="111"/>
      <c r="C36" s="112"/>
      <c r="D36" s="112"/>
      <c r="E36" s="112"/>
      <c r="F36" s="113"/>
      <c r="G36" s="113"/>
      <c r="H36" s="113"/>
      <c r="I36" s="113"/>
      <c r="J36" s="114"/>
    </row>
    <row r="37" customFormat="false" ht="27" hidden="false" customHeight="true" outlineLevel="0" collapsed="false">
      <c r="B37" s="115" t="s">
        <v>36</v>
      </c>
      <c r="C37" s="116"/>
      <c r="D37" s="116"/>
      <c r="E37" s="116"/>
      <c r="F37" s="117"/>
      <c r="G37" s="117"/>
      <c r="H37" s="117"/>
      <c r="I37" s="117"/>
      <c r="J37" s="118"/>
    </row>
    <row r="38" customFormat="false" ht="25.5" hidden="false" customHeight="true" outlineLevel="0" collapsed="false">
      <c r="A38" s="119" t="s">
        <v>37</v>
      </c>
      <c r="B38" s="120" t="s">
        <v>38</v>
      </c>
      <c r="C38" s="121" t="s">
        <v>39</v>
      </c>
      <c r="D38" s="121"/>
      <c r="E38" s="121"/>
      <c r="F38" s="122" t="str">
        <f aca="false">B23</f>
        <v>Základ pro sníženou DPH</v>
      </c>
      <c r="G38" s="122" t="str">
        <f aca="false">B25</f>
        <v>Základ pro základní DPH</v>
      </c>
      <c r="H38" s="123" t="s">
        <v>40</v>
      </c>
      <c r="I38" s="123" t="s">
        <v>41</v>
      </c>
      <c r="J38" s="124" t="s">
        <v>24</v>
      </c>
    </row>
    <row r="39" customFormat="false" ht="25.5" hidden="true" customHeight="true" outlineLevel="0" collapsed="false">
      <c r="A39" s="119" t="n">
        <v>1</v>
      </c>
      <c r="B39" s="125" t="s">
        <v>42</v>
      </c>
      <c r="C39" s="126"/>
      <c r="D39" s="126"/>
      <c r="E39" s="126"/>
      <c r="F39" s="127" t="n">
        <f aca="false">'VRN VRN Naklady'!AE32+'SO01 01 Pol'!AE445+'SO01 02 Pol'!AE62+'SO01 03 Pol'!AE43+'SO01 04 Pol'!AE97+'SO01 05 Pol'!AE135+'SO01 06 Pol'!AE43+'SO01 07 Pol'!AE46+'SO01 08 Pol'!AE118+'SO01 09 Pol'!AE71+'SO01 10 Pol'!AE25+'SO01 11 Pol'!AE99+'SO02 01 Pol'!AE148+'SO03 01 Pol'!AE90+'SO03 02 Pol'!AE20</f>
        <v>0</v>
      </c>
      <c r="G39" s="128" t="n">
        <f aca="false">'VRN VRN Naklady'!AF32+'SO01 01 Pol'!AF445+'SO01 02 Pol'!AF62+'SO01 03 Pol'!AF43+'SO01 04 Pol'!AF97+'SO01 05 Pol'!AF135+'SO01 06 Pol'!AF43+'SO01 07 Pol'!AF46+'SO01 08 Pol'!AF118+'SO01 09 Pol'!AF71+'SO01 10 Pol'!AF25+'SO01 11 Pol'!AF99+'SO02 01 Pol'!AF148+'SO03 01 Pol'!AF90+'SO03 02 Pol'!AF20</f>
        <v>0</v>
      </c>
      <c r="H39" s="129" t="n">
        <f aca="false">(F39*SazbaDPH1/100)+(G39*SazbaDPH2/100)</f>
        <v>0</v>
      </c>
      <c r="I39" s="129" t="n">
        <f aca="false">F39+G39+H39</f>
        <v>0</v>
      </c>
      <c r="J39" s="130" t="e">
        <f aca="false">IF(_xlfn.single(CenaCelkemVypocet)=0,"",I39/_xlfn.single(CenaCelkemVypocet)*100)</f>
        <v>#N/A</v>
      </c>
    </row>
    <row r="40" customFormat="false" ht="25.5" hidden="false" customHeight="true" outlineLevel="0" collapsed="false">
      <c r="A40" s="119" t="n">
        <v>2</v>
      </c>
      <c r="B40" s="131"/>
      <c r="C40" s="132" t="s">
        <v>43</v>
      </c>
      <c r="D40" s="132"/>
      <c r="E40" s="132"/>
      <c r="F40" s="133" t="n">
        <f aca="false">'VRN VRN Naklady'!AE32</f>
        <v>0</v>
      </c>
      <c r="G40" s="134" t="n">
        <f aca="false">'VRN VRN Naklady'!AF32</f>
        <v>0</v>
      </c>
      <c r="H40" s="134" t="n">
        <f aca="false">(F40*SazbaDPH1/100)+(G40*SazbaDPH2/100)</f>
        <v>0</v>
      </c>
      <c r="I40" s="134" t="n">
        <f aca="false">F40+G40+H40</f>
        <v>0</v>
      </c>
      <c r="J40" s="135" t="e">
        <f aca="false">IF(_xlfn.single(CenaCelkemVypocet)=0,"",I40/_xlfn.single(CenaCelkemVypocet)*100)</f>
        <v>#N/A</v>
      </c>
    </row>
    <row r="41" customFormat="false" ht="25.5" hidden="false" customHeight="true" outlineLevel="0" collapsed="false">
      <c r="A41" s="119" t="n">
        <v>3</v>
      </c>
      <c r="B41" s="136" t="s">
        <v>44</v>
      </c>
      <c r="C41" s="126" t="s">
        <v>45</v>
      </c>
      <c r="D41" s="126"/>
      <c r="E41" s="126"/>
      <c r="F41" s="137" t="n">
        <f aca="false">'VRN VRN Naklady'!AE32</f>
        <v>0</v>
      </c>
      <c r="G41" s="129" t="n">
        <f aca="false">'VRN VRN Naklady'!AF32</f>
        <v>0</v>
      </c>
      <c r="H41" s="129" t="n">
        <f aca="false">(F41*SazbaDPH1/100)+(G41*SazbaDPH2/100)</f>
        <v>0</v>
      </c>
      <c r="I41" s="129" t="n">
        <f aca="false">F41+G41+H41</f>
        <v>0</v>
      </c>
      <c r="J41" s="130" t="e">
        <f aca="false">IF(_xlfn.single(CenaCelkemVypocet)=0,"",I41/_xlfn.single(CenaCelkemVypocet)*100)</f>
        <v>#N/A</v>
      </c>
    </row>
    <row r="42" customFormat="false" ht="25.5" hidden="false" customHeight="true" outlineLevel="0" collapsed="false">
      <c r="A42" s="119" t="n">
        <v>2</v>
      </c>
      <c r="B42" s="131"/>
      <c r="C42" s="132" t="s">
        <v>46</v>
      </c>
      <c r="D42" s="132"/>
      <c r="E42" s="132"/>
      <c r="F42" s="133"/>
      <c r="G42" s="134"/>
      <c r="H42" s="134" t="n">
        <f aca="false">(F42*SazbaDPH1/100)+(G42*SazbaDPH2/100)</f>
        <v>0</v>
      </c>
      <c r="I42" s="134"/>
      <c r="J42" s="135"/>
    </row>
    <row r="43" customFormat="false" ht="25.5" hidden="false" customHeight="true" outlineLevel="0" collapsed="false">
      <c r="A43" s="119" t="n">
        <v>2</v>
      </c>
      <c r="B43" s="131" t="s">
        <v>47</v>
      </c>
      <c r="C43" s="132" t="s">
        <v>48</v>
      </c>
      <c r="D43" s="132"/>
      <c r="E43" s="132"/>
      <c r="F43" s="133" t="n">
        <f aca="false">'SO01 01 Pol'!AE445+'SO01 02 Pol'!AE62+'SO01 03 Pol'!AE43+'SO01 04 Pol'!AE97+'SO01 05 Pol'!AE135+'SO01 06 Pol'!AE43+'SO01 07 Pol'!AE46+'SO01 08 Pol'!AE118+'SO01 09 Pol'!AE71+'SO01 10 Pol'!AE25+'SO01 11 Pol'!AE99</f>
        <v>0</v>
      </c>
      <c r="G43" s="134" t="n">
        <f aca="false">'SO01 01 Pol'!AF445+'SO01 02 Pol'!AF62+'SO01 03 Pol'!AF43+'SO01 04 Pol'!AF97+'SO01 05 Pol'!AF135+'SO01 06 Pol'!AF43+'SO01 07 Pol'!AF46+'SO01 08 Pol'!AF118+'SO01 09 Pol'!AF71+'SO01 10 Pol'!AF25+'SO01 11 Pol'!AF99</f>
        <v>0</v>
      </c>
      <c r="H43" s="134" t="n">
        <f aca="false">(F43*SazbaDPH1/100)+(G43*SazbaDPH2/100)</f>
        <v>0</v>
      </c>
      <c r="I43" s="134" t="n">
        <f aca="false">F43+G43+H43</f>
        <v>0</v>
      </c>
      <c r="J43" s="135" t="e">
        <f aca="false">IF(_xlfn.single(CenaCelkemVypocet)=0,"",I43/_xlfn.single(CenaCelkemVypocet)*100)</f>
        <v>#N/A</v>
      </c>
    </row>
    <row r="44" customFormat="false" ht="25.5" hidden="false" customHeight="true" outlineLevel="0" collapsed="false">
      <c r="A44" s="119" t="n">
        <v>3</v>
      </c>
      <c r="B44" s="136" t="s">
        <v>49</v>
      </c>
      <c r="C44" s="126" t="s">
        <v>50</v>
      </c>
      <c r="D44" s="126"/>
      <c r="E44" s="126"/>
      <c r="F44" s="137" t="n">
        <f aca="false">'SO01 01 Pol'!AE445</f>
        <v>0</v>
      </c>
      <c r="G44" s="129" t="n">
        <f aca="false">'SO01 01 Pol'!AF445</f>
        <v>0</v>
      </c>
      <c r="H44" s="129" t="n">
        <f aca="false">(F44*SazbaDPH1/100)+(G44*SazbaDPH2/100)</f>
        <v>0</v>
      </c>
      <c r="I44" s="129" t="n">
        <f aca="false">F44+G44+H44</f>
        <v>0</v>
      </c>
      <c r="J44" s="130" t="e">
        <f aca="false">IF(_xlfn.single(CenaCelkemVypocet)=0,"",I44/_xlfn.single(CenaCelkemVypocet)*100)</f>
        <v>#N/A</v>
      </c>
    </row>
    <row r="45" customFormat="false" ht="25.5" hidden="false" customHeight="true" outlineLevel="0" collapsed="false">
      <c r="A45" s="119" t="n">
        <v>3</v>
      </c>
      <c r="B45" s="136" t="s">
        <v>51</v>
      </c>
      <c r="C45" s="126" t="s">
        <v>52</v>
      </c>
      <c r="D45" s="126"/>
      <c r="E45" s="126"/>
      <c r="F45" s="137" t="n">
        <f aca="false">'SO01 02 Pol'!AE62</f>
        <v>0</v>
      </c>
      <c r="G45" s="129" t="n">
        <f aca="false">'SO01 02 Pol'!AF62</f>
        <v>0</v>
      </c>
      <c r="H45" s="129" t="n">
        <f aca="false">(F45*SazbaDPH1/100)+(G45*SazbaDPH2/100)</f>
        <v>0</v>
      </c>
      <c r="I45" s="129" t="n">
        <f aca="false">F45+G45+H45</f>
        <v>0</v>
      </c>
      <c r="J45" s="130" t="e">
        <f aca="false">IF(_xlfn.single(CenaCelkemVypocet)=0,"",I45/_xlfn.single(CenaCelkemVypocet)*100)</f>
        <v>#N/A</v>
      </c>
    </row>
    <row r="46" customFormat="false" ht="25.5" hidden="false" customHeight="true" outlineLevel="0" collapsed="false">
      <c r="A46" s="119" t="n">
        <v>3</v>
      </c>
      <c r="B46" s="136" t="s">
        <v>53</v>
      </c>
      <c r="C46" s="126" t="s">
        <v>54</v>
      </c>
      <c r="D46" s="126"/>
      <c r="E46" s="126"/>
      <c r="F46" s="137" t="n">
        <f aca="false">'SO01 03 Pol'!AE43</f>
        <v>0</v>
      </c>
      <c r="G46" s="129" t="n">
        <f aca="false">'SO01 03 Pol'!AF43</f>
        <v>0</v>
      </c>
      <c r="H46" s="129" t="n">
        <f aca="false">(F46*SazbaDPH1/100)+(G46*SazbaDPH2/100)</f>
        <v>0</v>
      </c>
      <c r="I46" s="129" t="n">
        <f aca="false">F46+G46+H46</f>
        <v>0</v>
      </c>
      <c r="J46" s="130" t="e">
        <f aca="false">IF(_xlfn.single(CenaCelkemVypocet)=0,"",I46/_xlfn.single(CenaCelkemVypocet)*100)</f>
        <v>#N/A</v>
      </c>
    </row>
    <row r="47" customFormat="false" ht="25.5" hidden="false" customHeight="true" outlineLevel="0" collapsed="false">
      <c r="A47" s="119" t="n">
        <v>3</v>
      </c>
      <c r="B47" s="136" t="s">
        <v>55</v>
      </c>
      <c r="C47" s="126" t="s">
        <v>56</v>
      </c>
      <c r="D47" s="126"/>
      <c r="E47" s="126"/>
      <c r="F47" s="137" t="n">
        <f aca="false">'SO01 04 Pol'!AE97</f>
        <v>0</v>
      </c>
      <c r="G47" s="129" t="n">
        <f aca="false">'SO01 04 Pol'!AF97</f>
        <v>0</v>
      </c>
      <c r="H47" s="129" t="n">
        <f aca="false">(F47*SazbaDPH1/100)+(G47*SazbaDPH2/100)</f>
        <v>0</v>
      </c>
      <c r="I47" s="129" t="n">
        <f aca="false">F47+G47+H47</f>
        <v>0</v>
      </c>
      <c r="J47" s="130" t="e">
        <f aca="false">IF(_xlfn.single(CenaCelkemVypocet)=0,"",I47/_xlfn.single(CenaCelkemVypocet)*100)</f>
        <v>#N/A</v>
      </c>
    </row>
    <row r="48" customFormat="false" ht="25.5" hidden="false" customHeight="true" outlineLevel="0" collapsed="false">
      <c r="A48" s="119" t="n">
        <v>3</v>
      </c>
      <c r="B48" s="136" t="s">
        <v>57</v>
      </c>
      <c r="C48" s="126" t="s">
        <v>58</v>
      </c>
      <c r="D48" s="126"/>
      <c r="E48" s="126"/>
      <c r="F48" s="137" t="n">
        <f aca="false">'SO01 05 Pol'!AE135</f>
        <v>0</v>
      </c>
      <c r="G48" s="129" t="n">
        <f aca="false">'SO01 05 Pol'!AF135</f>
        <v>0</v>
      </c>
      <c r="H48" s="129" t="n">
        <f aca="false">(F48*SazbaDPH1/100)+(G48*SazbaDPH2/100)</f>
        <v>0</v>
      </c>
      <c r="I48" s="129" t="n">
        <f aca="false">F48+G48+H48</f>
        <v>0</v>
      </c>
      <c r="J48" s="130" t="e">
        <f aca="false">IF(_xlfn.single(CenaCelkemVypocet)=0,"",I48/_xlfn.single(CenaCelkemVypocet)*100)</f>
        <v>#N/A</v>
      </c>
    </row>
    <row r="49" customFormat="false" ht="25.5" hidden="false" customHeight="true" outlineLevel="0" collapsed="false">
      <c r="A49" s="119" t="n">
        <v>3</v>
      </c>
      <c r="B49" s="136" t="s">
        <v>59</v>
      </c>
      <c r="C49" s="126" t="s">
        <v>60</v>
      </c>
      <c r="D49" s="126"/>
      <c r="E49" s="126"/>
      <c r="F49" s="137" t="n">
        <f aca="false">'SO01 06 Pol'!AE43</f>
        <v>0</v>
      </c>
      <c r="G49" s="129" t="n">
        <f aca="false">'SO01 06 Pol'!AF43</f>
        <v>0</v>
      </c>
      <c r="H49" s="129" t="n">
        <f aca="false">(F49*SazbaDPH1/100)+(G49*SazbaDPH2/100)</f>
        <v>0</v>
      </c>
      <c r="I49" s="129" t="n">
        <f aca="false">F49+G49+H49</f>
        <v>0</v>
      </c>
      <c r="J49" s="130" t="e">
        <f aca="false">IF(_xlfn.single(CenaCelkemVypocet)=0,"",I49/_xlfn.single(CenaCelkemVypocet)*100)</f>
        <v>#N/A</v>
      </c>
    </row>
    <row r="50" customFormat="false" ht="25.5" hidden="false" customHeight="true" outlineLevel="0" collapsed="false">
      <c r="A50" s="119" t="n">
        <v>3</v>
      </c>
      <c r="B50" s="136" t="s">
        <v>61</v>
      </c>
      <c r="C50" s="126" t="s">
        <v>62</v>
      </c>
      <c r="D50" s="126"/>
      <c r="E50" s="126"/>
      <c r="F50" s="137" t="n">
        <f aca="false">'SO01 07 Pol'!AE46</f>
        <v>0</v>
      </c>
      <c r="G50" s="129" t="n">
        <f aca="false">'SO01 07 Pol'!AF46</f>
        <v>0</v>
      </c>
      <c r="H50" s="129" t="n">
        <f aca="false">(F50*SazbaDPH1/100)+(G50*SazbaDPH2/100)</f>
        <v>0</v>
      </c>
      <c r="I50" s="129" t="n">
        <f aca="false">F50+G50+H50</f>
        <v>0</v>
      </c>
      <c r="J50" s="130" t="e">
        <f aca="false">IF(_xlfn.single(CenaCelkemVypocet)=0,"",I50/_xlfn.single(CenaCelkemVypocet)*100)</f>
        <v>#N/A</v>
      </c>
    </row>
    <row r="51" customFormat="false" ht="25.5" hidden="false" customHeight="true" outlineLevel="0" collapsed="false">
      <c r="A51" s="119" t="n">
        <v>3</v>
      </c>
      <c r="B51" s="136" t="s">
        <v>63</v>
      </c>
      <c r="C51" s="126" t="s">
        <v>64</v>
      </c>
      <c r="D51" s="126"/>
      <c r="E51" s="126"/>
      <c r="F51" s="137" t="n">
        <f aca="false">'SO01 08 Pol'!AE118</f>
        <v>0</v>
      </c>
      <c r="G51" s="129" t="n">
        <f aca="false">'SO01 08 Pol'!AF118</f>
        <v>0</v>
      </c>
      <c r="H51" s="129" t="n">
        <f aca="false">(F51*SazbaDPH1/100)+(G51*SazbaDPH2/100)</f>
        <v>0</v>
      </c>
      <c r="I51" s="129" t="n">
        <f aca="false">F51+G51+H51</f>
        <v>0</v>
      </c>
      <c r="J51" s="130" t="e">
        <f aca="false">IF(_xlfn.single(CenaCelkemVypocet)=0,"",I51/_xlfn.single(CenaCelkemVypocet)*100)</f>
        <v>#N/A</v>
      </c>
    </row>
    <row r="52" customFormat="false" ht="25.5" hidden="false" customHeight="true" outlineLevel="0" collapsed="false">
      <c r="A52" s="119" t="n">
        <v>3</v>
      </c>
      <c r="B52" s="136" t="s">
        <v>65</v>
      </c>
      <c r="C52" s="126" t="s">
        <v>66</v>
      </c>
      <c r="D52" s="126"/>
      <c r="E52" s="126"/>
      <c r="F52" s="137" t="n">
        <f aca="false">'SO01 09 Pol'!AE71</f>
        <v>0</v>
      </c>
      <c r="G52" s="129" t="n">
        <f aca="false">'SO01 09 Pol'!AF71</f>
        <v>0</v>
      </c>
      <c r="H52" s="129" t="n">
        <f aca="false">(F52*SazbaDPH1/100)+(G52*SazbaDPH2/100)</f>
        <v>0</v>
      </c>
      <c r="I52" s="129" t="n">
        <f aca="false">F52+G52+H52</f>
        <v>0</v>
      </c>
      <c r="J52" s="130" t="e">
        <f aca="false">IF(_xlfn.single(CenaCelkemVypocet)=0,"",I52/_xlfn.single(CenaCelkemVypocet)*100)</f>
        <v>#N/A</v>
      </c>
    </row>
    <row r="53" customFormat="false" ht="25.5" hidden="false" customHeight="true" outlineLevel="0" collapsed="false">
      <c r="A53" s="119" t="n">
        <v>3</v>
      </c>
      <c r="B53" s="136" t="s">
        <v>67</v>
      </c>
      <c r="C53" s="126" t="s">
        <v>68</v>
      </c>
      <c r="D53" s="126"/>
      <c r="E53" s="126"/>
      <c r="F53" s="137" t="n">
        <f aca="false">'SO01 10 Pol'!AE25</f>
        <v>0</v>
      </c>
      <c r="G53" s="129" t="n">
        <f aca="false">'SO01 10 Pol'!AF25</f>
        <v>0</v>
      </c>
      <c r="H53" s="129" t="n">
        <f aca="false">(F53*SazbaDPH1/100)+(G53*SazbaDPH2/100)</f>
        <v>0</v>
      </c>
      <c r="I53" s="129" t="n">
        <f aca="false">F53+G53+H53</f>
        <v>0</v>
      </c>
      <c r="J53" s="130" t="e">
        <f aca="false">IF(_xlfn.single(CenaCelkemVypocet)=0,"",I53/_xlfn.single(CenaCelkemVypocet)*100)</f>
        <v>#N/A</v>
      </c>
    </row>
    <row r="54" customFormat="false" ht="25.5" hidden="false" customHeight="true" outlineLevel="0" collapsed="false">
      <c r="A54" s="119" t="n">
        <v>3</v>
      </c>
      <c r="B54" s="136" t="s">
        <v>69</v>
      </c>
      <c r="C54" s="126" t="s">
        <v>70</v>
      </c>
      <c r="D54" s="126"/>
      <c r="E54" s="126"/>
      <c r="F54" s="137" t="n">
        <f aca="false">'SO01 11 Pol'!AE99</f>
        <v>0</v>
      </c>
      <c r="G54" s="129" t="n">
        <f aca="false">'SO01 11 Pol'!AF99</f>
        <v>0</v>
      </c>
      <c r="H54" s="129" t="n">
        <f aca="false">(F54*SazbaDPH1/100)+(G54*SazbaDPH2/100)</f>
        <v>0</v>
      </c>
      <c r="I54" s="129" t="n">
        <f aca="false">F54+G54+H54</f>
        <v>0</v>
      </c>
      <c r="J54" s="130" t="e">
        <f aca="false">IF(_xlfn.single(CenaCelkemVypocet)=0,"",I54/_xlfn.single(CenaCelkemVypocet)*100)</f>
        <v>#N/A</v>
      </c>
    </row>
    <row r="55" customFormat="false" ht="25.5" hidden="false" customHeight="true" outlineLevel="0" collapsed="false">
      <c r="A55" s="119" t="n">
        <v>2</v>
      </c>
      <c r="B55" s="131" t="s">
        <v>71</v>
      </c>
      <c r="C55" s="132" t="s">
        <v>72</v>
      </c>
      <c r="D55" s="132"/>
      <c r="E55" s="132"/>
      <c r="F55" s="133" t="n">
        <f aca="false">'SO02 01 Pol'!AE148</f>
        <v>0</v>
      </c>
      <c r="G55" s="134" t="n">
        <f aca="false">'SO02 01 Pol'!AF148</f>
        <v>0</v>
      </c>
      <c r="H55" s="134" t="n">
        <f aca="false">(F55*SazbaDPH1/100)+(G55*SazbaDPH2/100)</f>
        <v>0</v>
      </c>
      <c r="I55" s="134" t="n">
        <f aca="false">F55+G55+H55</f>
        <v>0</v>
      </c>
      <c r="J55" s="135" t="e">
        <f aca="false">IF(_xlfn.single(CenaCelkemVypocet)=0,"",I55/_xlfn.single(CenaCelkemVypocet)*100)</f>
        <v>#N/A</v>
      </c>
    </row>
    <row r="56" customFormat="false" ht="25.5" hidden="false" customHeight="true" outlineLevel="0" collapsed="false">
      <c r="A56" s="119" t="n">
        <v>3</v>
      </c>
      <c r="B56" s="136" t="s">
        <v>49</v>
      </c>
      <c r="C56" s="126" t="s">
        <v>73</v>
      </c>
      <c r="D56" s="126"/>
      <c r="E56" s="126"/>
      <c r="F56" s="137" t="n">
        <f aca="false">'SO02 01 Pol'!AE148</f>
        <v>0</v>
      </c>
      <c r="G56" s="129" t="n">
        <f aca="false">'SO02 01 Pol'!AF148</f>
        <v>0</v>
      </c>
      <c r="H56" s="129" t="n">
        <f aca="false">(F56*SazbaDPH1/100)+(G56*SazbaDPH2/100)</f>
        <v>0</v>
      </c>
      <c r="I56" s="129" t="n">
        <f aca="false">F56+G56+H56</f>
        <v>0</v>
      </c>
      <c r="J56" s="130" t="e">
        <f aca="false">IF(_xlfn.single(CenaCelkemVypocet)=0,"",I56/_xlfn.single(CenaCelkemVypocet)*100)</f>
        <v>#N/A</v>
      </c>
    </row>
    <row r="57" customFormat="false" ht="25.5" hidden="false" customHeight="true" outlineLevel="0" collapsed="false">
      <c r="A57" s="119" t="n">
        <v>2</v>
      </c>
      <c r="B57" s="131" t="s">
        <v>74</v>
      </c>
      <c r="C57" s="132" t="s">
        <v>75</v>
      </c>
      <c r="D57" s="132"/>
      <c r="E57" s="132"/>
      <c r="F57" s="133" t="n">
        <f aca="false">'SO03 01 Pol'!AE90+'SO03 02 Pol'!AE20</f>
        <v>0</v>
      </c>
      <c r="G57" s="134" t="n">
        <f aca="false">'SO03 01 Pol'!AF90+'SO03 02 Pol'!AF20</f>
        <v>0</v>
      </c>
      <c r="H57" s="134" t="n">
        <f aca="false">(F57*SazbaDPH1/100)+(G57*SazbaDPH2/100)</f>
        <v>0</v>
      </c>
      <c r="I57" s="134" t="n">
        <f aca="false">F57+G57+H57</f>
        <v>0</v>
      </c>
      <c r="J57" s="135" t="e">
        <f aca="false">IF(_xlfn.single(CenaCelkemVypocet)=0,"",I57/_xlfn.single(CenaCelkemVypocet)*100)</f>
        <v>#N/A</v>
      </c>
    </row>
    <row r="58" customFormat="false" ht="25.5" hidden="false" customHeight="true" outlineLevel="0" collapsed="false">
      <c r="A58" s="119" t="n">
        <v>3</v>
      </c>
      <c r="B58" s="136" t="s">
        <v>49</v>
      </c>
      <c r="C58" s="126" t="s">
        <v>76</v>
      </c>
      <c r="D58" s="126"/>
      <c r="E58" s="126"/>
      <c r="F58" s="137" t="n">
        <f aca="false">'SO03 01 Pol'!AE90</f>
        <v>0</v>
      </c>
      <c r="G58" s="129" t="n">
        <f aca="false">'SO03 01 Pol'!AF90</f>
        <v>0</v>
      </c>
      <c r="H58" s="129" t="n">
        <f aca="false">(F58*SazbaDPH1/100)+(G58*SazbaDPH2/100)</f>
        <v>0</v>
      </c>
      <c r="I58" s="129" t="n">
        <f aca="false">F58+G58+H58</f>
        <v>0</v>
      </c>
      <c r="J58" s="130" t="e">
        <f aca="false">IF(_xlfn.single(CenaCelkemVypocet)=0,"",I58/_xlfn.single(CenaCelkemVypocet)*100)</f>
        <v>#N/A</v>
      </c>
    </row>
    <row r="59" customFormat="false" ht="25.5" hidden="false" customHeight="true" outlineLevel="0" collapsed="false">
      <c r="A59" s="119" t="n">
        <v>3</v>
      </c>
      <c r="B59" s="136" t="s">
        <v>51</v>
      </c>
      <c r="C59" s="126" t="s">
        <v>77</v>
      </c>
      <c r="D59" s="126"/>
      <c r="E59" s="126"/>
      <c r="F59" s="137" t="n">
        <f aca="false">'SO03 02 Pol'!AE20</f>
        <v>0</v>
      </c>
      <c r="G59" s="129" t="n">
        <f aca="false">'SO03 02 Pol'!AF20</f>
        <v>0</v>
      </c>
      <c r="H59" s="129" t="n">
        <f aca="false">(F59*SazbaDPH1/100)+(G59*SazbaDPH2/100)</f>
        <v>0</v>
      </c>
      <c r="I59" s="129" t="n">
        <f aca="false">F59+G59+H59</f>
        <v>0</v>
      </c>
      <c r="J59" s="130" t="e">
        <f aca="false">IF(_xlfn.single(CenaCelkemVypocet)=0,"",I59/_xlfn.single(CenaCelkemVypocet)*100)</f>
        <v>#N/A</v>
      </c>
    </row>
    <row r="60" customFormat="false" ht="25.5" hidden="false" customHeight="true" outlineLevel="0" collapsed="false">
      <c r="A60" s="119"/>
      <c r="B60" s="138" t="s">
        <v>78</v>
      </c>
      <c r="C60" s="138"/>
      <c r="D60" s="138"/>
      <c r="E60" s="138"/>
      <c r="F60" s="139" t="n">
        <f aca="false">SUMIF(A39:A59,"=1",F39:F59)</f>
        <v>0</v>
      </c>
      <c r="G60" s="140" t="n">
        <f aca="false">SUMIF(A39:A59,"=1",G39:G59)</f>
        <v>0</v>
      </c>
      <c r="H60" s="140" t="n">
        <f aca="false">SUMIF(A39:A59,"=1",H39:H59)</f>
        <v>0</v>
      </c>
      <c r="I60" s="140" t="n">
        <f aca="false">SUMIF(A39:A59,"=1",I39:I59)</f>
        <v>0</v>
      </c>
      <c r="J60" s="141" t="e">
        <f aca="false">SUMIF(A39:A59,"=1",J39:J59)</f>
        <v>#N/A</v>
      </c>
    </row>
    <row r="62" customFormat="false" ht="12.75" hidden="false" customHeight="false" outlineLevel="0" collapsed="false">
      <c r="A62" s="0" t="s">
        <v>79</v>
      </c>
      <c r="B62" s="0" t="s">
        <v>80</v>
      </c>
    </row>
    <row r="63" customFormat="false" ht="12.75" hidden="false" customHeight="true" outlineLevel="0" collapsed="false">
      <c r="B63" s="142" t="s">
        <v>81</v>
      </c>
      <c r="C63" s="142"/>
      <c r="D63" s="142"/>
      <c r="E63" s="142"/>
      <c r="F63" s="142"/>
      <c r="G63" s="142"/>
      <c r="H63" s="142"/>
      <c r="I63" s="142"/>
      <c r="J63" s="142"/>
      <c r="AZ63" s="143" t="str">
        <f aca="false">B63</f>
        <v>Celkový rozpočet obsahuje dodávku materiálu vč. montáže.</v>
      </c>
    </row>
    <row r="64" customFormat="false" ht="23.85" hidden="false" customHeight="true" outlineLevel="0" collapsed="false">
      <c r="B64" s="142" t="s">
        <v>82</v>
      </c>
      <c r="C64" s="142"/>
      <c r="D64" s="142"/>
      <c r="E64" s="142"/>
      <c r="F64" s="142"/>
      <c r="G64" s="142"/>
      <c r="H64" s="142"/>
      <c r="I64" s="142"/>
      <c r="J64" s="142"/>
      <c r="AZ64" s="143" t="str">
        <f aca="false">B64</f>
        <v>Případné obchodní názvy určují pouze požadované parametry výrobku a lze je nahradit za kvalitativně stejné nebo lepší výrobky.</v>
      </c>
    </row>
    <row r="65" customFormat="false" ht="12.75" hidden="false" customHeight="false" outlineLevel="0" collapsed="false">
      <c r="A65" s="0" t="s">
        <v>83</v>
      </c>
      <c r="B65" s="0" t="s">
        <v>84</v>
      </c>
    </row>
    <row r="66" customFormat="false" ht="12.75" hidden="false" customHeight="true" outlineLevel="0" collapsed="false">
      <c r="B66" s="142" t="s">
        <v>81</v>
      </c>
      <c r="C66" s="142"/>
      <c r="D66" s="142"/>
      <c r="E66" s="142"/>
      <c r="F66" s="142"/>
      <c r="G66" s="142"/>
      <c r="H66" s="142"/>
      <c r="I66" s="142"/>
      <c r="J66" s="142"/>
      <c r="AZ66" s="143" t="str">
        <f aca="false">B66</f>
        <v>Celkový rozpočet obsahuje dodávku materiálu vč. montáže.</v>
      </c>
    </row>
    <row r="67" customFormat="false" ht="23.85" hidden="false" customHeight="true" outlineLevel="0" collapsed="false">
      <c r="B67" s="142" t="s">
        <v>82</v>
      </c>
      <c r="C67" s="142"/>
      <c r="D67" s="142"/>
      <c r="E67" s="142"/>
      <c r="F67" s="142"/>
      <c r="G67" s="142"/>
      <c r="H67" s="142"/>
      <c r="I67" s="142"/>
      <c r="J67" s="142"/>
      <c r="AZ67" s="143" t="str">
        <f aca="false">B67</f>
        <v>Případné obchodní názvy určují pouze požadované parametry výrobku a lze je nahradit za kvalitativně stejné nebo lepší výrobky.</v>
      </c>
    </row>
    <row r="68" customFormat="false" ht="12.75" hidden="false" customHeight="false" outlineLevel="0" collapsed="false">
      <c r="A68" s="0" t="s">
        <v>85</v>
      </c>
      <c r="B68" s="0" t="s">
        <v>86</v>
      </c>
    </row>
    <row r="69" customFormat="false" ht="12.75" hidden="false" customHeight="true" outlineLevel="0" collapsed="false">
      <c r="B69" s="142" t="s">
        <v>81</v>
      </c>
      <c r="C69" s="142"/>
      <c r="D69" s="142"/>
      <c r="E69" s="142"/>
      <c r="F69" s="142"/>
      <c r="G69" s="142"/>
      <c r="H69" s="142"/>
      <c r="I69" s="142"/>
      <c r="J69" s="142"/>
      <c r="AZ69" s="143" t="str">
        <f aca="false">B69</f>
        <v>Celkový rozpočet obsahuje dodávku materiálu vč. montáže.</v>
      </c>
    </row>
    <row r="70" customFormat="false" ht="23.85" hidden="false" customHeight="true" outlineLevel="0" collapsed="false">
      <c r="B70" s="142" t="s">
        <v>82</v>
      </c>
      <c r="C70" s="142"/>
      <c r="D70" s="142"/>
      <c r="E70" s="142"/>
      <c r="F70" s="142"/>
      <c r="G70" s="142"/>
      <c r="H70" s="142"/>
      <c r="I70" s="142"/>
      <c r="J70" s="142"/>
      <c r="AZ70" s="143" t="str">
        <f aca="false">B70</f>
        <v>Případné obchodní názvy určují pouze požadované parametry výrobku a lze je nahradit za kvalitativně stejné nebo lepší výrobky.</v>
      </c>
    </row>
    <row r="71" customFormat="false" ht="12.75" hidden="false" customHeight="false" outlineLevel="0" collapsed="false">
      <c r="A71" s="0" t="s">
        <v>85</v>
      </c>
      <c r="B71" s="0" t="s">
        <v>87</v>
      </c>
    </row>
    <row r="72" customFormat="false" ht="12.75" hidden="false" customHeight="true" outlineLevel="0" collapsed="false">
      <c r="B72" s="142" t="s">
        <v>81</v>
      </c>
      <c r="C72" s="142"/>
      <c r="D72" s="142"/>
      <c r="E72" s="142"/>
      <c r="F72" s="142"/>
      <c r="G72" s="142"/>
      <c r="H72" s="142"/>
      <c r="I72" s="142"/>
      <c r="J72" s="142"/>
      <c r="AZ72" s="143" t="str">
        <f aca="false">B72</f>
        <v>Celkový rozpočet obsahuje dodávku materiálu vč. montáže.</v>
      </c>
    </row>
    <row r="73" customFormat="false" ht="23.85" hidden="false" customHeight="true" outlineLevel="0" collapsed="false">
      <c r="B73" s="142" t="s">
        <v>82</v>
      </c>
      <c r="C73" s="142"/>
      <c r="D73" s="142"/>
      <c r="E73" s="142"/>
      <c r="F73" s="142"/>
      <c r="G73" s="142"/>
      <c r="H73" s="142"/>
      <c r="I73" s="142"/>
      <c r="J73" s="142"/>
      <c r="AZ73" s="143" t="str">
        <f aca="false">B73</f>
        <v>Případné obchodní názvy určují pouze požadované parametry výrobku a lze je nahradit za kvalitativně stejné nebo lepší výrobky.</v>
      </c>
    </row>
    <row r="74" customFormat="false" ht="12.75" hidden="false" customHeight="false" outlineLevel="0" collapsed="false">
      <c r="A74" s="0" t="s">
        <v>85</v>
      </c>
      <c r="B74" s="0" t="s">
        <v>88</v>
      </c>
    </row>
    <row r="75" customFormat="false" ht="12.75" hidden="false" customHeight="true" outlineLevel="0" collapsed="false">
      <c r="B75" s="142" t="s">
        <v>81</v>
      </c>
      <c r="C75" s="142"/>
      <c r="D75" s="142"/>
      <c r="E75" s="142"/>
      <c r="F75" s="142"/>
      <c r="G75" s="142"/>
      <c r="H75" s="142"/>
      <c r="I75" s="142"/>
      <c r="J75" s="142"/>
      <c r="AZ75" s="143" t="str">
        <f aca="false">B75</f>
        <v>Celkový rozpočet obsahuje dodávku materiálu vč. montáže.</v>
      </c>
    </row>
    <row r="76" customFormat="false" ht="23.85" hidden="false" customHeight="true" outlineLevel="0" collapsed="false">
      <c r="B76" s="142" t="s">
        <v>82</v>
      </c>
      <c r="C76" s="142"/>
      <c r="D76" s="142"/>
      <c r="E76" s="142"/>
      <c r="F76" s="142"/>
      <c r="G76" s="142"/>
      <c r="H76" s="142"/>
      <c r="I76" s="142"/>
      <c r="J76" s="142"/>
      <c r="AZ76" s="143" t="str">
        <f aca="false">B76</f>
        <v>Případné obchodní názvy určují pouze požadované parametry výrobku a lze je nahradit za kvalitativně stejné nebo lepší výrobky.</v>
      </c>
    </row>
    <row r="77" customFormat="false" ht="12.75" hidden="false" customHeight="false" outlineLevel="0" collapsed="false">
      <c r="A77" s="0" t="s">
        <v>85</v>
      </c>
      <c r="B77" s="0" t="s">
        <v>89</v>
      </c>
    </row>
    <row r="78" customFormat="false" ht="12.75" hidden="false" customHeight="true" outlineLevel="0" collapsed="false">
      <c r="B78" s="142" t="s">
        <v>81</v>
      </c>
      <c r="C78" s="142"/>
      <c r="D78" s="142"/>
      <c r="E78" s="142"/>
      <c r="F78" s="142"/>
      <c r="G78" s="142"/>
      <c r="H78" s="142"/>
      <c r="I78" s="142"/>
      <c r="J78" s="142"/>
      <c r="AZ78" s="143" t="str">
        <f aca="false">B78</f>
        <v>Celkový rozpočet obsahuje dodávku materiálu vč. montáže.</v>
      </c>
    </row>
    <row r="79" customFormat="false" ht="23.85" hidden="false" customHeight="true" outlineLevel="0" collapsed="false">
      <c r="B79" s="142" t="s">
        <v>82</v>
      </c>
      <c r="C79" s="142"/>
      <c r="D79" s="142"/>
      <c r="E79" s="142"/>
      <c r="F79" s="142"/>
      <c r="G79" s="142"/>
      <c r="H79" s="142"/>
      <c r="I79" s="142"/>
      <c r="J79" s="142"/>
      <c r="AZ79" s="143" t="str">
        <f aca="false">B79</f>
        <v>Případné obchodní názvy určují pouze požadované parametry výrobku a lze je nahradit za kvalitativně stejné nebo lepší výrobky.</v>
      </c>
    </row>
    <row r="80" customFormat="false" ht="12.75" hidden="false" customHeight="false" outlineLevel="0" collapsed="false">
      <c r="A80" s="0" t="s">
        <v>85</v>
      </c>
      <c r="B80" s="0" t="s">
        <v>90</v>
      </c>
    </row>
    <row r="81" customFormat="false" ht="12.75" hidden="false" customHeight="true" outlineLevel="0" collapsed="false">
      <c r="B81" s="142" t="s">
        <v>81</v>
      </c>
      <c r="C81" s="142"/>
      <c r="D81" s="142"/>
      <c r="E81" s="142"/>
      <c r="F81" s="142"/>
      <c r="G81" s="142"/>
      <c r="H81" s="142"/>
      <c r="I81" s="142"/>
      <c r="J81" s="142"/>
      <c r="AZ81" s="143" t="str">
        <f aca="false">B81</f>
        <v>Celkový rozpočet obsahuje dodávku materiálu vč. montáže.</v>
      </c>
    </row>
    <row r="82" customFormat="false" ht="23.85" hidden="false" customHeight="true" outlineLevel="0" collapsed="false">
      <c r="B82" s="142" t="s">
        <v>82</v>
      </c>
      <c r="C82" s="142"/>
      <c r="D82" s="142"/>
      <c r="E82" s="142"/>
      <c r="F82" s="142"/>
      <c r="G82" s="142"/>
      <c r="H82" s="142"/>
      <c r="I82" s="142"/>
      <c r="J82" s="142"/>
      <c r="AZ82" s="143" t="str">
        <f aca="false">B82</f>
        <v>Případné obchodní názvy určují pouze požadované parametry výrobku a lze je nahradit za kvalitativně stejné nebo lepší výrobky.</v>
      </c>
    </row>
    <row r="83" customFormat="false" ht="12.75" hidden="false" customHeight="false" outlineLevel="0" collapsed="false">
      <c r="A83" s="0" t="s">
        <v>85</v>
      </c>
      <c r="B83" s="0" t="s">
        <v>91</v>
      </c>
    </row>
    <row r="84" customFormat="false" ht="12.75" hidden="false" customHeight="true" outlineLevel="0" collapsed="false">
      <c r="B84" s="142" t="s">
        <v>81</v>
      </c>
      <c r="C84" s="142"/>
      <c r="D84" s="142"/>
      <c r="E84" s="142"/>
      <c r="F84" s="142"/>
      <c r="G84" s="142"/>
      <c r="H84" s="142"/>
      <c r="I84" s="142"/>
      <c r="J84" s="142"/>
      <c r="AZ84" s="143" t="str">
        <f aca="false">B84</f>
        <v>Celkový rozpočet obsahuje dodávku materiálu vč. montáže.</v>
      </c>
    </row>
    <row r="85" customFormat="false" ht="23.85" hidden="false" customHeight="true" outlineLevel="0" collapsed="false">
      <c r="B85" s="142" t="s">
        <v>82</v>
      </c>
      <c r="C85" s="142"/>
      <c r="D85" s="142"/>
      <c r="E85" s="142"/>
      <c r="F85" s="142"/>
      <c r="G85" s="142"/>
      <c r="H85" s="142"/>
      <c r="I85" s="142"/>
      <c r="J85" s="142"/>
      <c r="AZ85" s="143" t="str">
        <f aca="false">B85</f>
        <v>Případné obchodní názvy určují pouze požadované parametry výrobku a lze je nahradit za kvalitativně stejné nebo lepší výrobky.</v>
      </c>
    </row>
    <row r="86" customFormat="false" ht="12.75" hidden="false" customHeight="false" outlineLevel="0" collapsed="false">
      <c r="A86" s="0" t="s">
        <v>85</v>
      </c>
      <c r="B86" s="0" t="s">
        <v>92</v>
      </c>
    </row>
    <row r="87" customFormat="false" ht="12.75" hidden="false" customHeight="true" outlineLevel="0" collapsed="false">
      <c r="B87" s="142" t="s">
        <v>81</v>
      </c>
      <c r="C87" s="142"/>
      <c r="D87" s="142"/>
      <c r="E87" s="142"/>
      <c r="F87" s="142"/>
      <c r="G87" s="142"/>
      <c r="H87" s="142"/>
      <c r="I87" s="142"/>
      <c r="J87" s="142"/>
      <c r="AZ87" s="143" t="str">
        <f aca="false">B87</f>
        <v>Celkový rozpočet obsahuje dodávku materiálu vč. montáže.</v>
      </c>
    </row>
    <row r="88" customFormat="false" ht="23.85" hidden="false" customHeight="true" outlineLevel="0" collapsed="false">
      <c r="B88" s="142" t="s">
        <v>82</v>
      </c>
      <c r="C88" s="142"/>
      <c r="D88" s="142"/>
      <c r="E88" s="142"/>
      <c r="F88" s="142"/>
      <c r="G88" s="142"/>
      <c r="H88" s="142"/>
      <c r="I88" s="142"/>
      <c r="J88" s="142"/>
      <c r="AZ88" s="143" t="str">
        <f aca="false">B88</f>
        <v>Případné obchodní názvy určují pouze požadované parametry výrobku a lze je nahradit za kvalitativně stejné nebo lepší výrobky.</v>
      </c>
    </row>
    <row r="89" customFormat="false" ht="12.75" hidden="false" customHeight="false" outlineLevel="0" collapsed="false">
      <c r="A89" s="0" t="s">
        <v>85</v>
      </c>
      <c r="B89" s="0" t="s">
        <v>93</v>
      </c>
    </row>
    <row r="90" customFormat="false" ht="12.75" hidden="false" customHeight="true" outlineLevel="0" collapsed="false">
      <c r="B90" s="142" t="s">
        <v>81</v>
      </c>
      <c r="C90" s="142"/>
      <c r="D90" s="142"/>
      <c r="E90" s="142"/>
      <c r="F90" s="142"/>
      <c r="G90" s="142"/>
      <c r="H90" s="142"/>
      <c r="I90" s="142"/>
      <c r="J90" s="142"/>
      <c r="AZ90" s="143" t="str">
        <f aca="false">B90</f>
        <v>Celkový rozpočet obsahuje dodávku materiálu vč. montáže.</v>
      </c>
    </row>
    <row r="91" customFormat="false" ht="23.85" hidden="false" customHeight="true" outlineLevel="0" collapsed="false">
      <c r="B91" s="142" t="s">
        <v>82</v>
      </c>
      <c r="C91" s="142"/>
      <c r="D91" s="142"/>
      <c r="E91" s="142"/>
      <c r="F91" s="142"/>
      <c r="G91" s="142"/>
      <c r="H91" s="142"/>
      <c r="I91" s="142"/>
      <c r="J91" s="142"/>
      <c r="AZ91" s="143" t="str">
        <f aca="false">B91</f>
        <v>Případné obchodní názvy určují pouze požadované parametry výrobku a lze je nahradit za kvalitativně stejné nebo lepší výrobky.</v>
      </c>
    </row>
    <row r="92" customFormat="false" ht="12.75" hidden="false" customHeight="false" outlineLevel="0" collapsed="false">
      <c r="A92" s="0" t="s">
        <v>85</v>
      </c>
      <c r="B92" s="0" t="s">
        <v>94</v>
      </c>
    </row>
    <row r="93" customFormat="false" ht="12.75" hidden="false" customHeight="true" outlineLevel="0" collapsed="false">
      <c r="B93" s="142" t="s">
        <v>81</v>
      </c>
      <c r="C93" s="142"/>
      <c r="D93" s="142"/>
      <c r="E93" s="142"/>
      <c r="F93" s="142"/>
      <c r="G93" s="142"/>
      <c r="H93" s="142"/>
      <c r="I93" s="142"/>
      <c r="J93" s="142"/>
      <c r="AZ93" s="143" t="str">
        <f aca="false">B93</f>
        <v>Celkový rozpočet obsahuje dodávku materiálu vč. montáže.</v>
      </c>
    </row>
    <row r="94" customFormat="false" ht="23.85" hidden="false" customHeight="true" outlineLevel="0" collapsed="false">
      <c r="B94" s="142" t="s">
        <v>82</v>
      </c>
      <c r="C94" s="142"/>
      <c r="D94" s="142"/>
      <c r="E94" s="142"/>
      <c r="F94" s="142"/>
      <c r="G94" s="142"/>
      <c r="H94" s="142"/>
      <c r="I94" s="142"/>
      <c r="J94" s="142"/>
      <c r="AZ94" s="143" t="str">
        <f aca="false">B94</f>
        <v>Případné obchodní názvy určují pouze požadované parametry výrobku a lze je nahradit za kvalitativně stejné nebo lepší výrobky.</v>
      </c>
    </row>
    <row r="95" customFormat="false" ht="12.75" hidden="false" customHeight="false" outlineLevel="0" collapsed="false">
      <c r="A95" s="0" t="s">
        <v>85</v>
      </c>
      <c r="B95" s="0" t="s">
        <v>95</v>
      </c>
    </row>
    <row r="96" customFormat="false" ht="12.75" hidden="false" customHeight="true" outlineLevel="0" collapsed="false">
      <c r="B96" s="142" t="s">
        <v>81</v>
      </c>
      <c r="C96" s="142"/>
      <c r="D96" s="142"/>
      <c r="E96" s="142"/>
      <c r="F96" s="142"/>
      <c r="G96" s="142"/>
      <c r="H96" s="142"/>
      <c r="I96" s="142"/>
      <c r="J96" s="142"/>
      <c r="AZ96" s="143" t="str">
        <f aca="false">B96</f>
        <v>Celkový rozpočet obsahuje dodávku materiálu vč. montáže.</v>
      </c>
    </row>
    <row r="97" customFormat="false" ht="23.85" hidden="false" customHeight="true" outlineLevel="0" collapsed="false">
      <c r="B97" s="142" t="s">
        <v>82</v>
      </c>
      <c r="C97" s="142"/>
      <c r="D97" s="142"/>
      <c r="E97" s="142"/>
      <c r="F97" s="142"/>
      <c r="G97" s="142"/>
      <c r="H97" s="142"/>
      <c r="I97" s="142"/>
      <c r="J97" s="142"/>
      <c r="AZ97" s="143" t="str">
        <f aca="false">B97</f>
        <v>Případné obchodní názvy určují pouze požadované parametry výrobku a lze je nahradit za kvalitativně stejné nebo lepší výrobky.</v>
      </c>
    </row>
    <row r="98" customFormat="false" ht="12.75" hidden="false" customHeight="false" outlineLevel="0" collapsed="false">
      <c r="A98" s="0" t="s">
        <v>85</v>
      </c>
      <c r="B98" s="0" t="s">
        <v>96</v>
      </c>
    </row>
    <row r="99" customFormat="false" ht="12.75" hidden="false" customHeight="true" outlineLevel="0" collapsed="false">
      <c r="B99" s="142" t="s">
        <v>81</v>
      </c>
      <c r="C99" s="142"/>
      <c r="D99" s="142"/>
      <c r="E99" s="142"/>
      <c r="F99" s="142"/>
      <c r="G99" s="142"/>
      <c r="H99" s="142"/>
      <c r="I99" s="142"/>
      <c r="J99" s="142"/>
      <c r="AZ99" s="143" t="str">
        <f aca="false">B99</f>
        <v>Celkový rozpočet obsahuje dodávku materiálu vč. montáže.</v>
      </c>
    </row>
    <row r="100" customFormat="false" ht="23.85" hidden="false" customHeight="true" outlineLevel="0" collapsed="false">
      <c r="B100" s="142" t="s">
        <v>82</v>
      </c>
      <c r="C100" s="142"/>
      <c r="D100" s="142"/>
      <c r="E100" s="142"/>
      <c r="F100" s="142"/>
      <c r="G100" s="142"/>
      <c r="H100" s="142"/>
      <c r="I100" s="142"/>
      <c r="J100" s="142"/>
      <c r="AZ100" s="143" t="str">
        <f aca="false">B100</f>
        <v>Případné obchodní názvy určují pouze požadované parametry výrobku a lze je nahradit za kvalitativně stejné nebo lepší výrobky.</v>
      </c>
    </row>
    <row r="101" customFormat="false" ht="12.75" hidden="false" customHeight="false" outlineLevel="0" collapsed="false">
      <c r="A101" s="0" t="s">
        <v>83</v>
      </c>
      <c r="B101" s="0" t="s">
        <v>97</v>
      </c>
    </row>
    <row r="102" customFormat="false" ht="12.75" hidden="false" customHeight="true" outlineLevel="0" collapsed="false">
      <c r="B102" s="142" t="s">
        <v>81</v>
      </c>
      <c r="C102" s="142"/>
      <c r="D102" s="142"/>
      <c r="E102" s="142"/>
      <c r="F102" s="142"/>
      <c r="G102" s="142"/>
      <c r="H102" s="142"/>
      <c r="I102" s="142"/>
      <c r="J102" s="142"/>
      <c r="AZ102" s="143" t="str">
        <f aca="false">B102</f>
        <v>Celkový rozpočet obsahuje dodávku materiálu vč. montáže.</v>
      </c>
    </row>
    <row r="103" customFormat="false" ht="23.85" hidden="false" customHeight="true" outlineLevel="0" collapsed="false">
      <c r="B103" s="142" t="s">
        <v>82</v>
      </c>
      <c r="C103" s="142"/>
      <c r="D103" s="142"/>
      <c r="E103" s="142"/>
      <c r="F103" s="142"/>
      <c r="G103" s="142"/>
      <c r="H103" s="142"/>
      <c r="I103" s="142"/>
      <c r="J103" s="142"/>
      <c r="AZ103" s="143" t="str">
        <f aca="false">B103</f>
        <v>Případné obchodní názvy určují pouze požadované parametry výrobku a lze je nahradit za kvalitativně stejné nebo lepší výrobky.</v>
      </c>
    </row>
    <row r="104" customFormat="false" ht="12.75" hidden="false" customHeight="false" outlineLevel="0" collapsed="false">
      <c r="A104" s="0" t="s">
        <v>85</v>
      </c>
      <c r="B104" s="0" t="s">
        <v>98</v>
      </c>
    </row>
    <row r="105" customFormat="false" ht="12.75" hidden="false" customHeight="true" outlineLevel="0" collapsed="false">
      <c r="B105" s="142" t="s">
        <v>81</v>
      </c>
      <c r="C105" s="142"/>
      <c r="D105" s="142"/>
      <c r="E105" s="142"/>
      <c r="F105" s="142"/>
      <c r="G105" s="142"/>
      <c r="H105" s="142"/>
      <c r="I105" s="142"/>
      <c r="J105" s="142"/>
      <c r="AZ105" s="143" t="str">
        <f aca="false">B105</f>
        <v>Celkový rozpočet obsahuje dodávku materiálu vč. montáže.</v>
      </c>
    </row>
    <row r="106" customFormat="false" ht="23.85" hidden="false" customHeight="true" outlineLevel="0" collapsed="false">
      <c r="B106" s="142" t="s">
        <v>82</v>
      </c>
      <c r="C106" s="142"/>
      <c r="D106" s="142"/>
      <c r="E106" s="142"/>
      <c r="F106" s="142"/>
      <c r="G106" s="142"/>
      <c r="H106" s="142"/>
      <c r="I106" s="142"/>
      <c r="J106" s="142"/>
      <c r="AZ106" s="143" t="str">
        <f aca="false">B106</f>
        <v>Případné obchodní názvy určují pouze požadované parametry výrobku a lze je nahradit za kvalitativně stejné nebo lepší výrobky.</v>
      </c>
    </row>
    <row r="107" customFormat="false" ht="12.75" hidden="false" customHeight="false" outlineLevel="0" collapsed="false">
      <c r="A107" s="0" t="s">
        <v>83</v>
      </c>
      <c r="B107" s="0" t="s">
        <v>99</v>
      </c>
    </row>
    <row r="108" customFormat="false" ht="12.75" hidden="false" customHeight="true" outlineLevel="0" collapsed="false">
      <c r="B108" s="142" t="s">
        <v>81</v>
      </c>
      <c r="C108" s="142"/>
      <c r="D108" s="142"/>
      <c r="E108" s="142"/>
      <c r="F108" s="142"/>
      <c r="G108" s="142"/>
      <c r="H108" s="142"/>
      <c r="I108" s="142"/>
      <c r="J108" s="142"/>
      <c r="AZ108" s="143" t="str">
        <f aca="false">B108</f>
        <v>Celkový rozpočet obsahuje dodávku materiálu vč. montáže.</v>
      </c>
    </row>
    <row r="109" customFormat="false" ht="23.85" hidden="false" customHeight="true" outlineLevel="0" collapsed="false">
      <c r="B109" s="142" t="s">
        <v>82</v>
      </c>
      <c r="C109" s="142"/>
      <c r="D109" s="142"/>
      <c r="E109" s="142"/>
      <c r="F109" s="142"/>
      <c r="G109" s="142"/>
      <c r="H109" s="142"/>
      <c r="I109" s="142"/>
      <c r="J109" s="142"/>
      <c r="AZ109" s="143" t="str">
        <f aca="false">B109</f>
        <v>Případné obchodní názvy určují pouze požadované parametry výrobku a lze je nahradit za kvalitativně stejné nebo lepší výrobky.</v>
      </c>
    </row>
    <row r="110" customFormat="false" ht="12.75" hidden="false" customHeight="false" outlineLevel="0" collapsed="false">
      <c r="A110" s="0" t="s">
        <v>85</v>
      </c>
      <c r="B110" s="0" t="s">
        <v>100</v>
      </c>
    </row>
    <row r="111" customFormat="false" ht="12.75" hidden="false" customHeight="true" outlineLevel="0" collapsed="false">
      <c r="B111" s="142" t="s">
        <v>81</v>
      </c>
      <c r="C111" s="142"/>
      <c r="D111" s="142"/>
      <c r="E111" s="142"/>
      <c r="F111" s="142"/>
      <c r="G111" s="142"/>
      <c r="H111" s="142"/>
      <c r="I111" s="142"/>
      <c r="J111" s="142"/>
      <c r="AZ111" s="143" t="str">
        <f aca="false">B111</f>
        <v>Celkový rozpočet obsahuje dodávku materiálu vč. montáže.</v>
      </c>
    </row>
    <row r="112" customFormat="false" ht="23.85" hidden="false" customHeight="true" outlineLevel="0" collapsed="false">
      <c r="B112" s="142" t="s">
        <v>82</v>
      </c>
      <c r="C112" s="142"/>
      <c r="D112" s="142"/>
      <c r="E112" s="142"/>
      <c r="F112" s="142"/>
      <c r="G112" s="142"/>
      <c r="H112" s="142"/>
      <c r="I112" s="142"/>
      <c r="J112" s="142"/>
      <c r="AZ112" s="143" t="str">
        <f aca="false">B112</f>
        <v>Případné obchodní názvy určují pouze požadované parametry výrobku a lze je nahradit za kvalitativně stejné nebo lepší výrobky.</v>
      </c>
    </row>
    <row r="113" customFormat="false" ht="12.75" hidden="false" customHeight="false" outlineLevel="0" collapsed="false">
      <c r="A113" s="0" t="s">
        <v>85</v>
      </c>
      <c r="B113" s="0" t="s">
        <v>101</v>
      </c>
    </row>
    <row r="114" customFormat="false" ht="12.75" hidden="false" customHeight="true" outlineLevel="0" collapsed="false">
      <c r="B114" s="142" t="s">
        <v>81</v>
      </c>
      <c r="C114" s="142"/>
      <c r="D114" s="142"/>
      <c r="E114" s="142"/>
      <c r="F114" s="142"/>
      <c r="G114" s="142"/>
      <c r="H114" s="142"/>
      <c r="I114" s="142"/>
      <c r="J114" s="142"/>
      <c r="AZ114" s="143" t="str">
        <f aca="false">B114</f>
        <v>Celkový rozpočet obsahuje dodávku materiálu vč. montáže.</v>
      </c>
    </row>
    <row r="115" customFormat="false" ht="23.85" hidden="false" customHeight="true" outlineLevel="0" collapsed="false">
      <c r="B115" s="142" t="s">
        <v>82</v>
      </c>
      <c r="C115" s="142"/>
      <c r="D115" s="142"/>
      <c r="E115" s="142"/>
      <c r="F115" s="142"/>
      <c r="G115" s="142"/>
      <c r="H115" s="142"/>
      <c r="I115" s="142"/>
      <c r="J115" s="142"/>
      <c r="AZ115" s="143" t="str">
        <f aca="false">B115</f>
        <v>Případné obchodní názvy určují pouze požadované parametry výrobku a lze je nahradit za kvalitativně stejné nebo lepší výrobky.</v>
      </c>
    </row>
    <row r="116" customFormat="false" ht="12.75" hidden="false" customHeight="false" outlineLevel="0" collapsed="false">
      <c r="A116" s="0" t="s">
        <v>83</v>
      </c>
      <c r="B116" s="0" t="s">
        <v>102</v>
      </c>
    </row>
    <row r="117" customFormat="false" ht="12.75" hidden="false" customHeight="false" outlineLevel="0" collapsed="false">
      <c r="A117" s="0" t="s">
        <v>85</v>
      </c>
      <c r="B117" s="0" t="s">
        <v>103</v>
      </c>
    </row>
    <row r="120" customFormat="false" ht="15" hidden="false" customHeight="false" outlineLevel="0" collapsed="false">
      <c r="B120" s="144" t="s">
        <v>104</v>
      </c>
    </row>
    <row r="122" customFormat="false" ht="25.5" hidden="false" customHeight="true" outlineLevel="0" collapsed="false">
      <c r="A122" s="145"/>
      <c r="B122" s="146" t="s">
        <v>38</v>
      </c>
      <c r="C122" s="146" t="s">
        <v>39</v>
      </c>
      <c r="D122" s="147"/>
      <c r="E122" s="147"/>
      <c r="F122" s="148" t="s">
        <v>105</v>
      </c>
      <c r="G122" s="148"/>
      <c r="H122" s="148"/>
      <c r="I122" s="148" t="s">
        <v>14</v>
      </c>
      <c r="J122" s="148" t="s">
        <v>24</v>
      </c>
    </row>
    <row r="123" customFormat="false" ht="36.75" hidden="false" customHeight="true" outlineLevel="0" collapsed="false">
      <c r="A123" s="149"/>
      <c r="B123" s="150" t="s">
        <v>106</v>
      </c>
      <c r="C123" s="151" t="s">
        <v>107</v>
      </c>
      <c r="D123" s="151"/>
      <c r="E123" s="151"/>
      <c r="F123" s="152" t="s">
        <v>15</v>
      </c>
      <c r="G123" s="153"/>
      <c r="H123" s="153"/>
      <c r="I123" s="153" t="n">
        <f aca="false">'SO01 01 Pol'!G8+'SO01 06 Pol'!G8+'SO01 07 Pol'!G8+'SO01 08 Pol'!G8+'SO01 09 Pol'!G8+'SO01 10 Pol'!G8+'SO01 11 Pol'!G8+'SO02 01 Pol'!G8+'SO03 01 Pol'!G8</f>
        <v>0</v>
      </c>
      <c r="J123" s="154" t="str">
        <f aca="false">IF(I174=0,"",I123/I174*100)</f>
        <v/>
      </c>
    </row>
    <row r="124" customFormat="false" ht="36.75" hidden="false" customHeight="true" outlineLevel="0" collapsed="false">
      <c r="A124" s="149"/>
      <c r="B124" s="150" t="s">
        <v>108</v>
      </c>
      <c r="C124" s="151" t="s">
        <v>109</v>
      </c>
      <c r="D124" s="151"/>
      <c r="E124" s="151"/>
      <c r="F124" s="152" t="s">
        <v>15</v>
      </c>
      <c r="G124" s="153"/>
      <c r="H124" s="153"/>
      <c r="I124" s="153" t="n">
        <f aca="false">'SO01 01 Pol'!G36+'SO01 11 Pol'!G27+'SO02 01 Pol'!G20+'SO03 01 Pol'!G21</f>
        <v>0</v>
      </c>
      <c r="J124" s="154" t="str">
        <f aca="false">IF(I174=0,"",I124/I174*100)</f>
        <v/>
      </c>
    </row>
    <row r="125" customFormat="false" ht="36.75" hidden="false" customHeight="true" outlineLevel="0" collapsed="false">
      <c r="A125" s="149"/>
      <c r="B125" s="150" t="s">
        <v>110</v>
      </c>
      <c r="C125" s="151" t="s">
        <v>111</v>
      </c>
      <c r="D125" s="151"/>
      <c r="E125" s="151"/>
      <c r="F125" s="152" t="s">
        <v>15</v>
      </c>
      <c r="G125" s="153"/>
      <c r="H125" s="153"/>
      <c r="I125" s="153" t="n">
        <f aca="false">'SO01 01 Pol'!G61+'SO01 07 Pol'!G16+'SO01 10 Pol'!G12+'SO02 01 Pol'!G33+'SO03 01 Pol'!G36</f>
        <v>0</v>
      </c>
      <c r="J125" s="154" t="str">
        <f aca="false">IF(I174=0,"",I125/I174*100)</f>
        <v/>
      </c>
    </row>
    <row r="126" customFormat="false" ht="36.75" hidden="false" customHeight="true" outlineLevel="0" collapsed="false">
      <c r="A126" s="149"/>
      <c r="B126" s="150" t="s">
        <v>112</v>
      </c>
      <c r="C126" s="151" t="s">
        <v>113</v>
      </c>
      <c r="D126" s="151"/>
      <c r="E126" s="151"/>
      <c r="F126" s="152" t="s">
        <v>15</v>
      </c>
      <c r="G126" s="153"/>
      <c r="H126" s="153"/>
      <c r="I126" s="153" t="n">
        <f aca="false">'SO01 01 Pol'!G121+'SO02 01 Pol'!G55+'SO03 01 Pol'!G48</f>
        <v>0</v>
      </c>
      <c r="J126" s="154" t="str">
        <f aca="false">IF(I174=0,"",I126/I174*100)</f>
        <v/>
      </c>
    </row>
    <row r="127" customFormat="false" ht="36.75" hidden="false" customHeight="true" outlineLevel="0" collapsed="false">
      <c r="A127" s="149"/>
      <c r="B127" s="150" t="s">
        <v>114</v>
      </c>
      <c r="C127" s="151" t="s">
        <v>115</v>
      </c>
      <c r="D127" s="151"/>
      <c r="E127" s="151"/>
      <c r="F127" s="152" t="s">
        <v>15</v>
      </c>
      <c r="G127" s="153"/>
      <c r="H127" s="153"/>
      <c r="I127" s="153" t="n">
        <f aca="false">'SO01 01 Pol'!G155</f>
        <v>0</v>
      </c>
      <c r="J127" s="154" t="str">
        <f aca="false">IF(I174=0,"",I127/I174*100)</f>
        <v/>
      </c>
    </row>
    <row r="128" customFormat="false" ht="36.75" hidden="false" customHeight="true" outlineLevel="0" collapsed="false">
      <c r="A128" s="149"/>
      <c r="B128" s="150" t="s">
        <v>116</v>
      </c>
      <c r="C128" s="151" t="s">
        <v>117</v>
      </c>
      <c r="D128" s="151"/>
      <c r="E128" s="151"/>
      <c r="F128" s="152" t="s">
        <v>15</v>
      </c>
      <c r="G128" s="153"/>
      <c r="H128" s="153"/>
      <c r="I128" s="153" t="n">
        <f aca="false">'SO01 01 Pol'!G168</f>
        <v>0</v>
      </c>
      <c r="J128" s="154" t="str">
        <f aca="false">IF(I174=0,"",I128/I174*100)</f>
        <v/>
      </c>
    </row>
    <row r="129" customFormat="false" ht="36.75" hidden="false" customHeight="true" outlineLevel="0" collapsed="false">
      <c r="A129" s="149"/>
      <c r="B129" s="150" t="s">
        <v>118</v>
      </c>
      <c r="C129" s="151" t="s">
        <v>119</v>
      </c>
      <c r="D129" s="151"/>
      <c r="E129" s="151"/>
      <c r="F129" s="152" t="s">
        <v>15</v>
      </c>
      <c r="G129" s="153"/>
      <c r="H129" s="153"/>
      <c r="I129" s="153" t="n">
        <f aca="false">'SO01 01 Pol'!G176</f>
        <v>0</v>
      </c>
      <c r="J129" s="154" t="str">
        <f aca="false">IF(I174=0,"",I129/I174*100)</f>
        <v/>
      </c>
    </row>
    <row r="130" customFormat="false" ht="36.75" hidden="false" customHeight="true" outlineLevel="0" collapsed="false">
      <c r="A130" s="149"/>
      <c r="B130" s="150" t="s">
        <v>120</v>
      </c>
      <c r="C130" s="151" t="s">
        <v>121</v>
      </c>
      <c r="D130" s="151"/>
      <c r="E130" s="151"/>
      <c r="F130" s="152" t="s">
        <v>15</v>
      </c>
      <c r="G130" s="153"/>
      <c r="H130" s="153"/>
      <c r="I130" s="153" t="n">
        <f aca="false">'SO01 11 Pol'!G52</f>
        <v>0</v>
      </c>
      <c r="J130" s="154" t="str">
        <f aca="false">IF(I174=0,"",I130/I174*100)</f>
        <v/>
      </c>
    </row>
    <row r="131" customFormat="false" ht="36.75" hidden="false" customHeight="true" outlineLevel="0" collapsed="false">
      <c r="A131" s="149"/>
      <c r="B131" s="150" t="s">
        <v>122</v>
      </c>
      <c r="C131" s="151" t="s">
        <v>123</v>
      </c>
      <c r="D131" s="151"/>
      <c r="E131" s="151"/>
      <c r="F131" s="152" t="s">
        <v>15</v>
      </c>
      <c r="G131" s="153"/>
      <c r="H131" s="153"/>
      <c r="I131" s="153" t="n">
        <f aca="false">'SO01 01 Pol'!G187</f>
        <v>0</v>
      </c>
      <c r="J131" s="154" t="str">
        <f aca="false">IF(I174=0,"",I131/I174*100)</f>
        <v/>
      </c>
    </row>
    <row r="132" customFormat="false" ht="36.75" hidden="false" customHeight="true" outlineLevel="0" collapsed="false">
      <c r="A132" s="149"/>
      <c r="B132" s="150" t="s">
        <v>124</v>
      </c>
      <c r="C132" s="151" t="s">
        <v>125</v>
      </c>
      <c r="D132" s="151"/>
      <c r="E132" s="151"/>
      <c r="F132" s="152" t="s">
        <v>15</v>
      </c>
      <c r="G132" s="153"/>
      <c r="H132" s="153"/>
      <c r="I132" s="153" t="n">
        <f aca="false">'SO03 01 Pol'!G64</f>
        <v>0</v>
      </c>
      <c r="J132" s="154" t="str">
        <f aca="false">IF(I174=0,"",I132/I174*100)</f>
        <v/>
      </c>
    </row>
    <row r="133" customFormat="false" ht="36.75" hidden="false" customHeight="true" outlineLevel="0" collapsed="false">
      <c r="A133" s="149"/>
      <c r="B133" s="150" t="s">
        <v>126</v>
      </c>
      <c r="C133" s="151" t="s">
        <v>127</v>
      </c>
      <c r="D133" s="151"/>
      <c r="E133" s="151"/>
      <c r="F133" s="152" t="s">
        <v>15</v>
      </c>
      <c r="G133" s="153"/>
      <c r="H133" s="153"/>
      <c r="I133" s="153" t="n">
        <f aca="false">'SO01 01 Pol'!G210+'SO01 09 Pol'!G29</f>
        <v>0</v>
      </c>
      <c r="J133" s="154" t="str">
        <f aca="false">IF(I174=0,"",I133/I174*100)</f>
        <v/>
      </c>
    </row>
    <row r="134" customFormat="false" ht="36.75" hidden="false" customHeight="true" outlineLevel="0" collapsed="false">
      <c r="A134" s="149"/>
      <c r="B134" s="150" t="s">
        <v>128</v>
      </c>
      <c r="C134" s="151" t="s">
        <v>129</v>
      </c>
      <c r="D134" s="151"/>
      <c r="E134" s="151"/>
      <c r="F134" s="152" t="s">
        <v>15</v>
      </c>
      <c r="G134" s="153"/>
      <c r="H134" s="153"/>
      <c r="I134" s="153" t="n">
        <f aca="false">'SO01 01 Pol'!G229</f>
        <v>0</v>
      </c>
      <c r="J134" s="154" t="str">
        <f aca="false">IF(I174=0,"",I134/I174*100)</f>
        <v/>
      </c>
    </row>
    <row r="135" customFormat="false" ht="36.75" hidden="false" customHeight="true" outlineLevel="0" collapsed="false">
      <c r="A135" s="149"/>
      <c r="B135" s="150" t="s">
        <v>130</v>
      </c>
      <c r="C135" s="151" t="s">
        <v>131</v>
      </c>
      <c r="D135" s="151"/>
      <c r="E135" s="151"/>
      <c r="F135" s="152" t="s">
        <v>15</v>
      </c>
      <c r="G135" s="153"/>
      <c r="H135" s="153"/>
      <c r="I135" s="153" t="n">
        <f aca="false">'SO01 06 Pol'!G17+'SO01 07 Pol'!G19+'SO01 08 Pol'!G33+'SO01 09 Pol'!G34</f>
        <v>0</v>
      </c>
      <c r="J135" s="154" t="str">
        <f aca="false">IF(I174=0,"",I135/I174*100)</f>
        <v/>
      </c>
    </row>
    <row r="136" customFormat="false" ht="36.75" hidden="false" customHeight="true" outlineLevel="0" collapsed="false">
      <c r="A136" s="149"/>
      <c r="B136" s="150" t="s">
        <v>132</v>
      </c>
      <c r="C136" s="151" t="s">
        <v>133</v>
      </c>
      <c r="D136" s="151"/>
      <c r="E136" s="151"/>
      <c r="F136" s="152" t="s">
        <v>15</v>
      </c>
      <c r="G136" s="153"/>
      <c r="H136" s="153"/>
      <c r="I136" s="153" t="n">
        <f aca="false">'SO01 01 Pol'!G261</f>
        <v>0</v>
      </c>
      <c r="J136" s="154" t="str">
        <f aca="false">IF(I174=0,"",I136/I174*100)</f>
        <v/>
      </c>
    </row>
    <row r="137" customFormat="false" ht="36.75" hidden="false" customHeight="true" outlineLevel="0" collapsed="false">
      <c r="A137" s="149"/>
      <c r="B137" s="150" t="s">
        <v>134</v>
      </c>
      <c r="C137" s="151" t="s">
        <v>135</v>
      </c>
      <c r="D137" s="151"/>
      <c r="E137" s="151"/>
      <c r="F137" s="152" t="s">
        <v>15</v>
      </c>
      <c r="G137" s="153"/>
      <c r="H137" s="153"/>
      <c r="I137" s="153" t="n">
        <f aca="false">'SO01 01 Pol'!G266</f>
        <v>0</v>
      </c>
      <c r="J137" s="154" t="str">
        <f aca="false">IF(I174=0,"",I137/I174*100)</f>
        <v/>
      </c>
    </row>
    <row r="138" customFormat="false" ht="36.75" hidden="false" customHeight="true" outlineLevel="0" collapsed="false">
      <c r="A138" s="149"/>
      <c r="B138" s="150" t="s">
        <v>136</v>
      </c>
      <c r="C138" s="151" t="s">
        <v>137</v>
      </c>
      <c r="D138" s="151"/>
      <c r="E138" s="151"/>
      <c r="F138" s="152" t="s">
        <v>15</v>
      </c>
      <c r="G138" s="153"/>
      <c r="H138" s="153"/>
      <c r="I138" s="153" t="n">
        <f aca="false">'SO01 08 Pol'!G35</f>
        <v>0</v>
      </c>
      <c r="J138" s="154" t="str">
        <f aca="false">IF(I174=0,"",I138/I174*100)</f>
        <v/>
      </c>
    </row>
    <row r="139" customFormat="false" ht="36.75" hidden="false" customHeight="true" outlineLevel="0" collapsed="false">
      <c r="A139" s="149"/>
      <c r="B139" s="150" t="s">
        <v>138</v>
      </c>
      <c r="C139" s="151" t="s">
        <v>139</v>
      </c>
      <c r="D139" s="151"/>
      <c r="E139" s="151"/>
      <c r="F139" s="152" t="s">
        <v>15</v>
      </c>
      <c r="G139" s="153"/>
      <c r="H139" s="153"/>
      <c r="I139" s="153" t="n">
        <f aca="false">'SO01 11 Pol'!G79</f>
        <v>0</v>
      </c>
      <c r="J139" s="154" t="str">
        <f aca="false">IF(I174=0,"",I139/I174*100)</f>
        <v/>
      </c>
    </row>
    <row r="140" customFormat="false" ht="36.75" hidden="false" customHeight="true" outlineLevel="0" collapsed="false">
      <c r="A140" s="149"/>
      <c r="B140" s="150" t="s">
        <v>140</v>
      </c>
      <c r="C140" s="151" t="s">
        <v>141</v>
      </c>
      <c r="D140" s="151"/>
      <c r="E140" s="151"/>
      <c r="F140" s="152" t="s">
        <v>15</v>
      </c>
      <c r="G140" s="153"/>
      <c r="H140" s="153"/>
      <c r="I140" s="153" t="n">
        <f aca="false">'SO01 01 Pol'!G281+'SO02 01 Pol'!G62</f>
        <v>0</v>
      </c>
      <c r="J140" s="154" t="str">
        <f aca="false">IF(I174=0,"",I140/I174*100)</f>
        <v/>
      </c>
    </row>
    <row r="141" customFormat="false" ht="36.75" hidden="false" customHeight="true" outlineLevel="0" collapsed="false">
      <c r="A141" s="149"/>
      <c r="B141" s="150" t="s">
        <v>142</v>
      </c>
      <c r="C141" s="151" t="s">
        <v>143</v>
      </c>
      <c r="D141" s="151"/>
      <c r="E141" s="151"/>
      <c r="F141" s="152" t="s">
        <v>15</v>
      </c>
      <c r="G141" s="153"/>
      <c r="H141" s="153"/>
      <c r="I141" s="153" t="n">
        <f aca="false">'SO01 01 Pol'!G283</f>
        <v>0</v>
      </c>
      <c r="J141" s="154" t="str">
        <f aca="false">IF(I174=0,"",I141/I174*100)</f>
        <v/>
      </c>
    </row>
    <row r="142" customFormat="false" ht="36.75" hidden="false" customHeight="true" outlineLevel="0" collapsed="false">
      <c r="A142" s="149"/>
      <c r="B142" s="150" t="s">
        <v>144</v>
      </c>
      <c r="C142" s="151" t="s">
        <v>145</v>
      </c>
      <c r="D142" s="151"/>
      <c r="E142" s="151"/>
      <c r="F142" s="152" t="s">
        <v>15</v>
      </c>
      <c r="G142" s="153"/>
      <c r="H142" s="153"/>
      <c r="I142" s="153" t="n">
        <f aca="false">'SO01 01 Pol'!G292+'SO01 11 Pol'!G84</f>
        <v>0</v>
      </c>
      <c r="J142" s="154" t="str">
        <f aca="false">IF(I174=0,"",I142/I174*100)</f>
        <v/>
      </c>
    </row>
    <row r="143" customFormat="false" ht="36.75" hidden="false" customHeight="true" outlineLevel="0" collapsed="false">
      <c r="A143" s="149"/>
      <c r="B143" s="150" t="s">
        <v>146</v>
      </c>
      <c r="C143" s="151" t="s">
        <v>147</v>
      </c>
      <c r="D143" s="151"/>
      <c r="E143" s="151"/>
      <c r="F143" s="152" t="s">
        <v>15</v>
      </c>
      <c r="G143" s="153"/>
      <c r="H143" s="153"/>
      <c r="I143" s="153" t="n">
        <f aca="false">'SO01 01 Pol'!G296+'SO01 06 Pol'!G26+'SO01 07 Pol'!G33+'SO01 09 Pol'!G52+'SO01 11 Pol'!G87+'SO03 01 Pol'!G75</f>
        <v>0</v>
      </c>
      <c r="J143" s="154" t="str">
        <f aca="false">IF(I174=0,"",I143/I174*100)</f>
        <v/>
      </c>
    </row>
    <row r="144" customFormat="false" ht="36.75" hidden="false" customHeight="true" outlineLevel="0" collapsed="false">
      <c r="A144" s="149"/>
      <c r="B144" s="150" t="s">
        <v>148</v>
      </c>
      <c r="C144" s="151" t="s">
        <v>149</v>
      </c>
      <c r="D144" s="151"/>
      <c r="E144" s="151"/>
      <c r="F144" s="152" t="s">
        <v>16</v>
      </c>
      <c r="G144" s="153"/>
      <c r="H144" s="153"/>
      <c r="I144" s="153" t="n">
        <f aca="false">'SO01 01 Pol'!G299+'SO03 01 Pol'!G78</f>
        <v>0</v>
      </c>
      <c r="J144" s="154" t="str">
        <f aca="false">IF(I174=0,"",I144/I174*100)</f>
        <v/>
      </c>
    </row>
    <row r="145" customFormat="false" ht="36.75" hidden="false" customHeight="true" outlineLevel="0" collapsed="false">
      <c r="A145" s="149"/>
      <c r="B145" s="150" t="s">
        <v>150</v>
      </c>
      <c r="C145" s="151" t="s">
        <v>151</v>
      </c>
      <c r="D145" s="151"/>
      <c r="E145" s="151"/>
      <c r="F145" s="152" t="s">
        <v>16</v>
      </c>
      <c r="G145" s="153"/>
      <c r="H145" s="153"/>
      <c r="I145" s="153" t="n">
        <f aca="false">'SO01 01 Pol'!G330</f>
        <v>0</v>
      </c>
      <c r="J145" s="154" t="str">
        <f aca="false">IF(I174=0,"",I145/I174*100)</f>
        <v/>
      </c>
    </row>
    <row r="146" customFormat="false" ht="36.75" hidden="false" customHeight="true" outlineLevel="0" collapsed="false">
      <c r="A146" s="149"/>
      <c r="B146" s="150" t="s">
        <v>152</v>
      </c>
      <c r="C146" s="151" t="s">
        <v>153</v>
      </c>
      <c r="D146" s="151"/>
      <c r="E146" s="151"/>
      <c r="F146" s="152" t="s">
        <v>16</v>
      </c>
      <c r="G146" s="153"/>
      <c r="H146" s="153"/>
      <c r="I146" s="153" t="n">
        <f aca="false">'SO01 06 Pol'!G30+'SO01 08 Pol'!G38+'SO01 09 Pol'!G56</f>
        <v>0</v>
      </c>
      <c r="J146" s="154" t="str">
        <f aca="false">IF(I174=0,"",I146/I174*100)</f>
        <v/>
      </c>
    </row>
    <row r="147" customFormat="false" ht="36.75" hidden="false" customHeight="true" outlineLevel="0" collapsed="false">
      <c r="A147" s="149"/>
      <c r="B147" s="150" t="s">
        <v>154</v>
      </c>
      <c r="C147" s="151" t="s">
        <v>155</v>
      </c>
      <c r="D147" s="151"/>
      <c r="E147" s="151"/>
      <c r="F147" s="152" t="s">
        <v>16</v>
      </c>
      <c r="G147" s="153"/>
      <c r="H147" s="153"/>
      <c r="I147" s="153" t="n">
        <f aca="false">'SO01 07 Pol'!G37+'SO01 08 Pol'!G57</f>
        <v>0</v>
      </c>
      <c r="J147" s="154" t="str">
        <f aca="false">IF(I174=0,"",I147/I174*100)</f>
        <v/>
      </c>
    </row>
    <row r="148" customFormat="false" ht="36.75" hidden="false" customHeight="true" outlineLevel="0" collapsed="false">
      <c r="A148" s="149"/>
      <c r="B148" s="150" t="s">
        <v>156</v>
      </c>
      <c r="C148" s="151" t="s">
        <v>157</v>
      </c>
      <c r="D148" s="151"/>
      <c r="E148" s="151"/>
      <c r="F148" s="152" t="s">
        <v>16</v>
      </c>
      <c r="G148" s="153"/>
      <c r="H148" s="153"/>
      <c r="I148" s="153" t="n">
        <f aca="false">'SO01 03 Pol'!G8</f>
        <v>0</v>
      </c>
      <c r="J148" s="154" t="str">
        <f aca="false">IF(I174=0,"",I148/I174*100)</f>
        <v/>
      </c>
    </row>
    <row r="149" customFormat="false" ht="36.75" hidden="false" customHeight="true" outlineLevel="0" collapsed="false">
      <c r="A149" s="149"/>
      <c r="B149" s="150" t="s">
        <v>158</v>
      </c>
      <c r="C149" s="151" t="s">
        <v>159</v>
      </c>
      <c r="D149" s="151"/>
      <c r="E149" s="151"/>
      <c r="F149" s="152" t="s">
        <v>16</v>
      </c>
      <c r="G149" s="153"/>
      <c r="H149" s="153"/>
      <c r="I149" s="153" t="n">
        <f aca="false">'SO01 08 Pol'!G96</f>
        <v>0</v>
      </c>
      <c r="J149" s="154" t="str">
        <f aca="false">IF(I174=0,"",I149/I174*100)</f>
        <v/>
      </c>
    </row>
    <row r="150" customFormat="false" ht="36.75" hidden="false" customHeight="true" outlineLevel="0" collapsed="false">
      <c r="A150" s="149"/>
      <c r="B150" s="150" t="s">
        <v>160</v>
      </c>
      <c r="C150" s="151" t="s">
        <v>161</v>
      </c>
      <c r="D150" s="151"/>
      <c r="E150" s="151"/>
      <c r="F150" s="152" t="s">
        <v>16</v>
      </c>
      <c r="G150" s="153"/>
      <c r="H150" s="153"/>
      <c r="I150" s="153" t="n">
        <f aca="false">'SO01 04 Pol'!G8</f>
        <v>0</v>
      </c>
      <c r="J150" s="154" t="str">
        <f aca="false">IF(I174=0,"",I150/I174*100)</f>
        <v/>
      </c>
    </row>
    <row r="151" customFormat="false" ht="36.75" hidden="false" customHeight="true" outlineLevel="0" collapsed="false">
      <c r="A151" s="149"/>
      <c r="B151" s="150" t="s">
        <v>162</v>
      </c>
      <c r="C151" s="151" t="s">
        <v>163</v>
      </c>
      <c r="D151" s="151"/>
      <c r="E151" s="151"/>
      <c r="F151" s="152" t="s">
        <v>16</v>
      </c>
      <c r="G151" s="153"/>
      <c r="H151" s="153"/>
      <c r="I151" s="153" t="n">
        <f aca="false">'SO01 04 Pol'!G67</f>
        <v>0</v>
      </c>
      <c r="J151" s="154" t="str">
        <f aca="false">IF(I174=0,"",I151/I174*100)</f>
        <v/>
      </c>
    </row>
    <row r="152" customFormat="false" ht="36.75" hidden="false" customHeight="true" outlineLevel="0" collapsed="false">
      <c r="A152" s="149"/>
      <c r="B152" s="150" t="s">
        <v>164</v>
      </c>
      <c r="C152" s="151" t="s">
        <v>165</v>
      </c>
      <c r="D152" s="151"/>
      <c r="E152" s="151"/>
      <c r="F152" s="152" t="s">
        <v>16</v>
      </c>
      <c r="G152" s="153"/>
      <c r="H152" s="153"/>
      <c r="I152" s="153" t="n">
        <f aca="false">'SO01 04 Pol'!G85</f>
        <v>0</v>
      </c>
      <c r="J152" s="154" t="str">
        <f aca="false">IF(I174=0,"",I152/I174*100)</f>
        <v/>
      </c>
    </row>
    <row r="153" customFormat="false" ht="36.75" hidden="false" customHeight="true" outlineLevel="0" collapsed="false">
      <c r="A153" s="149"/>
      <c r="B153" s="150" t="s">
        <v>166</v>
      </c>
      <c r="C153" s="151" t="s">
        <v>137</v>
      </c>
      <c r="D153" s="151"/>
      <c r="E153" s="151"/>
      <c r="F153" s="152" t="s">
        <v>16</v>
      </c>
      <c r="G153" s="153"/>
      <c r="H153" s="153"/>
      <c r="I153" s="153" t="n">
        <f aca="false">'SO01 04 Pol'!G91</f>
        <v>0</v>
      </c>
      <c r="J153" s="154" t="str">
        <f aca="false">IF(I174=0,"",I153/I174*100)</f>
        <v/>
      </c>
    </row>
    <row r="154" customFormat="false" ht="36.75" hidden="false" customHeight="true" outlineLevel="0" collapsed="false">
      <c r="A154" s="149"/>
      <c r="B154" s="150" t="s">
        <v>167</v>
      </c>
      <c r="C154" s="151" t="s">
        <v>168</v>
      </c>
      <c r="D154" s="151"/>
      <c r="E154" s="151"/>
      <c r="F154" s="152" t="s">
        <v>16</v>
      </c>
      <c r="G154" s="153"/>
      <c r="H154" s="153"/>
      <c r="I154" s="153" t="n">
        <f aca="false">'SO01 02 Pol'!G8</f>
        <v>0</v>
      </c>
      <c r="J154" s="154" t="str">
        <f aca="false">IF(I174=0,"",I154/I174*100)</f>
        <v/>
      </c>
    </row>
    <row r="155" customFormat="false" ht="36.75" hidden="false" customHeight="true" outlineLevel="0" collapsed="false">
      <c r="A155" s="149"/>
      <c r="B155" s="150" t="s">
        <v>169</v>
      </c>
      <c r="C155" s="151" t="s">
        <v>170</v>
      </c>
      <c r="D155" s="151"/>
      <c r="E155" s="151"/>
      <c r="F155" s="152" t="s">
        <v>16</v>
      </c>
      <c r="G155" s="153"/>
      <c r="H155" s="153"/>
      <c r="I155" s="153" t="n">
        <f aca="false">'SO02 01 Pol'!G75</f>
        <v>0</v>
      </c>
      <c r="J155" s="154" t="str">
        <f aca="false">IF(I174=0,"",I155/I174*100)</f>
        <v/>
      </c>
    </row>
    <row r="156" customFormat="false" ht="36.75" hidden="false" customHeight="true" outlineLevel="0" collapsed="false">
      <c r="A156" s="149"/>
      <c r="B156" s="150" t="s">
        <v>171</v>
      </c>
      <c r="C156" s="151" t="s">
        <v>172</v>
      </c>
      <c r="D156" s="151"/>
      <c r="E156" s="151"/>
      <c r="F156" s="152" t="s">
        <v>16</v>
      </c>
      <c r="G156" s="153"/>
      <c r="H156" s="153"/>
      <c r="I156" s="153" t="n">
        <f aca="false">'SO02 01 Pol'!G97</f>
        <v>0</v>
      </c>
      <c r="J156" s="154" t="str">
        <f aca="false">IF(I174=0,"",I156/I174*100)</f>
        <v/>
      </c>
    </row>
    <row r="157" customFormat="false" ht="36.75" hidden="false" customHeight="true" outlineLevel="0" collapsed="false">
      <c r="A157" s="149"/>
      <c r="B157" s="150" t="s">
        <v>173</v>
      </c>
      <c r="C157" s="151" t="s">
        <v>174</v>
      </c>
      <c r="D157" s="151"/>
      <c r="E157" s="151"/>
      <c r="F157" s="152" t="s">
        <v>16</v>
      </c>
      <c r="G157" s="153"/>
      <c r="H157" s="153"/>
      <c r="I157" s="153" t="n">
        <f aca="false">'SO01 01 Pol'!G360</f>
        <v>0</v>
      </c>
      <c r="J157" s="154" t="str">
        <f aca="false">IF(I174=0,"",I157/I174*100)</f>
        <v/>
      </c>
    </row>
    <row r="158" customFormat="false" ht="36.75" hidden="false" customHeight="true" outlineLevel="0" collapsed="false">
      <c r="A158" s="149"/>
      <c r="B158" s="150" t="s">
        <v>175</v>
      </c>
      <c r="C158" s="151" t="s">
        <v>176</v>
      </c>
      <c r="D158" s="151"/>
      <c r="E158" s="151"/>
      <c r="F158" s="152" t="s">
        <v>16</v>
      </c>
      <c r="G158" s="153"/>
      <c r="H158" s="153"/>
      <c r="I158" s="153" t="n">
        <f aca="false">'SO01 01 Pol'!G370+'SO02 01 Pol'!G125+'SO03 02 Pol'!G8</f>
        <v>0</v>
      </c>
      <c r="J158" s="154" t="str">
        <f aca="false">IF(I174=0,"",I158/I174*100)</f>
        <v/>
      </c>
    </row>
    <row r="159" customFormat="false" ht="36.75" hidden="false" customHeight="true" outlineLevel="0" collapsed="false">
      <c r="A159" s="149"/>
      <c r="B159" s="150" t="s">
        <v>177</v>
      </c>
      <c r="C159" s="151" t="s">
        <v>178</v>
      </c>
      <c r="D159" s="151"/>
      <c r="E159" s="151"/>
      <c r="F159" s="152" t="s">
        <v>16</v>
      </c>
      <c r="G159" s="153"/>
      <c r="H159" s="153"/>
      <c r="I159" s="153" t="n">
        <f aca="false">'SO01 01 Pol'!G375</f>
        <v>0</v>
      </c>
      <c r="J159" s="154" t="str">
        <f aca="false">IF(I174=0,"",I159/I174*100)</f>
        <v/>
      </c>
    </row>
    <row r="160" customFormat="false" ht="36.75" hidden="false" customHeight="true" outlineLevel="0" collapsed="false">
      <c r="A160" s="149"/>
      <c r="B160" s="150" t="s">
        <v>179</v>
      </c>
      <c r="C160" s="151" t="s">
        <v>180</v>
      </c>
      <c r="D160" s="151"/>
      <c r="E160" s="151"/>
      <c r="F160" s="152" t="s">
        <v>16</v>
      </c>
      <c r="G160" s="153"/>
      <c r="H160" s="153"/>
      <c r="I160" s="153" t="n">
        <f aca="false">'SO01 01 Pol'!G388</f>
        <v>0</v>
      </c>
      <c r="J160" s="154" t="str">
        <f aca="false">IF(I174=0,"",I160/I174*100)</f>
        <v/>
      </c>
    </row>
    <row r="161" customFormat="false" ht="36.75" hidden="false" customHeight="true" outlineLevel="0" collapsed="false">
      <c r="A161" s="149"/>
      <c r="B161" s="150" t="s">
        <v>181</v>
      </c>
      <c r="C161" s="151" t="s">
        <v>182</v>
      </c>
      <c r="D161" s="151"/>
      <c r="E161" s="151"/>
      <c r="F161" s="152" t="s">
        <v>16</v>
      </c>
      <c r="G161" s="153"/>
      <c r="H161" s="153"/>
      <c r="I161" s="153" t="n">
        <f aca="false">'SO01 01 Pol'!G395</f>
        <v>0</v>
      </c>
      <c r="J161" s="154" t="str">
        <f aca="false">IF(I174=0,"",I161/I174*100)</f>
        <v/>
      </c>
    </row>
    <row r="162" customFormat="false" ht="36.75" hidden="false" customHeight="true" outlineLevel="0" collapsed="false">
      <c r="A162" s="149"/>
      <c r="B162" s="150" t="s">
        <v>183</v>
      </c>
      <c r="C162" s="151" t="s">
        <v>184</v>
      </c>
      <c r="D162" s="151"/>
      <c r="E162" s="151"/>
      <c r="F162" s="152" t="s">
        <v>16</v>
      </c>
      <c r="G162" s="153"/>
      <c r="H162" s="153"/>
      <c r="I162" s="153" t="n">
        <f aca="false">'SO01 01 Pol'!G406</f>
        <v>0</v>
      </c>
      <c r="J162" s="154" t="str">
        <f aca="false">IF(I174=0,"",I162/I174*100)</f>
        <v/>
      </c>
    </row>
    <row r="163" customFormat="false" ht="36.75" hidden="false" customHeight="true" outlineLevel="0" collapsed="false">
      <c r="A163" s="149"/>
      <c r="B163" s="150" t="s">
        <v>185</v>
      </c>
      <c r="C163" s="151" t="s">
        <v>186</v>
      </c>
      <c r="D163" s="151"/>
      <c r="E163" s="151"/>
      <c r="F163" s="152" t="s">
        <v>17</v>
      </c>
      <c r="G163" s="153"/>
      <c r="H163" s="153"/>
      <c r="I163" s="153" t="n">
        <f aca="false">'SO01 05 Pol'!G8</f>
        <v>0</v>
      </c>
      <c r="J163" s="154" t="str">
        <f aca="false">IF(I174=0,"",I163/I174*100)</f>
        <v/>
      </c>
    </row>
    <row r="164" customFormat="false" ht="36.75" hidden="false" customHeight="true" outlineLevel="0" collapsed="false">
      <c r="A164" s="149"/>
      <c r="B164" s="150" t="s">
        <v>187</v>
      </c>
      <c r="C164" s="151" t="s">
        <v>188</v>
      </c>
      <c r="D164" s="151"/>
      <c r="E164" s="151"/>
      <c r="F164" s="152" t="s">
        <v>17</v>
      </c>
      <c r="G164" s="153"/>
      <c r="H164" s="153"/>
      <c r="I164" s="153" t="n">
        <f aca="false">'SO01 05 Pol'!G19</f>
        <v>0</v>
      </c>
      <c r="J164" s="154" t="str">
        <f aca="false">IF(I174=0,"",I164/I174*100)</f>
        <v/>
      </c>
    </row>
    <row r="165" customFormat="false" ht="36.75" hidden="false" customHeight="true" outlineLevel="0" collapsed="false">
      <c r="A165" s="149"/>
      <c r="B165" s="150" t="s">
        <v>189</v>
      </c>
      <c r="C165" s="151" t="s">
        <v>190</v>
      </c>
      <c r="D165" s="151"/>
      <c r="E165" s="151"/>
      <c r="F165" s="152" t="s">
        <v>17</v>
      </c>
      <c r="G165" s="153"/>
      <c r="H165" s="153"/>
      <c r="I165" s="153" t="n">
        <f aca="false">'SO01 05 Pol'!G39</f>
        <v>0</v>
      </c>
      <c r="J165" s="154" t="str">
        <f aca="false">IF(I174=0,"",I165/I174*100)</f>
        <v/>
      </c>
    </row>
    <row r="166" customFormat="false" ht="36.75" hidden="false" customHeight="true" outlineLevel="0" collapsed="false">
      <c r="A166" s="149"/>
      <c r="B166" s="150" t="s">
        <v>191</v>
      </c>
      <c r="C166" s="151" t="s">
        <v>192</v>
      </c>
      <c r="D166" s="151"/>
      <c r="E166" s="151"/>
      <c r="F166" s="152" t="s">
        <v>17</v>
      </c>
      <c r="G166" s="153"/>
      <c r="H166" s="153"/>
      <c r="I166" s="153" t="n">
        <f aca="false">'SO01 05 Pol'!G50</f>
        <v>0</v>
      </c>
      <c r="J166" s="154" t="str">
        <f aca="false">IF(I174=0,"",I166/I174*100)</f>
        <v/>
      </c>
    </row>
    <row r="167" customFormat="false" ht="36.75" hidden="false" customHeight="true" outlineLevel="0" collapsed="false">
      <c r="A167" s="149"/>
      <c r="B167" s="150" t="s">
        <v>193</v>
      </c>
      <c r="C167" s="151" t="s">
        <v>194</v>
      </c>
      <c r="D167" s="151"/>
      <c r="E167" s="151"/>
      <c r="F167" s="152" t="s">
        <v>17</v>
      </c>
      <c r="G167" s="153"/>
      <c r="H167" s="153"/>
      <c r="I167" s="153" t="n">
        <f aca="false">'SO01 05 Pol'!G101</f>
        <v>0</v>
      </c>
      <c r="J167" s="154" t="str">
        <f aca="false">IF(I174=0,"",I167/I174*100)</f>
        <v/>
      </c>
    </row>
    <row r="168" customFormat="false" ht="36.75" hidden="false" customHeight="true" outlineLevel="0" collapsed="false">
      <c r="A168" s="149"/>
      <c r="B168" s="150" t="s">
        <v>195</v>
      </c>
      <c r="C168" s="151" t="s">
        <v>196</v>
      </c>
      <c r="D168" s="151"/>
      <c r="E168" s="151"/>
      <c r="F168" s="152" t="s">
        <v>17</v>
      </c>
      <c r="G168" s="153"/>
      <c r="H168" s="153"/>
      <c r="I168" s="153" t="n">
        <f aca="false">'SO01 05 Pol'!G110</f>
        <v>0</v>
      </c>
      <c r="J168" s="154" t="str">
        <f aca="false">IF(I174=0,"",I168/I174*100)</f>
        <v/>
      </c>
    </row>
    <row r="169" customFormat="false" ht="36.75" hidden="false" customHeight="true" outlineLevel="0" collapsed="false">
      <c r="A169" s="149"/>
      <c r="B169" s="150" t="s">
        <v>197</v>
      </c>
      <c r="C169" s="151" t="s">
        <v>198</v>
      </c>
      <c r="D169" s="151"/>
      <c r="E169" s="151"/>
      <c r="F169" s="152" t="s">
        <v>17</v>
      </c>
      <c r="G169" s="153"/>
      <c r="H169" s="153"/>
      <c r="I169" s="153" t="n">
        <f aca="false">'SO01 06 Pol'!G37</f>
        <v>0</v>
      </c>
      <c r="J169" s="154" t="str">
        <f aca="false">IF(I174=0,"",I169/I174*100)</f>
        <v/>
      </c>
    </row>
    <row r="170" customFormat="false" ht="36.75" hidden="false" customHeight="true" outlineLevel="0" collapsed="false">
      <c r="A170" s="149"/>
      <c r="B170" s="150" t="s">
        <v>197</v>
      </c>
      <c r="C170" s="151" t="s">
        <v>199</v>
      </c>
      <c r="D170" s="151"/>
      <c r="E170" s="151"/>
      <c r="F170" s="152" t="s">
        <v>17</v>
      </c>
      <c r="G170" s="153"/>
      <c r="H170" s="153"/>
      <c r="I170" s="153" t="n">
        <f aca="false">'SO01 05 Pol'!G126</f>
        <v>0</v>
      </c>
      <c r="J170" s="154" t="str">
        <f aca="false">IF(I174=0,"",I170/I174*100)</f>
        <v/>
      </c>
    </row>
    <row r="171" customFormat="false" ht="36.75" hidden="false" customHeight="true" outlineLevel="0" collapsed="false">
      <c r="A171" s="149"/>
      <c r="B171" s="150" t="s">
        <v>200</v>
      </c>
      <c r="C171" s="151" t="s">
        <v>201</v>
      </c>
      <c r="D171" s="151"/>
      <c r="E171" s="151"/>
      <c r="F171" s="152" t="s">
        <v>202</v>
      </c>
      <c r="G171" s="153"/>
      <c r="H171" s="153"/>
      <c r="I171" s="153" t="n">
        <f aca="false">'SO01 01 Pol'!G434+'SO01 11 Pol'!G90</f>
        <v>0</v>
      </c>
      <c r="J171" s="154" t="str">
        <f aca="false">IF(I174=0,"",I171/I174*100)</f>
        <v/>
      </c>
    </row>
    <row r="172" customFormat="false" ht="36.75" hidden="false" customHeight="true" outlineLevel="0" collapsed="false">
      <c r="A172" s="149"/>
      <c r="B172" s="150" t="s">
        <v>18</v>
      </c>
      <c r="C172" s="151" t="s">
        <v>19</v>
      </c>
      <c r="D172" s="151"/>
      <c r="E172" s="151"/>
      <c r="F172" s="152" t="s">
        <v>18</v>
      </c>
      <c r="G172" s="153"/>
      <c r="H172" s="153"/>
      <c r="I172" s="153" t="n">
        <f aca="false">'VRN VRN Naklady'!G8</f>
        <v>0</v>
      </c>
      <c r="J172" s="154" t="str">
        <f aca="false">IF(I174=0,"",I172/I174*100)</f>
        <v/>
      </c>
    </row>
    <row r="173" customFormat="false" ht="36.75" hidden="false" customHeight="true" outlineLevel="0" collapsed="false">
      <c r="A173" s="149"/>
      <c r="B173" s="150" t="s">
        <v>20</v>
      </c>
      <c r="C173" s="151" t="s">
        <v>21</v>
      </c>
      <c r="D173" s="151"/>
      <c r="E173" s="151"/>
      <c r="F173" s="152" t="s">
        <v>20</v>
      </c>
      <c r="G173" s="153"/>
      <c r="H173" s="153"/>
      <c r="I173" s="153" t="n">
        <f aca="false">'VRN VRN Naklady'!G20</f>
        <v>0</v>
      </c>
      <c r="J173" s="154" t="str">
        <f aca="false">IF(I174=0,"",I173/I174*100)</f>
        <v/>
      </c>
    </row>
    <row r="174" customFormat="false" ht="25.5" hidden="false" customHeight="true" outlineLevel="0" collapsed="false">
      <c r="A174" s="155"/>
      <c r="B174" s="156" t="s">
        <v>41</v>
      </c>
      <c r="C174" s="157"/>
      <c r="D174" s="158"/>
      <c r="E174" s="158"/>
      <c r="F174" s="159"/>
      <c r="G174" s="160"/>
      <c r="H174" s="160"/>
      <c r="I174" s="160" t="n">
        <f aca="false">SUM(I123:I173)</f>
        <v>0</v>
      </c>
      <c r="J174" s="161" t="n">
        <f aca="false">SUM(J123:J173)</f>
        <v>0</v>
      </c>
    </row>
    <row r="175" customFormat="false" ht="12.75" hidden="false" customHeight="false" outlineLevel="0" collapsed="false">
      <c r="F175" s="162"/>
      <c r="G175" s="162"/>
      <c r="H175" s="162"/>
      <c r="I175" s="162"/>
      <c r="J175" s="163"/>
    </row>
    <row r="176" customFormat="false" ht="12.75" hidden="false" customHeight="false" outlineLevel="0" collapsed="false">
      <c r="F176" s="162"/>
      <c r="G176" s="162"/>
      <c r="H176" s="162"/>
      <c r="I176" s="162"/>
      <c r="J176" s="163"/>
    </row>
    <row r="177" customFormat="false" ht="12.75" hidden="false" customHeight="false" outlineLevel="0" collapsed="false">
      <c r="F177" s="162"/>
      <c r="G177" s="162"/>
      <c r="H177" s="162"/>
      <c r="I177" s="162"/>
      <c r="J177" s="163"/>
    </row>
  </sheetData>
  <sheetProtection algorithmName="SHA-512" hashValue="q4ORPZ1fOZQ56PQ824n4HgqtoHg2hoYQ+KOVUs9w8uqqUb2PwZIpREYKMlzDQKcvrHFvI9Y7LPOumVuhUz9rFw==" saltValue="T/IzRjYNrrEDU0CA3bBKAw==" spinCount="100000" sheet="true" formatRows="false"/>
  <mergeCells count="150">
    <mergeCell ref="B1:J1"/>
    <mergeCell ref="E2:J2"/>
    <mergeCell ref="E3:J3"/>
    <mergeCell ref="E4:J4"/>
    <mergeCell ref="D5:G5"/>
    <mergeCell ref="D6:G6"/>
    <mergeCell ref="E7:G7"/>
    <mergeCell ref="D11:G11"/>
    <mergeCell ref="D12:G12"/>
    <mergeCell ref="E13:G13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4:E34"/>
    <mergeCell ref="G34:I34"/>
    <mergeCell ref="D35:E35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B60:E60"/>
    <mergeCell ref="B63:J63"/>
    <mergeCell ref="B64:J64"/>
    <mergeCell ref="B66:J66"/>
    <mergeCell ref="B67:J67"/>
    <mergeCell ref="B69:J69"/>
    <mergeCell ref="B70:J70"/>
    <mergeCell ref="B72:J72"/>
    <mergeCell ref="B73:J73"/>
    <mergeCell ref="B75:J75"/>
    <mergeCell ref="B76:J76"/>
    <mergeCell ref="B78:J78"/>
    <mergeCell ref="B79:J79"/>
    <mergeCell ref="B81:J81"/>
    <mergeCell ref="B82:J82"/>
    <mergeCell ref="B84:J84"/>
    <mergeCell ref="B85:J85"/>
    <mergeCell ref="B87:J87"/>
    <mergeCell ref="B88:J88"/>
    <mergeCell ref="B90:J90"/>
    <mergeCell ref="B91:J91"/>
    <mergeCell ref="B93:J93"/>
    <mergeCell ref="B94:J94"/>
    <mergeCell ref="B96:J96"/>
    <mergeCell ref="B97:J97"/>
    <mergeCell ref="B99:J99"/>
    <mergeCell ref="B100:J100"/>
    <mergeCell ref="B102:J102"/>
    <mergeCell ref="B103:J103"/>
    <mergeCell ref="B105:J105"/>
    <mergeCell ref="B106:J106"/>
    <mergeCell ref="B108:J108"/>
    <mergeCell ref="B109:J109"/>
    <mergeCell ref="B111:J111"/>
    <mergeCell ref="B112:J112"/>
    <mergeCell ref="B114:J114"/>
    <mergeCell ref="B115:J115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E167"/>
    <mergeCell ref="C168:E168"/>
    <mergeCell ref="C169:E169"/>
    <mergeCell ref="C170:E170"/>
    <mergeCell ref="C171:E171"/>
    <mergeCell ref="C172:E172"/>
    <mergeCell ref="C173:E173"/>
  </mergeCells>
  <printOptions headings="false" gridLines="false" gridLinesSet="true" horizontalCentered="false" verticalCentered="false"/>
  <pageMargins left="0.39375" right="0.196527777777778" top="0.590277777777778" bottom="0.393055555555556" header="0.511811023622047" footer="0.196527777777778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&amp;L&amp;9Zpracováno programem BUILDpower S,  © RTS, a.s.&amp;R&amp;9Stránka &amp;P z &amp;N</oddFooter>
  </headerFooter>
  <rowBreaks count="2" manualBreakCount="2">
    <brk id="36" man="true" max="16383" min="0"/>
    <brk id="117" man="true" max="16383" min="0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I8" activeCellId="0" sqref="I8"/>
    </sheetView>
  </sheetViews>
  <sheetFormatPr defaultColWidth="9.1484375" defaultRowHeight="12.75" customHeight="false" zeroHeight="false" outlineLevelRow="0" outlineLevelCol="0"/>
  <cols>
    <col collapsed="false" customWidth="true" hidden="false" outlineLevel="0" max="1" min="1" style="164" width="4.29"/>
    <col collapsed="false" customWidth="true" hidden="false" outlineLevel="0" max="2" min="2" style="164" width="14.42"/>
    <col collapsed="false" customWidth="true" hidden="false" outlineLevel="0" max="3" min="3" style="165" width="38.29"/>
    <col collapsed="false" customWidth="true" hidden="false" outlineLevel="0" max="4" min="4" style="164" width="4.57"/>
    <col collapsed="false" customWidth="true" hidden="false" outlineLevel="0" max="5" min="5" style="164" width="10.57"/>
    <col collapsed="false" customWidth="true" hidden="false" outlineLevel="0" max="6" min="6" style="164" width="9.86"/>
    <col collapsed="false" customWidth="true" hidden="false" outlineLevel="0" max="7" min="7" style="164" width="12.71"/>
    <col collapsed="false" customWidth="false" hidden="false" outlineLevel="0" max="16384" min="8" style="164" width="9.14"/>
  </cols>
  <sheetData>
    <row r="1" customFormat="false" ht="15" hidden="false" customHeight="false" outlineLevel="0" collapsed="false">
      <c r="A1" s="166" t="s">
        <v>203</v>
      </c>
      <c r="B1" s="166"/>
      <c r="C1" s="166"/>
      <c r="D1" s="166"/>
      <c r="E1" s="166"/>
      <c r="F1" s="166"/>
      <c r="G1" s="166"/>
    </row>
    <row r="2" customFormat="false" ht="24.75" hidden="false" customHeight="true" outlineLevel="0" collapsed="false">
      <c r="A2" s="167" t="s">
        <v>204</v>
      </c>
      <c r="B2" s="168"/>
      <c r="C2" s="169"/>
      <c r="D2" s="169"/>
      <c r="E2" s="169"/>
      <c r="F2" s="169"/>
      <c r="G2" s="169"/>
    </row>
    <row r="3" customFormat="false" ht="24.75" hidden="false" customHeight="true" outlineLevel="0" collapsed="false">
      <c r="A3" s="167" t="s">
        <v>205</v>
      </c>
      <c r="B3" s="168"/>
      <c r="C3" s="169"/>
      <c r="D3" s="169"/>
      <c r="E3" s="169"/>
      <c r="F3" s="169"/>
      <c r="G3" s="169"/>
    </row>
    <row r="4" customFormat="false" ht="24.75" hidden="false" customHeight="true" outlineLevel="0" collapsed="false">
      <c r="A4" s="167" t="s">
        <v>206</v>
      </c>
      <c r="B4" s="168"/>
      <c r="C4" s="169"/>
      <c r="D4" s="169"/>
      <c r="E4" s="169"/>
      <c r="F4" s="169"/>
      <c r="G4" s="169"/>
    </row>
    <row r="5" customFormat="false" ht="12.75" hidden="false" customHeight="false" outlineLevel="0" collapsed="false">
      <c r="B5" s="170"/>
      <c r="C5" s="171"/>
      <c r="D5" s="172"/>
    </row>
  </sheetData>
  <sheetProtection algorithmName="SHA-512" hashValue="ABzC6ziO9q4DZB2wxkhCqXjUOpeAV+blJDRNekCBO7fEflUpooRp/Ixvg8SGklEMA8BwRIRIRC1btJiBNoJXmw==" saltValue="KPW4YB92DEGCgX+gO34AZA==" spinCount="100000" sheet="true" formatRows="false"/>
  <mergeCells count="4">
    <mergeCell ref="A1:G1"/>
    <mergeCell ref="C2:G2"/>
    <mergeCell ref="C3:G3"/>
    <mergeCell ref="C4:G4"/>
  </mergeCells>
  <printOptions headings="false" gridLines="false" gridLinesSet="true" horizontalCentered="false" verticalCentered="false"/>
  <pageMargins left="0.590277777777778" right="0.39375" top="0.590277777777778" bottom="0.984027777777778" header="0.511811023622047" footer="0.511805555555556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&amp;L&amp;9Zpracováno programem 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BH10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2.75" customHeight="false" zeroHeight="false" outlineLevelRow="3" outlineLevelCol="0"/>
  <cols>
    <col collapsed="false" customWidth="true" hidden="false" outlineLevel="0" max="1" min="1" style="0" width="3.42"/>
    <col collapsed="false" customWidth="true" hidden="false" outlineLevel="0" max="2" min="2" style="173" width="12.57"/>
    <col collapsed="false" customWidth="true" hidden="false" outlineLevel="0" max="3" min="3" style="173" width="63.29"/>
    <col collapsed="false" customWidth="true" hidden="false" outlineLevel="0" max="4" min="4" style="0" width="4.86"/>
    <col collapsed="false" customWidth="true" hidden="false" outlineLevel="0" max="5" min="5" style="0" width="10.57"/>
    <col collapsed="false" customWidth="true" hidden="false" outlineLevel="0" max="6" min="6" style="0" width="9.86"/>
    <col collapsed="false" customWidth="true" hidden="false" outlineLevel="0" max="7" min="7" style="0" width="12.71"/>
    <col collapsed="false" customWidth="true" hidden="true" outlineLevel="0" max="17" min="8" style="0" width="11.53"/>
    <col collapsed="false" customWidth="true" hidden="false" outlineLevel="0" max="18" min="18" style="0" width="6.85"/>
    <col collapsed="false" customWidth="true" hidden="true" outlineLevel="0" max="25" min="20" style="0" width="11.53"/>
    <col collapsed="false" customWidth="true" hidden="true" outlineLevel="0" max="29" min="29" style="0" width="11.53"/>
    <col collapsed="false" customWidth="true" hidden="true" outlineLevel="0" max="41" min="31" style="0" width="11.53"/>
    <col collapsed="false" customWidth="true" hidden="false" outlineLevel="0" max="53" min="53" style="0" width="98.71"/>
  </cols>
  <sheetData>
    <row r="1" customFormat="false" ht="15.75" hidden="false" customHeight="true" outlineLevel="0" collapsed="false">
      <c r="A1" s="174" t="s">
        <v>207</v>
      </c>
      <c r="B1" s="174"/>
      <c r="C1" s="174"/>
      <c r="D1" s="174"/>
      <c r="E1" s="174"/>
      <c r="F1" s="174"/>
      <c r="G1" s="174"/>
      <c r="AG1" s="0" t="s">
        <v>208</v>
      </c>
    </row>
    <row r="2" customFormat="false" ht="24.75" hidden="false" customHeight="true" outlineLevel="0" collapsed="false">
      <c r="A2" s="175" t="s">
        <v>204</v>
      </c>
      <c r="B2" s="168" t="s">
        <v>5</v>
      </c>
      <c r="C2" s="176" t="s">
        <v>6</v>
      </c>
      <c r="D2" s="176"/>
      <c r="E2" s="176"/>
      <c r="F2" s="176"/>
      <c r="G2" s="176"/>
      <c r="AG2" s="0" t="s">
        <v>209</v>
      </c>
    </row>
    <row r="3" customFormat="false" ht="24.75" hidden="false" customHeight="true" outlineLevel="0" collapsed="false">
      <c r="A3" s="175" t="s">
        <v>205</v>
      </c>
      <c r="B3" s="168" t="s">
        <v>44</v>
      </c>
      <c r="C3" s="176" t="s">
        <v>45</v>
      </c>
      <c r="D3" s="176"/>
      <c r="E3" s="176"/>
      <c r="F3" s="176"/>
      <c r="G3" s="176"/>
      <c r="AC3" s="173" t="s">
        <v>210</v>
      </c>
      <c r="AG3" s="0" t="s">
        <v>211</v>
      </c>
    </row>
    <row r="4" customFormat="false" ht="24.75" hidden="false" customHeight="true" outlineLevel="0" collapsed="false">
      <c r="A4" s="177" t="s">
        <v>206</v>
      </c>
      <c r="B4" s="178" t="s">
        <v>44</v>
      </c>
      <c r="C4" s="179" t="s">
        <v>45</v>
      </c>
      <c r="D4" s="179"/>
      <c r="E4" s="179"/>
      <c r="F4" s="179"/>
      <c r="G4" s="179"/>
      <c r="AG4" s="0" t="s">
        <v>212</v>
      </c>
    </row>
    <row r="5" customFormat="false" ht="12.75" hidden="false" customHeight="false" outlineLevel="0" collapsed="false">
      <c r="D5" s="110"/>
    </row>
    <row r="6" customFormat="false" ht="35.05" hidden="false" customHeight="false" outlineLevel="0" collapsed="false">
      <c r="A6" s="180" t="s">
        <v>213</v>
      </c>
      <c r="B6" s="181" t="s">
        <v>214</v>
      </c>
      <c r="C6" s="181" t="s">
        <v>215</v>
      </c>
      <c r="D6" s="182" t="s">
        <v>216</v>
      </c>
      <c r="E6" s="180" t="s">
        <v>217</v>
      </c>
      <c r="F6" s="183" t="s">
        <v>218</v>
      </c>
      <c r="G6" s="180" t="s">
        <v>14</v>
      </c>
      <c r="H6" s="184" t="s">
        <v>219</v>
      </c>
      <c r="I6" s="184" t="s">
        <v>220</v>
      </c>
      <c r="J6" s="184" t="s">
        <v>221</v>
      </c>
      <c r="K6" s="184" t="s">
        <v>222</v>
      </c>
      <c r="L6" s="184" t="s">
        <v>223</v>
      </c>
      <c r="M6" s="184" t="s">
        <v>224</v>
      </c>
      <c r="N6" s="184" t="s">
        <v>225</v>
      </c>
      <c r="O6" s="184" t="s">
        <v>226</v>
      </c>
      <c r="P6" s="184" t="s">
        <v>227</v>
      </c>
      <c r="Q6" s="184" t="s">
        <v>228</v>
      </c>
      <c r="R6" s="184" t="s">
        <v>229</v>
      </c>
      <c r="S6" s="184" t="s">
        <v>230</v>
      </c>
      <c r="T6" s="184" t="s">
        <v>231</v>
      </c>
      <c r="U6" s="184" t="s">
        <v>232</v>
      </c>
      <c r="V6" s="184" t="s">
        <v>233</v>
      </c>
      <c r="W6" s="184" t="s">
        <v>234</v>
      </c>
      <c r="X6" s="184" t="s">
        <v>235</v>
      </c>
      <c r="Y6" s="184" t="s">
        <v>236</v>
      </c>
    </row>
    <row r="7" customFormat="false" ht="12.75" hidden="true" customHeight="false" outlineLevel="0" collapsed="false">
      <c r="A7" s="164"/>
      <c r="B7" s="170"/>
      <c r="C7" s="170"/>
      <c r="D7" s="172"/>
      <c r="E7" s="185"/>
      <c r="F7" s="186"/>
      <c r="G7" s="186"/>
      <c r="H7" s="186"/>
      <c r="I7" s="186"/>
      <c r="J7" s="186"/>
      <c r="K7" s="186"/>
      <c r="L7" s="186"/>
      <c r="M7" s="186"/>
      <c r="N7" s="185"/>
      <c r="O7" s="185"/>
      <c r="P7" s="185"/>
      <c r="Q7" s="185"/>
      <c r="R7" s="186"/>
      <c r="S7" s="186"/>
      <c r="T7" s="186"/>
      <c r="U7" s="186"/>
      <c r="V7" s="186"/>
      <c r="W7" s="186"/>
      <c r="X7" s="186"/>
      <c r="Y7" s="186"/>
    </row>
    <row r="8" customFormat="false" ht="12.75" hidden="false" customHeight="false" outlineLevel="0" collapsed="false">
      <c r="A8" s="187" t="s">
        <v>237</v>
      </c>
      <c r="B8" s="188" t="s">
        <v>18</v>
      </c>
      <c r="C8" s="189" t="s">
        <v>19</v>
      </c>
      <c r="D8" s="190"/>
      <c r="E8" s="191"/>
      <c r="F8" s="192"/>
      <c r="G8" s="192" t="n">
        <f aca="false">SUMIF(AG9:AG19,"&lt;&gt;NOR",G9:G19)</f>
        <v>0</v>
      </c>
      <c r="H8" s="192"/>
      <c r="I8" s="192" t="n">
        <f aca="false">SUM(I9:I19)</f>
        <v>0</v>
      </c>
      <c r="J8" s="192"/>
      <c r="K8" s="192" t="n">
        <f aca="false">SUM(K9:K19)</f>
        <v>0</v>
      </c>
      <c r="L8" s="192"/>
      <c r="M8" s="192" t="n">
        <f aca="false">SUM(M9:M19)</f>
        <v>0</v>
      </c>
      <c r="N8" s="191"/>
      <c r="O8" s="191" t="n">
        <f aca="false">SUM(O9:O19)</f>
        <v>0</v>
      </c>
      <c r="P8" s="191"/>
      <c r="Q8" s="191" t="n">
        <f aca="false">SUM(Q9:Q19)</f>
        <v>0</v>
      </c>
      <c r="R8" s="192"/>
      <c r="S8" s="192"/>
      <c r="T8" s="193"/>
      <c r="U8" s="194"/>
      <c r="V8" s="194" t="n">
        <f aca="false">SUM(V9:V19)</f>
        <v>0</v>
      </c>
      <c r="W8" s="194"/>
      <c r="X8" s="194"/>
      <c r="Y8" s="194"/>
      <c r="AG8" s="0" t="s">
        <v>238</v>
      </c>
    </row>
    <row r="9" customFormat="false" ht="12.75" hidden="false" customHeight="false" outlineLevel="1" collapsed="false">
      <c r="A9" s="195" t="n">
        <v>1</v>
      </c>
      <c r="B9" s="196" t="s">
        <v>239</v>
      </c>
      <c r="C9" s="197" t="s">
        <v>240</v>
      </c>
      <c r="D9" s="198" t="s">
        <v>241</v>
      </c>
      <c r="E9" s="199" t="n">
        <v>1</v>
      </c>
      <c r="F9" s="200"/>
      <c r="G9" s="201" t="n">
        <f aca="false">ROUND(E9*F9,2)</f>
        <v>0</v>
      </c>
      <c r="H9" s="200"/>
      <c r="I9" s="201" t="n">
        <f aca="false">ROUND(E9*H9,2)</f>
        <v>0</v>
      </c>
      <c r="J9" s="200"/>
      <c r="K9" s="201" t="n">
        <f aca="false">ROUND(E9*J9,2)</f>
        <v>0</v>
      </c>
      <c r="L9" s="201" t="n">
        <v>21</v>
      </c>
      <c r="M9" s="201" t="n">
        <f aca="false">G9*(1+L9/100)</f>
        <v>0</v>
      </c>
      <c r="N9" s="199" t="n">
        <v>0</v>
      </c>
      <c r="O9" s="199" t="n">
        <f aca="false">ROUND(E9*N9,2)</f>
        <v>0</v>
      </c>
      <c r="P9" s="199" t="n">
        <v>0</v>
      </c>
      <c r="Q9" s="199" t="n">
        <f aca="false">ROUND(E9*P9,2)</f>
        <v>0</v>
      </c>
      <c r="R9" s="201"/>
      <c r="S9" s="201" t="s">
        <v>242</v>
      </c>
      <c r="T9" s="202" t="s">
        <v>243</v>
      </c>
      <c r="U9" s="203" t="n">
        <v>0</v>
      </c>
      <c r="V9" s="203" t="n">
        <f aca="false">ROUND(E9*U9,2)</f>
        <v>0</v>
      </c>
      <c r="W9" s="203"/>
      <c r="X9" s="203" t="s">
        <v>44</v>
      </c>
      <c r="Y9" s="203" t="s">
        <v>244</v>
      </c>
      <c r="Z9" s="204"/>
      <c r="AA9" s="204"/>
      <c r="AB9" s="204"/>
      <c r="AC9" s="204"/>
      <c r="AD9" s="204"/>
      <c r="AE9" s="204"/>
      <c r="AF9" s="204"/>
      <c r="AG9" s="204" t="s">
        <v>245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customFormat="false" ht="12.75" hidden="false" customHeight="true" outlineLevel="2" collapsed="false">
      <c r="A10" s="205"/>
      <c r="B10" s="206"/>
      <c r="C10" s="207" t="s">
        <v>246</v>
      </c>
      <c r="D10" s="207"/>
      <c r="E10" s="207"/>
      <c r="F10" s="207"/>
      <c r="G10" s="207"/>
      <c r="H10" s="203"/>
      <c r="I10" s="203"/>
      <c r="J10" s="203"/>
      <c r="K10" s="203"/>
      <c r="L10" s="203"/>
      <c r="M10" s="203"/>
      <c r="N10" s="208"/>
      <c r="O10" s="208"/>
      <c r="P10" s="208"/>
      <c r="Q10" s="208"/>
      <c r="R10" s="203"/>
      <c r="S10" s="203"/>
      <c r="T10" s="203"/>
      <c r="U10" s="203"/>
      <c r="V10" s="203"/>
      <c r="W10" s="203"/>
      <c r="X10" s="203"/>
      <c r="Y10" s="203"/>
      <c r="Z10" s="204"/>
      <c r="AA10" s="204"/>
      <c r="AB10" s="204"/>
      <c r="AC10" s="204"/>
      <c r="AD10" s="204"/>
      <c r="AE10" s="204"/>
      <c r="AF10" s="204"/>
      <c r="AG10" s="204" t="s">
        <v>247</v>
      </c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customFormat="false" ht="19.4" hidden="false" customHeight="true" outlineLevel="3" collapsed="false">
      <c r="A11" s="205"/>
      <c r="B11" s="206"/>
      <c r="C11" s="209" t="s">
        <v>248</v>
      </c>
      <c r="D11" s="209"/>
      <c r="E11" s="209"/>
      <c r="F11" s="209"/>
      <c r="G11" s="209"/>
      <c r="H11" s="203"/>
      <c r="I11" s="203"/>
      <c r="J11" s="203"/>
      <c r="K11" s="203"/>
      <c r="L11" s="203"/>
      <c r="M11" s="203"/>
      <c r="N11" s="208"/>
      <c r="O11" s="208"/>
      <c r="P11" s="208"/>
      <c r="Q11" s="208"/>
      <c r="R11" s="203"/>
      <c r="S11" s="203"/>
      <c r="T11" s="203"/>
      <c r="U11" s="203"/>
      <c r="V11" s="203"/>
      <c r="W11" s="203"/>
      <c r="X11" s="203"/>
      <c r="Y11" s="203"/>
      <c r="Z11" s="204"/>
      <c r="AA11" s="204"/>
      <c r="AB11" s="204"/>
      <c r="AC11" s="204"/>
      <c r="AD11" s="204"/>
      <c r="AE11" s="204"/>
      <c r="AF11" s="204"/>
      <c r="AG11" s="204" t="s">
        <v>247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10" t="str">
        <f aca="false">C11</f>
        <v>Vyhotovení protokolu o vytyčení stavby se seznamem souřadnic vytyčených bodů a jejich polohopisnými (S-JTSK) a výškopisnými (Bpv) hodnotami.</v>
      </c>
      <c r="BB11" s="204"/>
      <c r="BC11" s="204"/>
      <c r="BD11" s="204"/>
      <c r="BE11" s="204"/>
      <c r="BF11" s="204"/>
      <c r="BG11" s="204"/>
      <c r="BH11" s="204"/>
    </row>
    <row r="12" customFormat="false" ht="12.75" hidden="false" customHeight="false" outlineLevel="1" collapsed="false">
      <c r="A12" s="195" t="n">
        <v>2</v>
      </c>
      <c r="B12" s="196" t="s">
        <v>249</v>
      </c>
      <c r="C12" s="197" t="s">
        <v>250</v>
      </c>
      <c r="D12" s="198" t="s">
        <v>241</v>
      </c>
      <c r="E12" s="199" t="n">
        <v>1</v>
      </c>
      <c r="F12" s="200"/>
      <c r="G12" s="201" t="n">
        <f aca="false">ROUND(E12*F12,2)</f>
        <v>0</v>
      </c>
      <c r="H12" s="200"/>
      <c r="I12" s="201" t="n">
        <f aca="false">ROUND(E12*H12,2)</f>
        <v>0</v>
      </c>
      <c r="J12" s="200"/>
      <c r="K12" s="201" t="n">
        <f aca="false">ROUND(E12*J12,2)</f>
        <v>0</v>
      </c>
      <c r="L12" s="201" t="n">
        <v>21</v>
      </c>
      <c r="M12" s="201" t="n">
        <f aca="false">G12*(1+L12/100)</f>
        <v>0</v>
      </c>
      <c r="N12" s="199" t="n">
        <v>0</v>
      </c>
      <c r="O12" s="199" t="n">
        <f aca="false">ROUND(E12*N12,2)</f>
        <v>0</v>
      </c>
      <c r="P12" s="199" t="n">
        <v>0</v>
      </c>
      <c r="Q12" s="199" t="n">
        <f aca="false">ROUND(E12*P12,2)</f>
        <v>0</v>
      </c>
      <c r="R12" s="201"/>
      <c r="S12" s="201" t="s">
        <v>242</v>
      </c>
      <c r="T12" s="202" t="s">
        <v>243</v>
      </c>
      <c r="U12" s="203" t="n">
        <v>0</v>
      </c>
      <c r="V12" s="203" t="n">
        <f aca="false">ROUND(E12*U12,2)</f>
        <v>0</v>
      </c>
      <c r="W12" s="203"/>
      <c r="X12" s="203" t="s">
        <v>44</v>
      </c>
      <c r="Y12" s="203" t="s">
        <v>244</v>
      </c>
      <c r="Z12" s="204"/>
      <c r="AA12" s="204"/>
      <c r="AB12" s="204"/>
      <c r="AC12" s="204"/>
      <c r="AD12" s="204"/>
      <c r="AE12" s="204"/>
      <c r="AF12" s="204"/>
      <c r="AG12" s="204" t="s">
        <v>251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customFormat="false" ht="12.75" hidden="false" customHeight="true" outlineLevel="2" collapsed="false">
      <c r="A13" s="205"/>
      <c r="B13" s="206"/>
      <c r="C13" s="207" t="s">
        <v>252</v>
      </c>
      <c r="D13" s="207"/>
      <c r="E13" s="207"/>
      <c r="F13" s="207"/>
      <c r="G13" s="207"/>
      <c r="H13" s="203"/>
      <c r="I13" s="203"/>
      <c r="J13" s="203"/>
      <c r="K13" s="203"/>
      <c r="L13" s="203"/>
      <c r="M13" s="203"/>
      <c r="N13" s="208"/>
      <c r="O13" s="208"/>
      <c r="P13" s="208"/>
      <c r="Q13" s="208"/>
      <c r="R13" s="203"/>
      <c r="S13" s="203"/>
      <c r="T13" s="203"/>
      <c r="U13" s="203"/>
      <c r="V13" s="203"/>
      <c r="W13" s="203"/>
      <c r="X13" s="203"/>
      <c r="Y13" s="203"/>
      <c r="Z13" s="204"/>
      <c r="AA13" s="204"/>
      <c r="AB13" s="204"/>
      <c r="AC13" s="204"/>
      <c r="AD13" s="204"/>
      <c r="AE13" s="204"/>
      <c r="AF13" s="204"/>
      <c r="AG13" s="204" t="s">
        <v>247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10" t="str">
        <f aca="false">C13</f>
        <v>Zaměření a vytýčení stávajících inženýrských sítí v místě stavby z hlediska jejich ochrany při provádění stavby.</v>
      </c>
      <c r="BB13" s="204"/>
      <c r="BC13" s="204"/>
      <c r="BD13" s="204"/>
      <c r="BE13" s="204"/>
      <c r="BF13" s="204"/>
      <c r="BG13" s="204"/>
      <c r="BH13" s="204"/>
    </row>
    <row r="14" customFormat="false" ht="12.75" hidden="false" customHeight="false" outlineLevel="1" collapsed="false">
      <c r="A14" s="195" t="n">
        <v>3</v>
      </c>
      <c r="B14" s="196" t="s">
        <v>253</v>
      </c>
      <c r="C14" s="197" t="s">
        <v>254</v>
      </c>
      <c r="D14" s="198" t="s">
        <v>241</v>
      </c>
      <c r="E14" s="199" t="n">
        <v>1</v>
      </c>
      <c r="F14" s="200"/>
      <c r="G14" s="201" t="n">
        <f aca="false">ROUND(E14*F14,2)</f>
        <v>0</v>
      </c>
      <c r="H14" s="200"/>
      <c r="I14" s="201" t="n">
        <f aca="false">ROUND(E14*H14,2)</f>
        <v>0</v>
      </c>
      <c r="J14" s="200"/>
      <c r="K14" s="201" t="n">
        <f aca="false">ROUND(E14*J14,2)</f>
        <v>0</v>
      </c>
      <c r="L14" s="201" t="n">
        <v>21</v>
      </c>
      <c r="M14" s="201" t="n">
        <f aca="false">G14*(1+L14/100)</f>
        <v>0</v>
      </c>
      <c r="N14" s="199" t="n">
        <v>0</v>
      </c>
      <c r="O14" s="199" t="n">
        <f aca="false">ROUND(E14*N14,2)</f>
        <v>0</v>
      </c>
      <c r="P14" s="199" t="n">
        <v>0</v>
      </c>
      <c r="Q14" s="199" t="n">
        <f aca="false">ROUND(E14*P14,2)</f>
        <v>0</v>
      </c>
      <c r="R14" s="201"/>
      <c r="S14" s="201" t="s">
        <v>242</v>
      </c>
      <c r="T14" s="202" t="s">
        <v>243</v>
      </c>
      <c r="U14" s="203" t="n">
        <v>0</v>
      </c>
      <c r="V14" s="203" t="n">
        <f aca="false">ROUND(E14*U14,2)</f>
        <v>0</v>
      </c>
      <c r="W14" s="203"/>
      <c r="X14" s="203" t="s">
        <v>44</v>
      </c>
      <c r="Y14" s="203" t="s">
        <v>244</v>
      </c>
      <c r="Z14" s="204"/>
      <c r="AA14" s="204"/>
      <c r="AB14" s="204"/>
      <c r="AC14" s="204"/>
      <c r="AD14" s="204"/>
      <c r="AE14" s="204"/>
      <c r="AF14" s="204"/>
      <c r="AG14" s="204" t="s">
        <v>245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customFormat="false" ht="19.4" hidden="false" customHeight="true" outlineLevel="2" collapsed="false">
      <c r="A15" s="205"/>
      <c r="B15" s="206"/>
      <c r="C15" s="207" t="s">
        <v>255</v>
      </c>
      <c r="D15" s="207"/>
      <c r="E15" s="207"/>
      <c r="F15" s="207"/>
      <c r="G15" s="207"/>
      <c r="H15" s="203"/>
      <c r="I15" s="203"/>
      <c r="J15" s="203"/>
      <c r="K15" s="203"/>
      <c r="L15" s="203"/>
      <c r="M15" s="203"/>
      <c r="N15" s="208"/>
      <c r="O15" s="208"/>
      <c r="P15" s="208"/>
      <c r="Q15" s="208"/>
      <c r="R15" s="203"/>
      <c r="S15" s="203"/>
      <c r="T15" s="203"/>
      <c r="U15" s="203"/>
      <c r="V15" s="203"/>
      <c r="W15" s="203"/>
      <c r="X15" s="203"/>
      <c r="Y15" s="203"/>
      <c r="Z15" s="204"/>
      <c r="AA15" s="204"/>
      <c r="AB15" s="204"/>
      <c r="AC15" s="204"/>
      <c r="AD15" s="204"/>
      <c r="AE15" s="204"/>
      <c r="AF15" s="204"/>
      <c r="AG15" s="204" t="s">
        <v>247</v>
      </c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10" t="str">
        <f aca="false">C15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5" s="204"/>
      <c r="BC15" s="204"/>
      <c r="BD15" s="204"/>
      <c r="BE15" s="204"/>
      <c r="BF15" s="204"/>
      <c r="BG15" s="204"/>
      <c r="BH15" s="204"/>
    </row>
    <row r="16" customFormat="false" ht="12.75" hidden="false" customHeight="false" outlineLevel="1" collapsed="false">
      <c r="A16" s="195" t="n">
        <v>4</v>
      </c>
      <c r="B16" s="196" t="s">
        <v>256</v>
      </c>
      <c r="C16" s="197" t="s">
        <v>257</v>
      </c>
      <c r="D16" s="198" t="s">
        <v>241</v>
      </c>
      <c r="E16" s="199" t="n">
        <v>1</v>
      </c>
      <c r="F16" s="200"/>
      <c r="G16" s="201" t="n">
        <f aca="false">ROUND(E16*F16,2)</f>
        <v>0</v>
      </c>
      <c r="H16" s="200"/>
      <c r="I16" s="201" t="n">
        <f aca="false">ROUND(E16*H16,2)</f>
        <v>0</v>
      </c>
      <c r="J16" s="200"/>
      <c r="K16" s="201" t="n">
        <f aca="false">ROUND(E16*J16,2)</f>
        <v>0</v>
      </c>
      <c r="L16" s="201" t="n">
        <v>21</v>
      </c>
      <c r="M16" s="201" t="n">
        <f aca="false">G16*(1+L16/100)</f>
        <v>0</v>
      </c>
      <c r="N16" s="199" t="n">
        <v>0</v>
      </c>
      <c r="O16" s="199" t="n">
        <f aca="false">ROUND(E16*N16,2)</f>
        <v>0</v>
      </c>
      <c r="P16" s="199" t="n">
        <v>0</v>
      </c>
      <c r="Q16" s="199" t="n">
        <f aca="false">ROUND(E16*P16,2)</f>
        <v>0</v>
      </c>
      <c r="R16" s="201"/>
      <c r="S16" s="201" t="s">
        <v>242</v>
      </c>
      <c r="T16" s="202" t="s">
        <v>243</v>
      </c>
      <c r="U16" s="203" t="n">
        <v>0</v>
      </c>
      <c r="V16" s="203" t="n">
        <f aca="false">ROUND(E16*U16,2)</f>
        <v>0</v>
      </c>
      <c r="W16" s="203"/>
      <c r="X16" s="203" t="s">
        <v>44</v>
      </c>
      <c r="Y16" s="203" t="s">
        <v>244</v>
      </c>
      <c r="Z16" s="204"/>
      <c r="AA16" s="204"/>
      <c r="AB16" s="204"/>
      <c r="AC16" s="204"/>
      <c r="AD16" s="204"/>
      <c r="AE16" s="204"/>
      <c r="AF16" s="204"/>
      <c r="AG16" s="204" t="s">
        <v>245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customFormat="false" ht="28.35" hidden="false" customHeight="true" outlineLevel="2" collapsed="false">
      <c r="A17" s="205"/>
      <c r="B17" s="206"/>
      <c r="C17" s="207" t="s">
        <v>258</v>
      </c>
      <c r="D17" s="207"/>
      <c r="E17" s="207"/>
      <c r="F17" s="207"/>
      <c r="G17" s="207"/>
      <c r="H17" s="203"/>
      <c r="I17" s="203"/>
      <c r="J17" s="203"/>
      <c r="K17" s="203"/>
      <c r="L17" s="203"/>
      <c r="M17" s="203"/>
      <c r="N17" s="208"/>
      <c r="O17" s="208"/>
      <c r="P17" s="208"/>
      <c r="Q17" s="208"/>
      <c r="R17" s="203"/>
      <c r="S17" s="203"/>
      <c r="T17" s="203"/>
      <c r="U17" s="203"/>
      <c r="V17" s="203"/>
      <c r="W17" s="203"/>
      <c r="X17" s="203"/>
      <c r="Y17" s="203"/>
      <c r="Z17" s="204"/>
      <c r="AA17" s="204"/>
      <c r="AB17" s="204"/>
      <c r="AC17" s="204"/>
      <c r="AD17" s="204"/>
      <c r="AE17" s="204"/>
      <c r="AF17" s="204"/>
      <c r="AG17" s="204" t="s">
        <v>247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10" t="str">
        <f aca="false">C17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7" s="204"/>
      <c r="BC17" s="204"/>
      <c r="BD17" s="204"/>
      <c r="BE17" s="204"/>
      <c r="BF17" s="204"/>
      <c r="BG17" s="204"/>
      <c r="BH17" s="204"/>
    </row>
    <row r="18" customFormat="false" ht="12.75" hidden="false" customHeight="false" outlineLevel="1" collapsed="false">
      <c r="A18" s="195" t="n">
        <v>5</v>
      </c>
      <c r="B18" s="196" t="s">
        <v>259</v>
      </c>
      <c r="C18" s="197" t="s">
        <v>260</v>
      </c>
      <c r="D18" s="198" t="s">
        <v>241</v>
      </c>
      <c r="E18" s="199" t="n">
        <v>1</v>
      </c>
      <c r="F18" s="200"/>
      <c r="G18" s="201" t="n">
        <f aca="false">ROUND(E18*F18,2)</f>
        <v>0</v>
      </c>
      <c r="H18" s="200"/>
      <c r="I18" s="201" t="n">
        <f aca="false">ROUND(E18*H18,2)</f>
        <v>0</v>
      </c>
      <c r="J18" s="200"/>
      <c r="K18" s="201" t="n">
        <f aca="false">ROUND(E18*J18,2)</f>
        <v>0</v>
      </c>
      <c r="L18" s="201" t="n">
        <v>21</v>
      </c>
      <c r="M18" s="201" t="n">
        <f aca="false">G18*(1+L18/100)</f>
        <v>0</v>
      </c>
      <c r="N18" s="199" t="n">
        <v>0</v>
      </c>
      <c r="O18" s="199" t="n">
        <f aca="false">ROUND(E18*N18,2)</f>
        <v>0</v>
      </c>
      <c r="P18" s="199" t="n">
        <v>0</v>
      </c>
      <c r="Q18" s="199" t="n">
        <f aca="false">ROUND(E18*P18,2)</f>
        <v>0</v>
      </c>
      <c r="R18" s="201"/>
      <c r="S18" s="201" t="s">
        <v>242</v>
      </c>
      <c r="T18" s="202" t="s">
        <v>243</v>
      </c>
      <c r="U18" s="203" t="n">
        <v>0</v>
      </c>
      <c r="V18" s="203" t="n">
        <f aca="false">ROUND(E18*U18,2)</f>
        <v>0</v>
      </c>
      <c r="W18" s="203"/>
      <c r="X18" s="203" t="s">
        <v>44</v>
      </c>
      <c r="Y18" s="203" t="s">
        <v>244</v>
      </c>
      <c r="Z18" s="204"/>
      <c r="AA18" s="204"/>
      <c r="AB18" s="204"/>
      <c r="AC18" s="204"/>
      <c r="AD18" s="204"/>
      <c r="AE18" s="204"/>
      <c r="AF18" s="204"/>
      <c r="AG18" s="204" t="s">
        <v>245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customFormat="false" ht="19.4" hidden="false" customHeight="true" outlineLevel="2" collapsed="false">
      <c r="A19" s="205"/>
      <c r="B19" s="206"/>
      <c r="C19" s="207" t="s">
        <v>261</v>
      </c>
      <c r="D19" s="207"/>
      <c r="E19" s="207"/>
      <c r="F19" s="207"/>
      <c r="G19" s="207"/>
      <c r="H19" s="203"/>
      <c r="I19" s="203"/>
      <c r="J19" s="203"/>
      <c r="K19" s="203"/>
      <c r="L19" s="203"/>
      <c r="M19" s="203"/>
      <c r="N19" s="208"/>
      <c r="O19" s="208"/>
      <c r="P19" s="208"/>
      <c r="Q19" s="208"/>
      <c r="R19" s="203"/>
      <c r="S19" s="203"/>
      <c r="T19" s="203"/>
      <c r="U19" s="203"/>
      <c r="V19" s="203"/>
      <c r="W19" s="203"/>
      <c r="X19" s="203"/>
      <c r="Y19" s="203"/>
      <c r="Z19" s="204"/>
      <c r="AA19" s="204"/>
      <c r="AB19" s="204"/>
      <c r="AC19" s="204"/>
      <c r="AD19" s="204"/>
      <c r="AE19" s="204"/>
      <c r="AF19" s="204"/>
      <c r="AG19" s="204" t="s">
        <v>247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10" t="str">
        <f aca="false">C19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9" s="204"/>
      <c r="BC19" s="204"/>
      <c r="BD19" s="204"/>
      <c r="BE19" s="204"/>
      <c r="BF19" s="204"/>
      <c r="BG19" s="204"/>
      <c r="BH19" s="204"/>
    </row>
    <row r="20" customFormat="false" ht="12.75" hidden="false" customHeight="false" outlineLevel="0" collapsed="false">
      <c r="A20" s="187" t="s">
        <v>237</v>
      </c>
      <c r="B20" s="188" t="s">
        <v>20</v>
      </c>
      <c r="C20" s="189" t="s">
        <v>21</v>
      </c>
      <c r="D20" s="190"/>
      <c r="E20" s="191"/>
      <c r="F20" s="192"/>
      <c r="G20" s="192" t="n">
        <f aca="false">SUMIF(AG21:AG30,"&lt;&gt;NOR",G21:G30)</f>
        <v>0</v>
      </c>
      <c r="H20" s="192"/>
      <c r="I20" s="192" t="n">
        <f aca="false">SUM(I21:I30)</f>
        <v>0</v>
      </c>
      <c r="J20" s="192"/>
      <c r="K20" s="192" t="n">
        <f aca="false">SUM(K21:K30)</f>
        <v>0</v>
      </c>
      <c r="L20" s="192"/>
      <c r="M20" s="192" t="n">
        <f aca="false">SUM(M21:M30)</f>
        <v>0</v>
      </c>
      <c r="N20" s="191"/>
      <c r="O20" s="191" t="n">
        <f aca="false">SUM(O21:O30)</f>
        <v>0</v>
      </c>
      <c r="P20" s="191"/>
      <c r="Q20" s="191" t="n">
        <f aca="false">SUM(Q21:Q30)</f>
        <v>0</v>
      </c>
      <c r="R20" s="192"/>
      <c r="S20" s="192"/>
      <c r="T20" s="193"/>
      <c r="U20" s="194"/>
      <c r="V20" s="194" t="n">
        <f aca="false">SUM(V21:V30)</f>
        <v>0</v>
      </c>
      <c r="W20" s="194"/>
      <c r="X20" s="194"/>
      <c r="Y20" s="194"/>
      <c r="AG20" s="0" t="s">
        <v>238</v>
      </c>
    </row>
    <row r="21" customFormat="false" ht="12.75" hidden="false" customHeight="false" outlineLevel="1" collapsed="false">
      <c r="A21" s="195" t="n">
        <v>6</v>
      </c>
      <c r="B21" s="196" t="s">
        <v>262</v>
      </c>
      <c r="C21" s="197" t="s">
        <v>263</v>
      </c>
      <c r="D21" s="198" t="s">
        <v>241</v>
      </c>
      <c r="E21" s="199" t="n">
        <v>1</v>
      </c>
      <c r="F21" s="200"/>
      <c r="G21" s="201" t="n">
        <f aca="false">ROUND(E21*F21,2)</f>
        <v>0</v>
      </c>
      <c r="H21" s="200"/>
      <c r="I21" s="201" t="n">
        <f aca="false">ROUND(E21*H21,2)</f>
        <v>0</v>
      </c>
      <c r="J21" s="200"/>
      <c r="K21" s="201" t="n">
        <f aca="false">ROUND(E21*J21,2)</f>
        <v>0</v>
      </c>
      <c r="L21" s="201" t="n">
        <v>21</v>
      </c>
      <c r="M21" s="201" t="n">
        <f aca="false">G21*(1+L21/100)</f>
        <v>0</v>
      </c>
      <c r="N21" s="199" t="n">
        <v>0</v>
      </c>
      <c r="O21" s="199" t="n">
        <f aca="false">ROUND(E21*N21,2)</f>
        <v>0</v>
      </c>
      <c r="P21" s="199" t="n">
        <v>0</v>
      </c>
      <c r="Q21" s="199" t="n">
        <f aca="false">ROUND(E21*P21,2)</f>
        <v>0</v>
      </c>
      <c r="R21" s="201"/>
      <c r="S21" s="201" t="s">
        <v>242</v>
      </c>
      <c r="T21" s="202" t="s">
        <v>243</v>
      </c>
      <c r="U21" s="203" t="n">
        <v>0</v>
      </c>
      <c r="V21" s="203" t="n">
        <f aca="false">ROUND(E21*U21,2)</f>
        <v>0</v>
      </c>
      <c r="W21" s="203"/>
      <c r="X21" s="203" t="s">
        <v>44</v>
      </c>
      <c r="Y21" s="203" t="s">
        <v>244</v>
      </c>
      <c r="Z21" s="204"/>
      <c r="AA21" s="204"/>
      <c r="AB21" s="204"/>
      <c r="AC21" s="204"/>
      <c r="AD21" s="204"/>
      <c r="AE21" s="204"/>
      <c r="AF21" s="204"/>
      <c r="AG21" s="204" t="s">
        <v>251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</row>
    <row r="22" customFormat="false" ht="28.35" hidden="false" customHeight="true" outlineLevel="2" collapsed="false">
      <c r="A22" s="205"/>
      <c r="B22" s="206"/>
      <c r="C22" s="207" t="s">
        <v>264</v>
      </c>
      <c r="D22" s="207"/>
      <c r="E22" s="207"/>
      <c r="F22" s="207"/>
      <c r="G22" s="207"/>
      <c r="H22" s="203"/>
      <c r="I22" s="203"/>
      <c r="J22" s="203"/>
      <c r="K22" s="203"/>
      <c r="L22" s="203"/>
      <c r="M22" s="203"/>
      <c r="N22" s="208"/>
      <c r="O22" s="208"/>
      <c r="P22" s="208"/>
      <c r="Q22" s="208"/>
      <c r="R22" s="203"/>
      <c r="S22" s="203"/>
      <c r="T22" s="203"/>
      <c r="U22" s="203"/>
      <c r="V22" s="203"/>
      <c r="W22" s="203"/>
      <c r="X22" s="203"/>
      <c r="Y22" s="203"/>
      <c r="Z22" s="204"/>
      <c r="AA22" s="204"/>
      <c r="AB22" s="204"/>
      <c r="AC22" s="204"/>
      <c r="AD22" s="204"/>
      <c r="AE22" s="204"/>
      <c r="AF22" s="204"/>
      <c r="AG22" s="204" t="s">
        <v>247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10" t="str">
        <f aca="false">C22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2" s="204"/>
      <c r="BC22" s="204"/>
      <c r="BD22" s="204"/>
      <c r="BE22" s="204"/>
      <c r="BF22" s="204"/>
      <c r="BG22" s="204"/>
      <c r="BH22" s="204"/>
    </row>
    <row r="23" customFormat="false" ht="12.75" hidden="false" customHeight="false" outlineLevel="1" collapsed="false">
      <c r="A23" s="195" t="n">
        <v>7</v>
      </c>
      <c r="B23" s="196" t="s">
        <v>265</v>
      </c>
      <c r="C23" s="197" t="s">
        <v>266</v>
      </c>
      <c r="D23" s="198" t="s">
        <v>241</v>
      </c>
      <c r="E23" s="199" t="n">
        <v>1</v>
      </c>
      <c r="F23" s="200"/>
      <c r="G23" s="201" t="n">
        <f aca="false">ROUND(E23*F23,2)</f>
        <v>0</v>
      </c>
      <c r="H23" s="200"/>
      <c r="I23" s="201" t="n">
        <f aca="false">ROUND(E23*H23,2)</f>
        <v>0</v>
      </c>
      <c r="J23" s="200"/>
      <c r="K23" s="201" t="n">
        <f aca="false">ROUND(E23*J23,2)</f>
        <v>0</v>
      </c>
      <c r="L23" s="201" t="n">
        <v>21</v>
      </c>
      <c r="M23" s="201" t="n">
        <f aca="false">G23*(1+L23/100)</f>
        <v>0</v>
      </c>
      <c r="N23" s="199" t="n">
        <v>0</v>
      </c>
      <c r="O23" s="199" t="n">
        <f aca="false">ROUND(E23*N23,2)</f>
        <v>0</v>
      </c>
      <c r="P23" s="199" t="n">
        <v>0</v>
      </c>
      <c r="Q23" s="199" t="n">
        <f aca="false">ROUND(E23*P23,2)</f>
        <v>0</v>
      </c>
      <c r="R23" s="201"/>
      <c r="S23" s="201" t="s">
        <v>242</v>
      </c>
      <c r="T23" s="202" t="s">
        <v>243</v>
      </c>
      <c r="U23" s="203" t="n">
        <v>0</v>
      </c>
      <c r="V23" s="203" t="n">
        <f aca="false">ROUND(E23*U23,2)</f>
        <v>0</v>
      </c>
      <c r="W23" s="203"/>
      <c r="X23" s="203" t="s">
        <v>44</v>
      </c>
      <c r="Y23" s="203" t="s">
        <v>244</v>
      </c>
      <c r="Z23" s="204"/>
      <c r="AA23" s="204"/>
      <c r="AB23" s="204"/>
      <c r="AC23" s="204"/>
      <c r="AD23" s="204"/>
      <c r="AE23" s="204"/>
      <c r="AF23" s="204"/>
      <c r="AG23" s="204" t="s">
        <v>245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customFormat="false" ht="12.75" hidden="false" customHeight="true" outlineLevel="2" collapsed="false">
      <c r="A24" s="205"/>
      <c r="B24" s="206"/>
      <c r="C24" s="207" t="s">
        <v>267</v>
      </c>
      <c r="D24" s="207"/>
      <c r="E24" s="207"/>
      <c r="F24" s="207"/>
      <c r="G24" s="207"/>
      <c r="H24" s="203"/>
      <c r="I24" s="203"/>
      <c r="J24" s="203"/>
      <c r="K24" s="203"/>
      <c r="L24" s="203"/>
      <c r="M24" s="203"/>
      <c r="N24" s="208"/>
      <c r="O24" s="208"/>
      <c r="P24" s="208"/>
      <c r="Q24" s="208"/>
      <c r="R24" s="203"/>
      <c r="S24" s="203"/>
      <c r="T24" s="203"/>
      <c r="U24" s="203"/>
      <c r="V24" s="203"/>
      <c r="W24" s="203"/>
      <c r="X24" s="203"/>
      <c r="Y24" s="203"/>
      <c r="Z24" s="204"/>
      <c r="AA24" s="204"/>
      <c r="AB24" s="204"/>
      <c r="AC24" s="204"/>
      <c r="AD24" s="204"/>
      <c r="AE24" s="204"/>
      <c r="AF24" s="204"/>
      <c r="AG24" s="204" t="s">
        <v>247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10" t="str">
        <f aca="false">C24</f>
        <v>Náklady na vyhotovení dokumentace skutečného provedení stavby a její předání objednateli v požadované formě a požadovaném počtu.</v>
      </c>
      <c r="BB24" s="204"/>
      <c r="BC24" s="204"/>
      <c r="BD24" s="204"/>
      <c r="BE24" s="204"/>
      <c r="BF24" s="204"/>
      <c r="BG24" s="204"/>
      <c r="BH24" s="204"/>
    </row>
    <row r="25" customFormat="false" ht="12.75" hidden="false" customHeight="false" outlineLevel="1" collapsed="false">
      <c r="A25" s="195" t="n">
        <v>8</v>
      </c>
      <c r="B25" s="196" t="s">
        <v>268</v>
      </c>
      <c r="C25" s="197" t="s">
        <v>269</v>
      </c>
      <c r="D25" s="198" t="s">
        <v>241</v>
      </c>
      <c r="E25" s="199" t="n">
        <v>1</v>
      </c>
      <c r="F25" s="200"/>
      <c r="G25" s="201" t="n">
        <f aca="false">ROUND(E25*F25,2)</f>
        <v>0</v>
      </c>
      <c r="H25" s="200"/>
      <c r="I25" s="201" t="n">
        <f aca="false">ROUND(E25*H25,2)</f>
        <v>0</v>
      </c>
      <c r="J25" s="200"/>
      <c r="K25" s="201" t="n">
        <f aca="false">ROUND(E25*J25,2)</f>
        <v>0</v>
      </c>
      <c r="L25" s="201" t="n">
        <v>21</v>
      </c>
      <c r="M25" s="201" t="n">
        <f aca="false">G25*(1+L25/100)</f>
        <v>0</v>
      </c>
      <c r="N25" s="199" t="n">
        <v>0</v>
      </c>
      <c r="O25" s="199" t="n">
        <f aca="false">ROUND(E25*N25,2)</f>
        <v>0</v>
      </c>
      <c r="P25" s="199" t="n">
        <v>0</v>
      </c>
      <c r="Q25" s="199" t="n">
        <f aca="false">ROUND(E25*P25,2)</f>
        <v>0</v>
      </c>
      <c r="R25" s="201"/>
      <c r="S25" s="201" t="s">
        <v>270</v>
      </c>
      <c r="T25" s="202" t="s">
        <v>243</v>
      </c>
      <c r="U25" s="203" t="n">
        <v>0</v>
      </c>
      <c r="V25" s="203" t="n">
        <f aca="false">ROUND(E25*U25,2)</f>
        <v>0</v>
      </c>
      <c r="W25" s="203"/>
      <c r="X25" s="203" t="s">
        <v>44</v>
      </c>
      <c r="Y25" s="203" t="s">
        <v>244</v>
      </c>
      <c r="Z25" s="204"/>
      <c r="AA25" s="204"/>
      <c r="AB25" s="204"/>
      <c r="AC25" s="204"/>
      <c r="AD25" s="204"/>
      <c r="AE25" s="204"/>
      <c r="AF25" s="204"/>
      <c r="AG25" s="204" t="s">
        <v>245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customFormat="false" ht="12.75" hidden="false" customHeight="true" outlineLevel="2" collapsed="false">
      <c r="A26" s="205"/>
      <c r="B26" s="206"/>
      <c r="C26" s="207" t="s">
        <v>271</v>
      </c>
      <c r="D26" s="207"/>
      <c r="E26" s="207"/>
      <c r="F26" s="207"/>
      <c r="G26" s="207"/>
      <c r="H26" s="203"/>
      <c r="I26" s="203"/>
      <c r="J26" s="203"/>
      <c r="K26" s="203"/>
      <c r="L26" s="203"/>
      <c r="M26" s="203"/>
      <c r="N26" s="208"/>
      <c r="O26" s="208"/>
      <c r="P26" s="208"/>
      <c r="Q26" s="208"/>
      <c r="R26" s="203"/>
      <c r="S26" s="203"/>
      <c r="T26" s="203"/>
      <c r="U26" s="203"/>
      <c r="V26" s="203"/>
      <c r="W26" s="203"/>
      <c r="X26" s="203"/>
      <c r="Y26" s="203"/>
      <c r="Z26" s="204"/>
      <c r="AA26" s="204"/>
      <c r="AB26" s="204"/>
      <c r="AC26" s="204"/>
      <c r="AD26" s="204"/>
      <c r="AE26" s="204"/>
      <c r="AF26" s="204"/>
      <c r="AG26" s="204" t="s">
        <v>247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10" t="str">
        <f aca="false">C26</f>
        <v>Náklady spojené s vypracováním projektové dokumentace dílenské či výrobní k uvažovaným profesím, keré jsou součástí díla.</v>
      </c>
      <c r="BB26" s="204"/>
      <c r="BC26" s="204"/>
      <c r="BD26" s="204"/>
      <c r="BE26" s="204"/>
      <c r="BF26" s="204"/>
      <c r="BG26" s="204"/>
      <c r="BH26" s="204"/>
    </row>
    <row r="27" customFormat="false" ht="12.75" hidden="false" customHeight="false" outlineLevel="1" collapsed="false">
      <c r="A27" s="211" t="n">
        <v>9</v>
      </c>
      <c r="B27" s="212" t="s">
        <v>272</v>
      </c>
      <c r="C27" s="213" t="s">
        <v>273</v>
      </c>
      <c r="D27" s="214" t="s">
        <v>274</v>
      </c>
      <c r="E27" s="215" t="n">
        <v>1</v>
      </c>
      <c r="F27" s="216"/>
      <c r="G27" s="217" t="n">
        <f aca="false">ROUND(E27*F27,2)</f>
        <v>0</v>
      </c>
      <c r="H27" s="216"/>
      <c r="I27" s="217" t="n">
        <f aca="false">ROUND(E27*H27,2)</f>
        <v>0</v>
      </c>
      <c r="J27" s="216"/>
      <c r="K27" s="217" t="n">
        <f aca="false">ROUND(E27*J27,2)</f>
        <v>0</v>
      </c>
      <c r="L27" s="217" t="n">
        <v>21</v>
      </c>
      <c r="M27" s="217" t="n">
        <f aca="false">G27*(1+L27/100)</f>
        <v>0</v>
      </c>
      <c r="N27" s="215" t="n">
        <v>0</v>
      </c>
      <c r="O27" s="215" t="n">
        <f aca="false">ROUND(E27*N27,2)</f>
        <v>0</v>
      </c>
      <c r="P27" s="215" t="n">
        <v>0</v>
      </c>
      <c r="Q27" s="215" t="n">
        <f aca="false">ROUND(E27*P27,2)</f>
        <v>0</v>
      </c>
      <c r="R27" s="217"/>
      <c r="S27" s="217" t="s">
        <v>270</v>
      </c>
      <c r="T27" s="218" t="s">
        <v>243</v>
      </c>
      <c r="U27" s="203" t="n">
        <v>0</v>
      </c>
      <c r="V27" s="203" t="n">
        <f aca="false">ROUND(E27*U27,2)</f>
        <v>0</v>
      </c>
      <c r="W27" s="203"/>
      <c r="X27" s="203" t="s">
        <v>44</v>
      </c>
      <c r="Y27" s="203" t="s">
        <v>244</v>
      </c>
      <c r="Z27" s="204"/>
      <c r="AA27" s="204"/>
      <c r="AB27" s="204"/>
      <c r="AC27" s="204"/>
      <c r="AD27" s="204"/>
      <c r="AE27" s="204"/>
      <c r="AF27" s="204"/>
      <c r="AG27" s="204" t="s">
        <v>251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customFormat="false" ht="12.75" hidden="false" customHeight="false" outlineLevel="1" collapsed="false">
      <c r="A28" s="211" t="n">
        <v>10</v>
      </c>
      <c r="B28" s="212" t="s">
        <v>275</v>
      </c>
      <c r="C28" s="213" t="s">
        <v>276</v>
      </c>
      <c r="D28" s="214" t="s">
        <v>274</v>
      </c>
      <c r="E28" s="215" t="n">
        <v>1</v>
      </c>
      <c r="F28" s="216"/>
      <c r="G28" s="217" t="n">
        <f aca="false">ROUND(E28*F28,2)</f>
        <v>0</v>
      </c>
      <c r="H28" s="216"/>
      <c r="I28" s="217" t="n">
        <f aca="false">ROUND(E28*H28,2)</f>
        <v>0</v>
      </c>
      <c r="J28" s="216"/>
      <c r="K28" s="217" t="n">
        <f aca="false">ROUND(E28*J28,2)</f>
        <v>0</v>
      </c>
      <c r="L28" s="217" t="n">
        <v>21</v>
      </c>
      <c r="M28" s="217" t="n">
        <f aca="false">G28*(1+L28/100)</f>
        <v>0</v>
      </c>
      <c r="N28" s="215" t="n">
        <v>0</v>
      </c>
      <c r="O28" s="215" t="n">
        <f aca="false">ROUND(E28*N28,2)</f>
        <v>0</v>
      </c>
      <c r="P28" s="215" t="n">
        <v>0</v>
      </c>
      <c r="Q28" s="215" t="n">
        <f aca="false">ROUND(E28*P28,2)</f>
        <v>0</v>
      </c>
      <c r="R28" s="217"/>
      <c r="S28" s="217" t="s">
        <v>270</v>
      </c>
      <c r="T28" s="218" t="s">
        <v>243</v>
      </c>
      <c r="U28" s="203" t="n">
        <v>0</v>
      </c>
      <c r="V28" s="203" t="n">
        <f aca="false">ROUND(E28*U28,2)</f>
        <v>0</v>
      </c>
      <c r="W28" s="203"/>
      <c r="X28" s="203" t="s">
        <v>44</v>
      </c>
      <c r="Y28" s="203" t="s">
        <v>244</v>
      </c>
      <c r="Z28" s="204"/>
      <c r="AA28" s="204"/>
      <c r="AB28" s="204"/>
      <c r="AC28" s="204"/>
      <c r="AD28" s="204"/>
      <c r="AE28" s="204"/>
      <c r="AF28" s="204"/>
      <c r="AG28" s="204" t="s">
        <v>251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customFormat="false" ht="12.75" hidden="false" customHeight="false" outlineLevel="1" collapsed="false">
      <c r="A29" s="211" t="n">
        <v>11</v>
      </c>
      <c r="B29" s="212" t="s">
        <v>277</v>
      </c>
      <c r="C29" s="213" t="s">
        <v>278</v>
      </c>
      <c r="D29" s="214" t="s">
        <v>279</v>
      </c>
      <c r="E29" s="215" t="n">
        <v>50</v>
      </c>
      <c r="F29" s="216"/>
      <c r="G29" s="217" t="n">
        <f aca="false">ROUND(E29*F29,2)</f>
        <v>0</v>
      </c>
      <c r="H29" s="216"/>
      <c r="I29" s="217" t="n">
        <f aca="false">ROUND(E29*H29,2)</f>
        <v>0</v>
      </c>
      <c r="J29" s="216"/>
      <c r="K29" s="217" t="n">
        <f aca="false">ROUND(E29*J29,2)</f>
        <v>0</v>
      </c>
      <c r="L29" s="217" t="n">
        <v>21</v>
      </c>
      <c r="M29" s="217" t="n">
        <f aca="false">G29*(1+L29/100)</f>
        <v>0</v>
      </c>
      <c r="N29" s="215" t="n">
        <v>0</v>
      </c>
      <c r="O29" s="215" t="n">
        <f aca="false">ROUND(E29*N29,2)</f>
        <v>0</v>
      </c>
      <c r="P29" s="215" t="n">
        <v>0</v>
      </c>
      <c r="Q29" s="215" t="n">
        <f aca="false">ROUND(E29*P29,2)</f>
        <v>0</v>
      </c>
      <c r="R29" s="217"/>
      <c r="S29" s="217" t="s">
        <v>270</v>
      </c>
      <c r="T29" s="218" t="s">
        <v>243</v>
      </c>
      <c r="U29" s="203" t="n">
        <v>0</v>
      </c>
      <c r="V29" s="203" t="n">
        <f aca="false">ROUND(E29*U29,2)</f>
        <v>0</v>
      </c>
      <c r="W29" s="203"/>
      <c r="X29" s="203" t="s">
        <v>44</v>
      </c>
      <c r="Y29" s="203" t="s">
        <v>244</v>
      </c>
      <c r="Z29" s="204"/>
      <c r="AA29" s="204"/>
      <c r="AB29" s="204"/>
      <c r="AC29" s="204"/>
      <c r="AD29" s="204"/>
      <c r="AE29" s="204"/>
      <c r="AF29" s="204"/>
      <c r="AG29" s="204" t="s">
        <v>251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</row>
    <row r="30" customFormat="false" ht="12.75" hidden="false" customHeight="false" outlineLevel="1" collapsed="false">
      <c r="A30" s="195" t="n">
        <v>12</v>
      </c>
      <c r="B30" s="196" t="s">
        <v>280</v>
      </c>
      <c r="C30" s="197" t="s">
        <v>281</v>
      </c>
      <c r="D30" s="198" t="s">
        <v>274</v>
      </c>
      <c r="E30" s="199" t="n">
        <v>1</v>
      </c>
      <c r="F30" s="200"/>
      <c r="G30" s="201" t="n">
        <f aca="false">ROUND(E30*F30,2)</f>
        <v>0</v>
      </c>
      <c r="H30" s="200"/>
      <c r="I30" s="201" t="n">
        <f aca="false">ROUND(E30*H30,2)</f>
        <v>0</v>
      </c>
      <c r="J30" s="200"/>
      <c r="K30" s="201" t="n">
        <f aca="false">ROUND(E30*J30,2)</f>
        <v>0</v>
      </c>
      <c r="L30" s="201" t="n">
        <v>21</v>
      </c>
      <c r="M30" s="201" t="n">
        <f aca="false">G30*(1+L30/100)</f>
        <v>0</v>
      </c>
      <c r="N30" s="199" t="n">
        <v>0</v>
      </c>
      <c r="O30" s="199" t="n">
        <f aca="false">ROUND(E30*N30,2)</f>
        <v>0</v>
      </c>
      <c r="P30" s="199" t="n">
        <v>0</v>
      </c>
      <c r="Q30" s="199" t="n">
        <f aca="false">ROUND(E30*P30,2)</f>
        <v>0</v>
      </c>
      <c r="R30" s="201"/>
      <c r="S30" s="201" t="s">
        <v>270</v>
      </c>
      <c r="T30" s="202" t="s">
        <v>243</v>
      </c>
      <c r="U30" s="203" t="n">
        <v>0</v>
      </c>
      <c r="V30" s="203" t="n">
        <f aca="false">ROUND(E30*U30,2)</f>
        <v>0</v>
      </c>
      <c r="W30" s="203"/>
      <c r="X30" s="203" t="s">
        <v>44</v>
      </c>
      <c r="Y30" s="203" t="s">
        <v>244</v>
      </c>
      <c r="Z30" s="204"/>
      <c r="AA30" s="204"/>
      <c r="AB30" s="204"/>
      <c r="AC30" s="204"/>
      <c r="AD30" s="204"/>
      <c r="AE30" s="204"/>
      <c r="AF30" s="204"/>
      <c r="AG30" s="204" t="s">
        <v>251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customFormat="false" ht="12.75" hidden="false" customHeight="false" outlineLevel="0" collapsed="false">
      <c r="A31" s="164"/>
      <c r="B31" s="170"/>
      <c r="C31" s="219"/>
      <c r="D31" s="172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AE31" s="0" t="n">
        <v>12</v>
      </c>
      <c r="AF31" s="0" t="n">
        <v>21</v>
      </c>
      <c r="AG31" s="0" t="s">
        <v>223</v>
      </c>
    </row>
    <row r="32" customFormat="false" ht="12.75" hidden="false" customHeight="false" outlineLevel="0" collapsed="false">
      <c r="A32" s="220"/>
      <c r="B32" s="221" t="s">
        <v>14</v>
      </c>
      <c r="C32" s="222"/>
      <c r="D32" s="223"/>
      <c r="E32" s="224"/>
      <c r="F32" s="224"/>
      <c r="G32" s="225" t="n">
        <f aca="false">G8+G20</f>
        <v>0</v>
      </c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AE32" s="0" t="n">
        <f aca="false">SUMIF(L7:L30,AE31,G7:G30)</f>
        <v>0</v>
      </c>
      <c r="AF32" s="0" t="n">
        <f aca="false">SUMIF(L7:L30,AF31,G7:G30)</f>
        <v>0</v>
      </c>
      <c r="AG32" s="0" t="s">
        <v>282</v>
      </c>
    </row>
    <row r="33" customFormat="false" ht="12.75" hidden="false" customHeight="false" outlineLevel="0" collapsed="false">
      <c r="C33" s="226"/>
      <c r="D33" s="110"/>
      <c r="AG33" s="0" t="s">
        <v>283</v>
      </c>
    </row>
    <row r="34" customFormat="false" ht="12.75" hidden="false" customHeight="false" outlineLevel="0" collapsed="false">
      <c r="D34" s="110"/>
    </row>
    <row r="35" customFormat="false" ht="12.75" hidden="false" customHeight="false" outlineLevel="0" collapsed="false">
      <c r="D35" s="110"/>
    </row>
    <row r="36" customFormat="false" ht="12.75" hidden="false" customHeight="false" outlineLevel="0" collapsed="false">
      <c r="D36" s="110"/>
    </row>
    <row r="37" customFormat="false" ht="12.75" hidden="false" customHeight="false" outlineLevel="0" collapsed="false">
      <c r="D37" s="110"/>
    </row>
    <row r="38" customFormat="false" ht="12.75" hidden="false" customHeight="false" outlineLevel="0" collapsed="false">
      <c r="D38" s="110"/>
    </row>
    <row r="39" customFormat="false" ht="12.75" hidden="false" customHeight="false" outlineLevel="0" collapsed="false">
      <c r="D39" s="110"/>
    </row>
    <row r="40" customFormat="false" ht="12.75" hidden="false" customHeight="false" outlineLevel="0" collapsed="false">
      <c r="D40" s="110"/>
    </row>
    <row r="41" customFormat="false" ht="12.75" hidden="false" customHeight="false" outlineLevel="0" collapsed="false">
      <c r="D41" s="110"/>
    </row>
    <row r="42" customFormat="false" ht="12.75" hidden="false" customHeight="false" outlineLevel="0" collapsed="false">
      <c r="D42" s="110"/>
    </row>
    <row r="43" customFormat="false" ht="12.75" hidden="false" customHeight="false" outlineLevel="0" collapsed="false">
      <c r="D43" s="110"/>
    </row>
    <row r="44" customFormat="false" ht="12.75" hidden="false" customHeight="false" outlineLevel="0" collapsed="false">
      <c r="D44" s="110"/>
    </row>
    <row r="45" customFormat="false" ht="12.75" hidden="false" customHeight="false" outlineLevel="0" collapsed="false">
      <c r="D45" s="110"/>
    </row>
    <row r="46" customFormat="false" ht="12.75" hidden="false" customHeight="false" outlineLevel="0" collapsed="false">
      <c r="D46" s="110"/>
    </row>
    <row r="47" customFormat="false" ht="12.75" hidden="false" customHeight="false" outlineLevel="0" collapsed="false">
      <c r="D47" s="110"/>
    </row>
    <row r="48" customFormat="false" ht="12.75" hidden="false" customHeight="false" outlineLevel="0" collapsed="false">
      <c r="D48" s="110"/>
    </row>
    <row r="49" customFormat="false" ht="12.75" hidden="false" customHeight="false" outlineLevel="0" collapsed="false">
      <c r="D49" s="110"/>
    </row>
    <row r="50" customFormat="false" ht="12.75" hidden="false" customHeight="false" outlineLevel="0" collapsed="false">
      <c r="D50" s="110"/>
    </row>
    <row r="51" customFormat="false" ht="12.75" hidden="false" customHeight="false" outlineLevel="0" collapsed="false">
      <c r="D51" s="110"/>
    </row>
    <row r="52" customFormat="false" ht="12.75" hidden="false" customHeight="false" outlineLevel="0" collapsed="false">
      <c r="D52" s="110"/>
    </row>
    <row r="53" customFormat="false" ht="12.75" hidden="false" customHeight="false" outlineLevel="0" collapsed="false">
      <c r="D53" s="110"/>
    </row>
    <row r="54" customFormat="false" ht="12.75" hidden="false" customHeight="false" outlineLevel="0" collapsed="false">
      <c r="D54" s="110"/>
    </row>
    <row r="55" customFormat="false" ht="12.75" hidden="false" customHeight="false" outlineLevel="0" collapsed="false">
      <c r="D55" s="110"/>
    </row>
    <row r="56" customFormat="false" ht="12.75" hidden="false" customHeight="false" outlineLevel="0" collapsed="false">
      <c r="D56" s="110"/>
    </row>
    <row r="57" customFormat="false" ht="12.75" hidden="false" customHeight="false" outlineLevel="0" collapsed="false">
      <c r="D57" s="110"/>
    </row>
    <row r="58" customFormat="false" ht="12.75" hidden="false" customHeight="false" outlineLevel="0" collapsed="false">
      <c r="D58" s="110"/>
    </row>
    <row r="59" customFormat="false" ht="12.75" hidden="false" customHeight="false" outlineLevel="0" collapsed="false">
      <c r="D59" s="110"/>
    </row>
    <row r="60" customFormat="false" ht="12.75" hidden="false" customHeight="false" outlineLevel="0" collapsed="false">
      <c r="D60" s="110"/>
    </row>
    <row r="61" customFormat="false" ht="12.75" hidden="false" customHeight="false" outlineLevel="0" collapsed="false">
      <c r="D61" s="110"/>
    </row>
    <row r="62" customFormat="false" ht="12.75" hidden="false" customHeight="false" outlineLevel="0" collapsed="false">
      <c r="D62" s="110"/>
    </row>
    <row r="63" customFormat="false" ht="12.75" hidden="false" customHeight="false" outlineLevel="0" collapsed="false">
      <c r="D63" s="110"/>
    </row>
    <row r="64" customFormat="false" ht="12.75" hidden="false" customHeight="false" outlineLevel="0" collapsed="false">
      <c r="D64" s="110"/>
    </row>
    <row r="65" customFormat="false" ht="12.75" hidden="false" customHeight="false" outlineLevel="0" collapsed="false">
      <c r="D65" s="110"/>
    </row>
    <row r="66" customFormat="false" ht="12.75" hidden="false" customHeight="false" outlineLevel="0" collapsed="false">
      <c r="D66" s="110"/>
    </row>
    <row r="67" customFormat="false" ht="12.75" hidden="false" customHeight="false" outlineLevel="0" collapsed="false">
      <c r="D67" s="110"/>
    </row>
    <row r="68" customFormat="false" ht="12.75" hidden="false" customHeight="false" outlineLevel="0" collapsed="false">
      <c r="D68" s="110"/>
    </row>
    <row r="69" customFormat="false" ht="12.75" hidden="false" customHeight="false" outlineLevel="0" collapsed="false">
      <c r="D69" s="110"/>
    </row>
    <row r="70" customFormat="false" ht="12.75" hidden="false" customHeight="false" outlineLevel="0" collapsed="false">
      <c r="D70" s="110"/>
    </row>
    <row r="71" customFormat="false" ht="12.75" hidden="false" customHeight="false" outlineLevel="0" collapsed="false">
      <c r="D71" s="110"/>
    </row>
    <row r="72" customFormat="false" ht="12.75" hidden="false" customHeight="false" outlineLevel="0" collapsed="false">
      <c r="D72" s="110"/>
    </row>
    <row r="73" customFormat="false" ht="12.75" hidden="false" customHeight="false" outlineLevel="0" collapsed="false">
      <c r="D73" s="110"/>
    </row>
    <row r="74" customFormat="false" ht="12.75" hidden="false" customHeight="false" outlineLevel="0" collapsed="false">
      <c r="D74" s="110"/>
    </row>
    <row r="75" customFormat="false" ht="12.75" hidden="false" customHeight="false" outlineLevel="0" collapsed="false">
      <c r="D75" s="110"/>
    </row>
    <row r="76" customFormat="false" ht="12.75" hidden="false" customHeight="false" outlineLevel="0" collapsed="false">
      <c r="D76" s="110"/>
    </row>
    <row r="77" customFormat="false" ht="12.75" hidden="false" customHeight="false" outlineLevel="0" collapsed="false">
      <c r="D77" s="110"/>
    </row>
    <row r="78" customFormat="false" ht="12.75" hidden="false" customHeight="false" outlineLevel="0" collapsed="false">
      <c r="D78" s="110"/>
    </row>
    <row r="79" customFormat="false" ht="12.75" hidden="false" customHeight="false" outlineLevel="0" collapsed="false">
      <c r="D79" s="110"/>
    </row>
    <row r="80" customFormat="false" ht="12.75" hidden="false" customHeight="false" outlineLevel="0" collapsed="false">
      <c r="D80" s="110"/>
    </row>
    <row r="81" customFormat="false" ht="12.75" hidden="false" customHeight="false" outlineLevel="0" collapsed="false">
      <c r="D81" s="110"/>
    </row>
    <row r="82" customFormat="false" ht="12.75" hidden="false" customHeight="false" outlineLevel="0" collapsed="false">
      <c r="D82" s="110"/>
    </row>
    <row r="83" customFormat="false" ht="12.75" hidden="false" customHeight="false" outlineLevel="0" collapsed="false">
      <c r="D83" s="110"/>
    </row>
    <row r="84" customFormat="false" ht="12.75" hidden="false" customHeight="false" outlineLevel="0" collapsed="false">
      <c r="D84" s="110"/>
    </row>
    <row r="85" customFormat="false" ht="12.75" hidden="false" customHeight="false" outlineLevel="0" collapsed="false">
      <c r="D85" s="110"/>
    </row>
    <row r="86" customFormat="false" ht="12.75" hidden="false" customHeight="false" outlineLevel="0" collapsed="false">
      <c r="D86" s="110"/>
    </row>
    <row r="87" customFormat="false" ht="12.75" hidden="false" customHeight="false" outlineLevel="0" collapsed="false">
      <c r="D87" s="110"/>
    </row>
    <row r="88" customFormat="false" ht="12.75" hidden="false" customHeight="false" outlineLevel="0" collapsed="false">
      <c r="D88" s="110"/>
    </row>
    <row r="89" customFormat="false" ht="12.75" hidden="false" customHeight="false" outlineLevel="0" collapsed="false">
      <c r="D89" s="110"/>
    </row>
    <row r="90" customFormat="false" ht="12.75" hidden="false" customHeight="false" outlineLevel="0" collapsed="false">
      <c r="D90" s="110"/>
    </row>
    <row r="91" customFormat="false" ht="12.75" hidden="false" customHeight="false" outlineLevel="0" collapsed="false">
      <c r="D91" s="110"/>
    </row>
    <row r="92" customFormat="false" ht="12.75" hidden="false" customHeight="false" outlineLevel="0" collapsed="false">
      <c r="D92" s="110"/>
    </row>
    <row r="93" customFormat="false" ht="12.75" hidden="false" customHeight="false" outlineLevel="0" collapsed="false">
      <c r="D93" s="110"/>
    </row>
    <row r="94" customFormat="false" ht="12.75" hidden="false" customHeight="false" outlineLevel="0" collapsed="false">
      <c r="D94" s="110"/>
    </row>
    <row r="95" customFormat="false" ht="12.75" hidden="false" customHeight="false" outlineLevel="0" collapsed="false">
      <c r="D95" s="110"/>
    </row>
    <row r="96" customFormat="false" ht="12.75" hidden="false" customHeight="false" outlineLevel="0" collapsed="false">
      <c r="D96" s="110"/>
    </row>
    <row r="97" customFormat="false" ht="12.75" hidden="false" customHeight="false" outlineLevel="0" collapsed="false">
      <c r="D97" s="110"/>
    </row>
    <row r="98" customFormat="false" ht="12.75" hidden="false" customHeight="false" outlineLevel="0" collapsed="false">
      <c r="D98" s="110"/>
    </row>
    <row r="99" customFormat="false" ht="12.75" hidden="false" customHeight="false" outlineLevel="0" collapsed="false">
      <c r="D99" s="110"/>
    </row>
    <row r="100" customFormat="false" ht="12.75" hidden="false" customHeight="false" outlineLevel="0" collapsed="false">
      <c r="D100" s="110"/>
    </row>
    <row r="101" customFormat="false" ht="12.75" hidden="false" customHeight="false" outlineLevel="0" collapsed="false">
      <c r="D101" s="110"/>
    </row>
    <row r="102" customFormat="false" ht="12.75" hidden="false" customHeight="false" outlineLevel="0" collapsed="false">
      <c r="D102" s="110"/>
    </row>
    <row r="103" customFormat="false" ht="12.75" hidden="false" customHeight="false" outlineLevel="0" collapsed="false">
      <c r="D103" s="110"/>
    </row>
    <row r="104" customFormat="false" ht="12.75" hidden="false" customHeight="false" outlineLevel="0" collapsed="false">
      <c r="D104" s="110"/>
    </row>
    <row r="105" customFormat="false" ht="12.75" hidden="false" customHeight="false" outlineLevel="0" collapsed="false">
      <c r="D105" s="110"/>
    </row>
    <row r="106" customFormat="false" ht="12.75" hidden="false" customHeight="false" outlineLevel="0" collapsed="false">
      <c r="D106" s="110"/>
    </row>
    <row r="107" customFormat="false" ht="12.75" hidden="false" customHeight="false" outlineLevel="0" collapsed="false">
      <c r="D107" s="110"/>
    </row>
    <row r="108" customFormat="false" ht="12.75" hidden="false" customHeight="false" outlineLevel="0" collapsed="false">
      <c r="D108" s="110"/>
    </row>
    <row r="109" customFormat="false" ht="12.75" hidden="false" customHeight="false" outlineLevel="0" collapsed="false">
      <c r="D109" s="110"/>
    </row>
    <row r="110" customFormat="false" ht="12.75" hidden="false" customHeight="false" outlineLevel="0" collapsed="false">
      <c r="D110" s="110"/>
    </row>
    <row r="111" customFormat="false" ht="12.75" hidden="false" customHeight="false" outlineLevel="0" collapsed="false">
      <c r="D111" s="110"/>
    </row>
    <row r="112" customFormat="false" ht="12.75" hidden="false" customHeight="false" outlineLevel="0" collapsed="false">
      <c r="D112" s="110"/>
    </row>
    <row r="113" customFormat="false" ht="12.75" hidden="false" customHeight="false" outlineLevel="0" collapsed="false">
      <c r="D113" s="110"/>
    </row>
    <row r="114" customFormat="false" ht="12.75" hidden="false" customHeight="false" outlineLevel="0" collapsed="false">
      <c r="D114" s="110"/>
    </row>
    <row r="115" customFormat="false" ht="12.75" hidden="false" customHeight="false" outlineLevel="0" collapsed="false">
      <c r="D115" s="110"/>
    </row>
    <row r="116" customFormat="false" ht="12.75" hidden="false" customHeight="false" outlineLevel="0" collapsed="false">
      <c r="D116" s="110"/>
    </row>
    <row r="117" customFormat="false" ht="12.75" hidden="false" customHeight="false" outlineLevel="0" collapsed="false">
      <c r="D117" s="110"/>
    </row>
    <row r="118" customFormat="false" ht="12.75" hidden="false" customHeight="false" outlineLevel="0" collapsed="false">
      <c r="D118" s="110"/>
    </row>
    <row r="119" customFormat="false" ht="12.75" hidden="false" customHeight="false" outlineLevel="0" collapsed="false">
      <c r="D119" s="110"/>
    </row>
    <row r="120" customFormat="false" ht="12.75" hidden="false" customHeight="false" outlineLevel="0" collapsed="false">
      <c r="D120" s="110"/>
    </row>
    <row r="121" customFormat="false" ht="12.75" hidden="false" customHeight="false" outlineLevel="0" collapsed="false">
      <c r="D121" s="110"/>
    </row>
    <row r="122" customFormat="false" ht="12.75" hidden="false" customHeight="false" outlineLevel="0" collapsed="false">
      <c r="D122" s="110"/>
    </row>
    <row r="123" customFormat="false" ht="12.75" hidden="false" customHeight="false" outlineLevel="0" collapsed="false">
      <c r="D123" s="110"/>
    </row>
    <row r="124" customFormat="false" ht="12.75" hidden="false" customHeight="false" outlineLevel="0" collapsed="false">
      <c r="D124" s="110"/>
    </row>
    <row r="125" customFormat="false" ht="12.75" hidden="false" customHeight="false" outlineLevel="0" collapsed="false">
      <c r="D125" s="110"/>
    </row>
    <row r="126" customFormat="false" ht="12.75" hidden="false" customHeight="false" outlineLevel="0" collapsed="false">
      <c r="D126" s="110"/>
    </row>
    <row r="127" customFormat="false" ht="12.75" hidden="false" customHeight="false" outlineLevel="0" collapsed="false">
      <c r="D127" s="110"/>
    </row>
    <row r="128" customFormat="false" ht="12.75" hidden="false" customHeight="false" outlineLevel="0" collapsed="false">
      <c r="D128" s="110"/>
    </row>
    <row r="129" customFormat="false" ht="12.75" hidden="false" customHeight="false" outlineLevel="0" collapsed="false">
      <c r="D129" s="110"/>
    </row>
    <row r="130" customFormat="false" ht="12.75" hidden="false" customHeight="false" outlineLevel="0" collapsed="false">
      <c r="D130" s="110"/>
    </row>
    <row r="131" customFormat="false" ht="12.75" hidden="false" customHeight="false" outlineLevel="0" collapsed="false">
      <c r="D131" s="110"/>
    </row>
    <row r="132" customFormat="false" ht="12.75" hidden="false" customHeight="false" outlineLevel="0" collapsed="false">
      <c r="D132" s="110"/>
    </row>
    <row r="133" customFormat="false" ht="12.75" hidden="false" customHeight="false" outlineLevel="0" collapsed="false">
      <c r="D133" s="110"/>
    </row>
    <row r="134" customFormat="false" ht="12.75" hidden="false" customHeight="false" outlineLevel="0" collapsed="false">
      <c r="D134" s="110"/>
    </row>
    <row r="135" customFormat="false" ht="12.75" hidden="false" customHeight="false" outlineLevel="0" collapsed="false">
      <c r="D135" s="110"/>
    </row>
    <row r="136" customFormat="false" ht="12.75" hidden="false" customHeight="false" outlineLevel="0" collapsed="false">
      <c r="D136" s="110"/>
    </row>
    <row r="137" customFormat="false" ht="12.75" hidden="false" customHeight="false" outlineLevel="0" collapsed="false">
      <c r="D137" s="110"/>
    </row>
    <row r="138" customFormat="false" ht="12.75" hidden="false" customHeight="false" outlineLevel="0" collapsed="false">
      <c r="D138" s="110"/>
    </row>
    <row r="139" customFormat="false" ht="12.75" hidden="false" customHeight="false" outlineLevel="0" collapsed="false">
      <c r="D139" s="110"/>
    </row>
    <row r="140" customFormat="false" ht="12.75" hidden="false" customHeight="false" outlineLevel="0" collapsed="false">
      <c r="D140" s="110"/>
    </row>
    <row r="141" customFormat="false" ht="12.75" hidden="false" customHeight="false" outlineLevel="0" collapsed="false">
      <c r="D141" s="110"/>
    </row>
    <row r="142" customFormat="false" ht="12.75" hidden="false" customHeight="false" outlineLevel="0" collapsed="false">
      <c r="D142" s="110"/>
    </row>
    <row r="143" customFormat="false" ht="12.75" hidden="false" customHeight="false" outlineLevel="0" collapsed="false">
      <c r="D143" s="110"/>
    </row>
    <row r="144" customFormat="false" ht="12.75" hidden="false" customHeight="false" outlineLevel="0" collapsed="false">
      <c r="D144" s="110"/>
    </row>
    <row r="145" customFormat="false" ht="12.75" hidden="false" customHeight="false" outlineLevel="0" collapsed="false">
      <c r="D145" s="110"/>
    </row>
    <row r="146" customFormat="false" ht="12.75" hidden="false" customHeight="false" outlineLevel="0" collapsed="false">
      <c r="D146" s="110"/>
    </row>
    <row r="147" customFormat="false" ht="12.75" hidden="false" customHeight="false" outlineLevel="0" collapsed="false">
      <c r="D147" s="110"/>
    </row>
    <row r="148" customFormat="false" ht="12.75" hidden="false" customHeight="false" outlineLevel="0" collapsed="false">
      <c r="D148" s="110"/>
    </row>
    <row r="149" customFormat="false" ht="12.75" hidden="false" customHeight="false" outlineLevel="0" collapsed="false">
      <c r="D149" s="110"/>
    </row>
    <row r="150" customFormat="false" ht="12.75" hidden="false" customHeight="false" outlineLevel="0" collapsed="false">
      <c r="D150" s="110"/>
    </row>
    <row r="151" customFormat="false" ht="12.75" hidden="false" customHeight="false" outlineLevel="0" collapsed="false">
      <c r="D151" s="110"/>
    </row>
    <row r="152" customFormat="false" ht="12.75" hidden="false" customHeight="false" outlineLevel="0" collapsed="false">
      <c r="D152" s="110"/>
    </row>
    <row r="153" customFormat="false" ht="12.75" hidden="false" customHeight="false" outlineLevel="0" collapsed="false">
      <c r="D153" s="110"/>
    </row>
    <row r="154" customFormat="false" ht="12.75" hidden="false" customHeight="false" outlineLevel="0" collapsed="false">
      <c r="D154" s="110"/>
    </row>
    <row r="155" customFormat="false" ht="12.75" hidden="false" customHeight="false" outlineLevel="0" collapsed="false">
      <c r="D155" s="110"/>
    </row>
    <row r="156" customFormat="false" ht="12.75" hidden="false" customHeight="false" outlineLevel="0" collapsed="false">
      <c r="D156" s="110"/>
    </row>
    <row r="157" customFormat="false" ht="12.75" hidden="false" customHeight="false" outlineLevel="0" collapsed="false">
      <c r="D157" s="110"/>
    </row>
    <row r="158" customFormat="false" ht="12.75" hidden="false" customHeight="false" outlineLevel="0" collapsed="false">
      <c r="D158" s="110"/>
    </row>
    <row r="159" customFormat="false" ht="12.75" hidden="false" customHeight="false" outlineLevel="0" collapsed="false">
      <c r="D159" s="110"/>
    </row>
    <row r="160" customFormat="false" ht="12.75" hidden="false" customHeight="false" outlineLevel="0" collapsed="false">
      <c r="D160" s="110"/>
    </row>
    <row r="161" customFormat="false" ht="12.75" hidden="false" customHeight="false" outlineLevel="0" collapsed="false">
      <c r="D161" s="110"/>
    </row>
    <row r="162" customFormat="false" ht="12.75" hidden="false" customHeight="false" outlineLevel="0" collapsed="false">
      <c r="D162" s="110"/>
    </row>
    <row r="163" customFormat="false" ht="12.75" hidden="false" customHeight="false" outlineLevel="0" collapsed="false">
      <c r="D163" s="110"/>
    </row>
    <row r="164" customFormat="false" ht="12.75" hidden="false" customHeight="false" outlineLevel="0" collapsed="false">
      <c r="D164" s="110"/>
    </row>
    <row r="165" customFormat="false" ht="12.75" hidden="false" customHeight="false" outlineLevel="0" collapsed="false">
      <c r="D165" s="110"/>
    </row>
    <row r="166" customFormat="false" ht="12.75" hidden="false" customHeight="false" outlineLevel="0" collapsed="false">
      <c r="D166" s="110"/>
    </row>
    <row r="167" customFormat="false" ht="12.75" hidden="false" customHeight="false" outlineLevel="0" collapsed="false">
      <c r="D167" s="110"/>
    </row>
    <row r="168" customFormat="false" ht="12.75" hidden="false" customHeight="false" outlineLevel="0" collapsed="false">
      <c r="D168" s="110"/>
    </row>
    <row r="169" customFormat="false" ht="12.75" hidden="false" customHeight="false" outlineLevel="0" collapsed="false">
      <c r="D169" s="110"/>
    </row>
    <row r="170" customFormat="false" ht="12.75" hidden="false" customHeight="false" outlineLevel="0" collapsed="false">
      <c r="D170" s="110"/>
    </row>
    <row r="171" customFormat="false" ht="12.75" hidden="false" customHeight="false" outlineLevel="0" collapsed="false">
      <c r="D171" s="110"/>
    </row>
    <row r="172" customFormat="false" ht="12.75" hidden="false" customHeight="false" outlineLevel="0" collapsed="false">
      <c r="D172" s="110"/>
    </row>
    <row r="173" customFormat="false" ht="12.75" hidden="false" customHeight="false" outlineLevel="0" collapsed="false">
      <c r="D173" s="110"/>
    </row>
    <row r="174" customFormat="false" ht="12.75" hidden="false" customHeight="false" outlineLevel="0" collapsed="false">
      <c r="D174" s="110"/>
    </row>
    <row r="175" customFormat="false" ht="12.75" hidden="false" customHeight="false" outlineLevel="0" collapsed="false">
      <c r="D175" s="110"/>
    </row>
    <row r="176" customFormat="false" ht="12.75" hidden="false" customHeight="false" outlineLevel="0" collapsed="false">
      <c r="D176" s="110"/>
    </row>
    <row r="177" customFormat="false" ht="12.75" hidden="false" customHeight="false" outlineLevel="0" collapsed="false">
      <c r="D177" s="110"/>
    </row>
    <row r="178" customFormat="false" ht="12.75" hidden="false" customHeight="false" outlineLevel="0" collapsed="false">
      <c r="D178" s="110"/>
    </row>
    <row r="179" customFormat="false" ht="12.75" hidden="false" customHeight="false" outlineLevel="0" collapsed="false">
      <c r="D179" s="110"/>
    </row>
    <row r="180" customFormat="false" ht="12.75" hidden="false" customHeight="false" outlineLevel="0" collapsed="false">
      <c r="D180" s="110"/>
    </row>
    <row r="181" customFormat="false" ht="12.75" hidden="false" customHeight="false" outlineLevel="0" collapsed="false">
      <c r="D181" s="110"/>
    </row>
    <row r="182" customFormat="false" ht="12.75" hidden="false" customHeight="false" outlineLevel="0" collapsed="false">
      <c r="D182" s="110"/>
    </row>
    <row r="183" customFormat="false" ht="12.75" hidden="false" customHeight="false" outlineLevel="0" collapsed="false">
      <c r="D183" s="110"/>
    </row>
    <row r="184" customFormat="false" ht="12.75" hidden="false" customHeight="false" outlineLevel="0" collapsed="false">
      <c r="D184" s="110"/>
    </row>
    <row r="185" customFormat="false" ht="12.75" hidden="false" customHeight="false" outlineLevel="0" collapsed="false">
      <c r="D185" s="110"/>
    </row>
    <row r="186" customFormat="false" ht="12.75" hidden="false" customHeight="false" outlineLevel="0" collapsed="false">
      <c r="D186" s="110"/>
    </row>
    <row r="187" customFormat="false" ht="12.75" hidden="false" customHeight="false" outlineLevel="0" collapsed="false">
      <c r="D187" s="110"/>
    </row>
    <row r="188" customFormat="false" ht="12.75" hidden="false" customHeight="false" outlineLevel="0" collapsed="false">
      <c r="D188" s="110"/>
    </row>
    <row r="189" customFormat="false" ht="12.75" hidden="false" customHeight="false" outlineLevel="0" collapsed="false">
      <c r="D189" s="110"/>
    </row>
    <row r="190" customFormat="false" ht="12.75" hidden="false" customHeight="false" outlineLevel="0" collapsed="false">
      <c r="D190" s="110"/>
    </row>
    <row r="191" customFormat="false" ht="12.75" hidden="false" customHeight="false" outlineLevel="0" collapsed="false">
      <c r="D191" s="110"/>
    </row>
    <row r="192" customFormat="false" ht="12.75" hidden="false" customHeight="false" outlineLevel="0" collapsed="false">
      <c r="D192" s="110"/>
    </row>
    <row r="193" customFormat="false" ht="12.75" hidden="false" customHeight="false" outlineLevel="0" collapsed="false">
      <c r="D193" s="110"/>
    </row>
    <row r="194" customFormat="false" ht="12.75" hidden="false" customHeight="false" outlineLevel="0" collapsed="false">
      <c r="D194" s="110"/>
    </row>
    <row r="195" customFormat="false" ht="12.75" hidden="false" customHeight="false" outlineLevel="0" collapsed="false">
      <c r="D195" s="110"/>
    </row>
    <row r="196" customFormat="false" ht="12.75" hidden="false" customHeight="false" outlineLevel="0" collapsed="false">
      <c r="D196" s="110"/>
    </row>
    <row r="197" customFormat="false" ht="12.75" hidden="false" customHeight="false" outlineLevel="0" collapsed="false">
      <c r="D197" s="110"/>
    </row>
    <row r="198" customFormat="false" ht="12.75" hidden="false" customHeight="false" outlineLevel="0" collapsed="false">
      <c r="D198" s="110"/>
    </row>
    <row r="199" customFormat="false" ht="12.75" hidden="false" customHeight="false" outlineLevel="0" collapsed="false">
      <c r="D199" s="110"/>
    </row>
    <row r="200" customFormat="false" ht="12.75" hidden="false" customHeight="false" outlineLevel="0" collapsed="false">
      <c r="D200" s="110"/>
    </row>
    <row r="201" customFormat="false" ht="12.75" hidden="false" customHeight="false" outlineLevel="0" collapsed="false">
      <c r="D201" s="110"/>
    </row>
    <row r="202" customFormat="false" ht="12.75" hidden="false" customHeight="false" outlineLevel="0" collapsed="false">
      <c r="D202" s="110"/>
    </row>
    <row r="203" customFormat="false" ht="12.75" hidden="false" customHeight="false" outlineLevel="0" collapsed="false">
      <c r="D203" s="110"/>
    </row>
    <row r="204" customFormat="false" ht="12.75" hidden="false" customHeight="false" outlineLevel="0" collapsed="false">
      <c r="D204" s="110"/>
    </row>
    <row r="205" customFormat="false" ht="12.75" hidden="false" customHeight="false" outlineLevel="0" collapsed="false">
      <c r="D205" s="110"/>
    </row>
    <row r="206" customFormat="false" ht="12.75" hidden="false" customHeight="false" outlineLevel="0" collapsed="false">
      <c r="D206" s="110"/>
    </row>
    <row r="207" customFormat="false" ht="12.75" hidden="false" customHeight="false" outlineLevel="0" collapsed="false">
      <c r="D207" s="110"/>
    </row>
    <row r="208" customFormat="false" ht="12.75" hidden="false" customHeight="false" outlineLevel="0" collapsed="false">
      <c r="D208" s="110"/>
    </row>
    <row r="209" customFormat="false" ht="12.75" hidden="false" customHeight="false" outlineLevel="0" collapsed="false">
      <c r="D209" s="110"/>
    </row>
    <row r="210" customFormat="false" ht="12.75" hidden="false" customHeight="false" outlineLevel="0" collapsed="false">
      <c r="D210" s="110"/>
    </row>
    <row r="211" customFormat="false" ht="12.75" hidden="false" customHeight="false" outlineLevel="0" collapsed="false">
      <c r="D211" s="110"/>
    </row>
    <row r="212" customFormat="false" ht="12.75" hidden="false" customHeight="false" outlineLevel="0" collapsed="false">
      <c r="D212" s="110"/>
    </row>
    <row r="213" customFormat="false" ht="12.75" hidden="false" customHeight="false" outlineLevel="0" collapsed="false">
      <c r="D213" s="110"/>
    </row>
    <row r="214" customFormat="false" ht="12.75" hidden="false" customHeight="false" outlineLevel="0" collapsed="false">
      <c r="D214" s="110"/>
    </row>
    <row r="215" customFormat="false" ht="12.75" hidden="false" customHeight="false" outlineLevel="0" collapsed="false">
      <c r="D215" s="110"/>
    </row>
    <row r="216" customFormat="false" ht="12.75" hidden="false" customHeight="false" outlineLevel="0" collapsed="false">
      <c r="D216" s="110"/>
    </row>
    <row r="217" customFormat="false" ht="12.75" hidden="false" customHeight="false" outlineLevel="0" collapsed="false">
      <c r="D217" s="110"/>
    </row>
    <row r="218" customFormat="false" ht="12.75" hidden="false" customHeight="false" outlineLevel="0" collapsed="false">
      <c r="D218" s="110"/>
    </row>
    <row r="219" customFormat="false" ht="12.75" hidden="false" customHeight="false" outlineLevel="0" collapsed="false">
      <c r="D219" s="110"/>
    </row>
    <row r="220" customFormat="false" ht="12.75" hidden="false" customHeight="false" outlineLevel="0" collapsed="false">
      <c r="D220" s="110"/>
    </row>
    <row r="221" customFormat="false" ht="12.75" hidden="false" customHeight="false" outlineLevel="0" collapsed="false">
      <c r="D221" s="110"/>
    </row>
    <row r="222" customFormat="false" ht="12.75" hidden="false" customHeight="false" outlineLevel="0" collapsed="false">
      <c r="D222" s="110"/>
    </row>
    <row r="223" customFormat="false" ht="12.75" hidden="false" customHeight="false" outlineLevel="0" collapsed="false">
      <c r="D223" s="110"/>
    </row>
    <row r="224" customFormat="false" ht="12.75" hidden="false" customHeight="false" outlineLevel="0" collapsed="false">
      <c r="D224" s="110"/>
    </row>
    <row r="225" customFormat="false" ht="12.75" hidden="false" customHeight="false" outlineLevel="0" collapsed="false">
      <c r="D225" s="110"/>
    </row>
    <row r="226" customFormat="false" ht="12.75" hidden="false" customHeight="false" outlineLevel="0" collapsed="false">
      <c r="D226" s="110"/>
    </row>
    <row r="227" customFormat="false" ht="12.75" hidden="false" customHeight="false" outlineLevel="0" collapsed="false">
      <c r="D227" s="110"/>
    </row>
    <row r="228" customFormat="false" ht="12.75" hidden="false" customHeight="false" outlineLevel="0" collapsed="false">
      <c r="D228" s="110"/>
    </row>
    <row r="229" customFormat="false" ht="12.75" hidden="false" customHeight="false" outlineLevel="0" collapsed="false">
      <c r="D229" s="110"/>
    </row>
    <row r="230" customFormat="false" ht="12.75" hidden="false" customHeight="false" outlineLevel="0" collapsed="false">
      <c r="D230" s="110"/>
    </row>
    <row r="231" customFormat="false" ht="12.75" hidden="false" customHeight="false" outlineLevel="0" collapsed="false">
      <c r="D231" s="110"/>
    </row>
    <row r="232" customFormat="false" ht="12.75" hidden="false" customHeight="false" outlineLevel="0" collapsed="false">
      <c r="D232" s="110"/>
    </row>
    <row r="233" customFormat="false" ht="12.75" hidden="false" customHeight="false" outlineLevel="0" collapsed="false">
      <c r="D233" s="110"/>
    </row>
    <row r="234" customFormat="false" ht="12.75" hidden="false" customHeight="false" outlineLevel="0" collapsed="false">
      <c r="D234" s="110"/>
    </row>
    <row r="235" customFormat="false" ht="12.75" hidden="false" customHeight="false" outlineLevel="0" collapsed="false">
      <c r="D235" s="110"/>
    </row>
    <row r="236" customFormat="false" ht="12.75" hidden="false" customHeight="false" outlineLevel="0" collapsed="false">
      <c r="D236" s="110"/>
    </row>
    <row r="237" customFormat="false" ht="12.75" hidden="false" customHeight="false" outlineLevel="0" collapsed="false">
      <c r="D237" s="110"/>
    </row>
    <row r="238" customFormat="false" ht="12.75" hidden="false" customHeight="false" outlineLevel="0" collapsed="false">
      <c r="D238" s="110"/>
    </row>
    <row r="239" customFormat="false" ht="12.75" hidden="false" customHeight="false" outlineLevel="0" collapsed="false">
      <c r="D239" s="110"/>
    </row>
    <row r="240" customFormat="false" ht="12.75" hidden="false" customHeight="false" outlineLevel="0" collapsed="false">
      <c r="D240" s="110"/>
    </row>
    <row r="241" customFormat="false" ht="12.75" hidden="false" customHeight="false" outlineLevel="0" collapsed="false">
      <c r="D241" s="110"/>
    </row>
    <row r="242" customFormat="false" ht="12.75" hidden="false" customHeight="false" outlineLevel="0" collapsed="false">
      <c r="D242" s="110"/>
    </row>
    <row r="243" customFormat="false" ht="12.75" hidden="false" customHeight="false" outlineLevel="0" collapsed="false">
      <c r="D243" s="110"/>
    </row>
    <row r="244" customFormat="false" ht="12.75" hidden="false" customHeight="false" outlineLevel="0" collapsed="false">
      <c r="D244" s="110"/>
    </row>
    <row r="245" customFormat="false" ht="12.75" hidden="false" customHeight="false" outlineLevel="0" collapsed="false">
      <c r="D245" s="110"/>
    </row>
    <row r="246" customFormat="false" ht="12.75" hidden="false" customHeight="false" outlineLevel="0" collapsed="false">
      <c r="D246" s="110"/>
    </row>
    <row r="247" customFormat="false" ht="12.75" hidden="false" customHeight="false" outlineLevel="0" collapsed="false">
      <c r="D247" s="110"/>
    </row>
    <row r="248" customFormat="false" ht="12.75" hidden="false" customHeight="false" outlineLevel="0" collapsed="false">
      <c r="D248" s="110"/>
    </row>
    <row r="249" customFormat="false" ht="12.75" hidden="false" customHeight="false" outlineLevel="0" collapsed="false">
      <c r="D249" s="110"/>
    </row>
    <row r="250" customFormat="false" ht="12.75" hidden="false" customHeight="false" outlineLevel="0" collapsed="false">
      <c r="D250" s="110"/>
    </row>
    <row r="251" customFormat="false" ht="12.75" hidden="false" customHeight="false" outlineLevel="0" collapsed="false">
      <c r="D251" s="110"/>
    </row>
    <row r="252" customFormat="false" ht="12.75" hidden="false" customHeight="false" outlineLevel="0" collapsed="false">
      <c r="D252" s="110"/>
    </row>
    <row r="253" customFormat="false" ht="12.75" hidden="false" customHeight="false" outlineLevel="0" collapsed="false">
      <c r="D253" s="110"/>
    </row>
    <row r="254" customFormat="false" ht="12.75" hidden="false" customHeight="false" outlineLevel="0" collapsed="false">
      <c r="D254" s="110"/>
    </row>
    <row r="255" customFormat="false" ht="12.75" hidden="false" customHeight="false" outlineLevel="0" collapsed="false">
      <c r="D255" s="110"/>
    </row>
    <row r="256" customFormat="false" ht="12.75" hidden="false" customHeight="false" outlineLevel="0" collapsed="false">
      <c r="D256" s="110"/>
    </row>
    <row r="257" customFormat="false" ht="12.75" hidden="false" customHeight="false" outlineLevel="0" collapsed="false">
      <c r="D257" s="110"/>
    </row>
    <row r="258" customFormat="false" ht="12.75" hidden="false" customHeight="false" outlineLevel="0" collapsed="false">
      <c r="D258" s="110"/>
    </row>
    <row r="259" customFormat="false" ht="12.75" hidden="false" customHeight="false" outlineLevel="0" collapsed="false">
      <c r="D259" s="110"/>
    </row>
    <row r="260" customFormat="false" ht="12.75" hidden="false" customHeight="false" outlineLevel="0" collapsed="false">
      <c r="D260" s="110"/>
    </row>
    <row r="261" customFormat="false" ht="12.75" hidden="false" customHeight="false" outlineLevel="0" collapsed="false">
      <c r="D261" s="110"/>
    </row>
    <row r="262" customFormat="false" ht="12.75" hidden="false" customHeight="false" outlineLevel="0" collapsed="false">
      <c r="D262" s="110"/>
    </row>
    <row r="263" customFormat="false" ht="12.75" hidden="false" customHeight="false" outlineLevel="0" collapsed="false">
      <c r="D263" s="110"/>
    </row>
    <row r="264" customFormat="false" ht="12.75" hidden="false" customHeight="false" outlineLevel="0" collapsed="false">
      <c r="D264" s="110"/>
    </row>
    <row r="265" customFormat="false" ht="12.75" hidden="false" customHeight="false" outlineLevel="0" collapsed="false">
      <c r="D265" s="110"/>
    </row>
    <row r="266" customFormat="false" ht="12.75" hidden="false" customHeight="false" outlineLevel="0" collapsed="false">
      <c r="D266" s="110"/>
    </row>
    <row r="267" customFormat="false" ht="12.75" hidden="false" customHeight="false" outlineLevel="0" collapsed="false">
      <c r="D267" s="110"/>
    </row>
    <row r="268" customFormat="false" ht="12.75" hidden="false" customHeight="false" outlineLevel="0" collapsed="false">
      <c r="D268" s="110"/>
    </row>
    <row r="269" customFormat="false" ht="12.75" hidden="false" customHeight="false" outlineLevel="0" collapsed="false">
      <c r="D269" s="110"/>
    </row>
    <row r="270" customFormat="false" ht="12.75" hidden="false" customHeight="false" outlineLevel="0" collapsed="false">
      <c r="D270" s="110"/>
    </row>
    <row r="271" customFormat="false" ht="12.75" hidden="false" customHeight="false" outlineLevel="0" collapsed="false">
      <c r="D271" s="110"/>
    </row>
    <row r="272" customFormat="false" ht="12.75" hidden="false" customHeight="false" outlineLevel="0" collapsed="false">
      <c r="D272" s="110"/>
    </row>
    <row r="273" customFormat="false" ht="12.75" hidden="false" customHeight="false" outlineLevel="0" collapsed="false">
      <c r="D273" s="110"/>
    </row>
    <row r="274" customFormat="false" ht="12.75" hidden="false" customHeight="false" outlineLevel="0" collapsed="false">
      <c r="D274" s="110"/>
    </row>
    <row r="275" customFormat="false" ht="12.75" hidden="false" customHeight="false" outlineLevel="0" collapsed="false">
      <c r="D275" s="110"/>
    </row>
    <row r="276" customFormat="false" ht="12.75" hidden="false" customHeight="false" outlineLevel="0" collapsed="false">
      <c r="D276" s="110"/>
    </row>
    <row r="277" customFormat="false" ht="12.75" hidden="false" customHeight="false" outlineLevel="0" collapsed="false">
      <c r="D277" s="110"/>
    </row>
    <row r="278" customFormat="false" ht="12.75" hidden="false" customHeight="false" outlineLevel="0" collapsed="false">
      <c r="D278" s="110"/>
    </row>
    <row r="279" customFormat="false" ht="12.75" hidden="false" customHeight="false" outlineLevel="0" collapsed="false">
      <c r="D279" s="110"/>
    </row>
    <row r="280" customFormat="false" ht="12.75" hidden="false" customHeight="false" outlineLevel="0" collapsed="false">
      <c r="D280" s="110"/>
    </row>
    <row r="281" customFormat="false" ht="12.75" hidden="false" customHeight="false" outlineLevel="0" collapsed="false">
      <c r="D281" s="110"/>
    </row>
    <row r="282" customFormat="false" ht="12.75" hidden="false" customHeight="false" outlineLevel="0" collapsed="false">
      <c r="D282" s="110"/>
    </row>
    <row r="283" customFormat="false" ht="12.75" hidden="false" customHeight="false" outlineLevel="0" collapsed="false">
      <c r="D283" s="110"/>
    </row>
    <row r="284" customFormat="false" ht="12.75" hidden="false" customHeight="false" outlineLevel="0" collapsed="false">
      <c r="D284" s="110"/>
    </row>
    <row r="285" customFormat="false" ht="12.75" hidden="false" customHeight="false" outlineLevel="0" collapsed="false">
      <c r="D285" s="110"/>
    </row>
    <row r="286" customFormat="false" ht="12.75" hidden="false" customHeight="false" outlineLevel="0" collapsed="false">
      <c r="D286" s="110"/>
    </row>
    <row r="287" customFormat="false" ht="12.75" hidden="false" customHeight="false" outlineLevel="0" collapsed="false">
      <c r="D287" s="110"/>
    </row>
    <row r="288" customFormat="false" ht="12.75" hidden="false" customHeight="false" outlineLevel="0" collapsed="false">
      <c r="D288" s="110"/>
    </row>
    <row r="289" customFormat="false" ht="12.75" hidden="false" customHeight="false" outlineLevel="0" collapsed="false">
      <c r="D289" s="110"/>
    </row>
    <row r="290" customFormat="false" ht="12.75" hidden="false" customHeight="false" outlineLevel="0" collapsed="false">
      <c r="D290" s="110"/>
    </row>
    <row r="291" customFormat="false" ht="12.75" hidden="false" customHeight="false" outlineLevel="0" collapsed="false">
      <c r="D291" s="110"/>
    </row>
    <row r="292" customFormat="false" ht="12.75" hidden="false" customHeight="false" outlineLevel="0" collapsed="false">
      <c r="D292" s="110"/>
    </row>
    <row r="293" customFormat="false" ht="12.75" hidden="false" customHeight="false" outlineLevel="0" collapsed="false">
      <c r="D293" s="110"/>
    </row>
    <row r="294" customFormat="false" ht="12.75" hidden="false" customHeight="false" outlineLevel="0" collapsed="false">
      <c r="D294" s="110"/>
    </row>
    <row r="295" customFormat="false" ht="12.75" hidden="false" customHeight="false" outlineLevel="0" collapsed="false">
      <c r="D295" s="110"/>
    </row>
    <row r="296" customFormat="false" ht="12.75" hidden="false" customHeight="false" outlineLevel="0" collapsed="false">
      <c r="D296" s="110"/>
    </row>
    <row r="297" customFormat="false" ht="12.75" hidden="false" customHeight="false" outlineLevel="0" collapsed="false">
      <c r="D297" s="110"/>
    </row>
    <row r="298" customFormat="false" ht="12.75" hidden="false" customHeight="false" outlineLevel="0" collapsed="false">
      <c r="D298" s="110"/>
    </row>
    <row r="299" customFormat="false" ht="12.75" hidden="false" customHeight="false" outlineLevel="0" collapsed="false">
      <c r="D299" s="110"/>
    </row>
    <row r="300" customFormat="false" ht="12.75" hidden="false" customHeight="false" outlineLevel="0" collapsed="false">
      <c r="D300" s="110"/>
    </row>
    <row r="301" customFormat="false" ht="12.75" hidden="false" customHeight="false" outlineLevel="0" collapsed="false">
      <c r="D301" s="110"/>
    </row>
    <row r="302" customFormat="false" ht="12.75" hidden="false" customHeight="false" outlineLevel="0" collapsed="false">
      <c r="D302" s="110"/>
    </row>
    <row r="303" customFormat="false" ht="12.75" hidden="false" customHeight="false" outlineLevel="0" collapsed="false">
      <c r="D303" s="110"/>
    </row>
    <row r="304" customFormat="false" ht="12.75" hidden="false" customHeight="false" outlineLevel="0" collapsed="false">
      <c r="D304" s="110"/>
    </row>
    <row r="305" customFormat="false" ht="12.75" hidden="false" customHeight="false" outlineLevel="0" collapsed="false">
      <c r="D305" s="110"/>
    </row>
    <row r="306" customFormat="false" ht="12.75" hidden="false" customHeight="false" outlineLevel="0" collapsed="false">
      <c r="D306" s="110"/>
    </row>
    <row r="307" customFormat="false" ht="12.75" hidden="false" customHeight="false" outlineLevel="0" collapsed="false">
      <c r="D307" s="110"/>
    </row>
    <row r="308" customFormat="false" ht="12.75" hidden="false" customHeight="false" outlineLevel="0" collapsed="false">
      <c r="D308" s="110"/>
    </row>
    <row r="309" customFormat="false" ht="12.75" hidden="false" customHeight="false" outlineLevel="0" collapsed="false">
      <c r="D309" s="110"/>
    </row>
    <row r="310" customFormat="false" ht="12.75" hidden="false" customHeight="false" outlineLevel="0" collapsed="false">
      <c r="D310" s="110"/>
    </row>
    <row r="311" customFormat="false" ht="12.75" hidden="false" customHeight="false" outlineLevel="0" collapsed="false">
      <c r="D311" s="110"/>
    </row>
    <row r="312" customFormat="false" ht="12.75" hidden="false" customHeight="false" outlineLevel="0" collapsed="false">
      <c r="D312" s="110"/>
    </row>
    <row r="313" customFormat="false" ht="12.75" hidden="false" customHeight="false" outlineLevel="0" collapsed="false">
      <c r="D313" s="110"/>
    </row>
    <row r="314" customFormat="false" ht="12.75" hidden="false" customHeight="false" outlineLevel="0" collapsed="false">
      <c r="D314" s="110"/>
    </row>
    <row r="315" customFormat="false" ht="12.75" hidden="false" customHeight="false" outlineLevel="0" collapsed="false">
      <c r="D315" s="110"/>
    </row>
    <row r="316" customFormat="false" ht="12.75" hidden="false" customHeight="false" outlineLevel="0" collapsed="false">
      <c r="D316" s="110"/>
    </row>
    <row r="317" customFormat="false" ht="12.75" hidden="false" customHeight="false" outlineLevel="0" collapsed="false">
      <c r="D317" s="110"/>
    </row>
    <row r="318" customFormat="false" ht="12.75" hidden="false" customHeight="false" outlineLevel="0" collapsed="false">
      <c r="D318" s="110"/>
    </row>
    <row r="319" customFormat="false" ht="12.75" hidden="false" customHeight="false" outlineLevel="0" collapsed="false">
      <c r="D319" s="110"/>
    </row>
    <row r="320" customFormat="false" ht="12.75" hidden="false" customHeight="false" outlineLevel="0" collapsed="false">
      <c r="D320" s="110"/>
    </row>
    <row r="321" customFormat="false" ht="12.75" hidden="false" customHeight="false" outlineLevel="0" collapsed="false">
      <c r="D321" s="110"/>
    </row>
    <row r="322" customFormat="false" ht="12.75" hidden="false" customHeight="false" outlineLevel="0" collapsed="false">
      <c r="D322" s="110"/>
    </row>
    <row r="323" customFormat="false" ht="12.75" hidden="false" customHeight="false" outlineLevel="0" collapsed="false">
      <c r="D323" s="110"/>
    </row>
    <row r="324" customFormat="false" ht="12.75" hidden="false" customHeight="false" outlineLevel="0" collapsed="false">
      <c r="D324" s="110"/>
    </row>
    <row r="325" customFormat="false" ht="12.75" hidden="false" customHeight="false" outlineLevel="0" collapsed="false">
      <c r="D325" s="110"/>
    </row>
    <row r="326" customFormat="false" ht="12.75" hidden="false" customHeight="false" outlineLevel="0" collapsed="false">
      <c r="D326" s="110"/>
    </row>
    <row r="327" customFormat="false" ht="12.75" hidden="false" customHeight="false" outlineLevel="0" collapsed="false">
      <c r="D327" s="110"/>
    </row>
    <row r="328" customFormat="false" ht="12.75" hidden="false" customHeight="false" outlineLevel="0" collapsed="false">
      <c r="D328" s="110"/>
    </row>
    <row r="329" customFormat="false" ht="12.75" hidden="false" customHeight="false" outlineLevel="0" collapsed="false">
      <c r="D329" s="110"/>
    </row>
    <row r="330" customFormat="false" ht="12.75" hidden="false" customHeight="false" outlineLevel="0" collapsed="false">
      <c r="D330" s="110"/>
    </row>
    <row r="331" customFormat="false" ht="12.75" hidden="false" customHeight="false" outlineLevel="0" collapsed="false">
      <c r="D331" s="110"/>
    </row>
    <row r="332" customFormat="false" ht="12.75" hidden="false" customHeight="false" outlineLevel="0" collapsed="false">
      <c r="D332" s="110"/>
    </row>
    <row r="333" customFormat="false" ht="12.75" hidden="false" customHeight="false" outlineLevel="0" collapsed="false">
      <c r="D333" s="110"/>
    </row>
    <row r="334" customFormat="false" ht="12.75" hidden="false" customHeight="false" outlineLevel="0" collapsed="false">
      <c r="D334" s="110"/>
    </row>
    <row r="335" customFormat="false" ht="12.75" hidden="false" customHeight="false" outlineLevel="0" collapsed="false">
      <c r="D335" s="110"/>
    </row>
    <row r="336" customFormat="false" ht="12.75" hidden="false" customHeight="false" outlineLevel="0" collapsed="false">
      <c r="D336" s="110"/>
    </row>
    <row r="337" customFormat="false" ht="12.75" hidden="false" customHeight="false" outlineLevel="0" collapsed="false">
      <c r="D337" s="110"/>
    </row>
    <row r="338" customFormat="false" ht="12.75" hidden="false" customHeight="false" outlineLevel="0" collapsed="false">
      <c r="D338" s="110"/>
    </row>
    <row r="339" customFormat="false" ht="12.75" hidden="false" customHeight="false" outlineLevel="0" collapsed="false">
      <c r="D339" s="110"/>
    </row>
    <row r="340" customFormat="false" ht="12.75" hidden="false" customHeight="false" outlineLevel="0" collapsed="false">
      <c r="D340" s="110"/>
    </row>
    <row r="341" customFormat="false" ht="12.75" hidden="false" customHeight="false" outlineLevel="0" collapsed="false">
      <c r="D341" s="110"/>
    </row>
    <row r="342" customFormat="false" ht="12.75" hidden="false" customHeight="false" outlineLevel="0" collapsed="false">
      <c r="D342" s="110"/>
    </row>
    <row r="343" customFormat="false" ht="12.75" hidden="false" customHeight="false" outlineLevel="0" collapsed="false">
      <c r="D343" s="110"/>
    </row>
    <row r="344" customFormat="false" ht="12.75" hidden="false" customHeight="false" outlineLevel="0" collapsed="false">
      <c r="D344" s="110"/>
    </row>
    <row r="345" customFormat="false" ht="12.75" hidden="false" customHeight="false" outlineLevel="0" collapsed="false">
      <c r="D345" s="110"/>
    </row>
    <row r="346" customFormat="false" ht="12.75" hidden="false" customHeight="false" outlineLevel="0" collapsed="false">
      <c r="D346" s="110"/>
    </row>
    <row r="347" customFormat="false" ht="12.75" hidden="false" customHeight="false" outlineLevel="0" collapsed="false">
      <c r="D347" s="110"/>
    </row>
    <row r="348" customFormat="false" ht="12.75" hidden="false" customHeight="false" outlineLevel="0" collapsed="false">
      <c r="D348" s="110"/>
    </row>
    <row r="349" customFormat="false" ht="12.75" hidden="false" customHeight="false" outlineLevel="0" collapsed="false">
      <c r="D349" s="110"/>
    </row>
    <row r="350" customFormat="false" ht="12.75" hidden="false" customHeight="false" outlineLevel="0" collapsed="false">
      <c r="D350" s="110"/>
    </row>
    <row r="351" customFormat="false" ht="12.75" hidden="false" customHeight="false" outlineLevel="0" collapsed="false">
      <c r="D351" s="110"/>
    </row>
    <row r="352" customFormat="false" ht="12.75" hidden="false" customHeight="false" outlineLevel="0" collapsed="false">
      <c r="D352" s="110"/>
    </row>
    <row r="353" customFormat="false" ht="12.75" hidden="false" customHeight="false" outlineLevel="0" collapsed="false">
      <c r="D353" s="110"/>
    </row>
    <row r="354" customFormat="false" ht="12.75" hidden="false" customHeight="false" outlineLevel="0" collapsed="false">
      <c r="D354" s="110"/>
    </row>
    <row r="355" customFormat="false" ht="12.75" hidden="false" customHeight="false" outlineLevel="0" collapsed="false">
      <c r="D355" s="110"/>
    </row>
    <row r="356" customFormat="false" ht="12.75" hidden="false" customHeight="false" outlineLevel="0" collapsed="false">
      <c r="D356" s="110"/>
    </row>
    <row r="357" customFormat="false" ht="12.75" hidden="false" customHeight="false" outlineLevel="0" collapsed="false">
      <c r="D357" s="110"/>
    </row>
    <row r="358" customFormat="false" ht="12.75" hidden="false" customHeight="false" outlineLevel="0" collapsed="false">
      <c r="D358" s="110"/>
    </row>
    <row r="359" customFormat="false" ht="12.75" hidden="false" customHeight="false" outlineLevel="0" collapsed="false">
      <c r="D359" s="110"/>
    </row>
    <row r="360" customFormat="false" ht="12.75" hidden="false" customHeight="false" outlineLevel="0" collapsed="false">
      <c r="D360" s="110"/>
    </row>
    <row r="361" customFormat="false" ht="12.75" hidden="false" customHeight="false" outlineLevel="0" collapsed="false">
      <c r="D361" s="110"/>
    </row>
    <row r="362" customFormat="false" ht="12.75" hidden="false" customHeight="false" outlineLevel="0" collapsed="false">
      <c r="D362" s="110"/>
    </row>
    <row r="363" customFormat="false" ht="12.75" hidden="false" customHeight="false" outlineLevel="0" collapsed="false">
      <c r="D363" s="110"/>
    </row>
    <row r="364" customFormat="false" ht="12.75" hidden="false" customHeight="false" outlineLevel="0" collapsed="false">
      <c r="D364" s="110"/>
    </row>
    <row r="365" customFormat="false" ht="12.75" hidden="false" customHeight="false" outlineLevel="0" collapsed="false">
      <c r="D365" s="110"/>
    </row>
    <row r="366" customFormat="false" ht="12.75" hidden="false" customHeight="false" outlineLevel="0" collapsed="false">
      <c r="D366" s="110"/>
    </row>
    <row r="367" customFormat="false" ht="12.75" hidden="false" customHeight="false" outlineLevel="0" collapsed="false">
      <c r="D367" s="110"/>
    </row>
    <row r="368" customFormat="false" ht="12.75" hidden="false" customHeight="false" outlineLevel="0" collapsed="false">
      <c r="D368" s="110"/>
    </row>
    <row r="369" customFormat="false" ht="12.75" hidden="false" customHeight="false" outlineLevel="0" collapsed="false">
      <c r="D369" s="110"/>
    </row>
    <row r="370" customFormat="false" ht="12.75" hidden="false" customHeight="false" outlineLevel="0" collapsed="false">
      <c r="D370" s="110"/>
    </row>
    <row r="371" customFormat="false" ht="12.75" hidden="false" customHeight="false" outlineLevel="0" collapsed="false">
      <c r="D371" s="110"/>
    </row>
    <row r="372" customFormat="false" ht="12.75" hidden="false" customHeight="false" outlineLevel="0" collapsed="false">
      <c r="D372" s="110"/>
    </row>
    <row r="373" customFormat="false" ht="12.75" hidden="false" customHeight="false" outlineLevel="0" collapsed="false">
      <c r="D373" s="110"/>
    </row>
    <row r="374" customFormat="false" ht="12.75" hidden="false" customHeight="false" outlineLevel="0" collapsed="false">
      <c r="D374" s="110"/>
    </row>
    <row r="375" customFormat="false" ht="12.75" hidden="false" customHeight="false" outlineLevel="0" collapsed="false">
      <c r="D375" s="110"/>
    </row>
    <row r="376" customFormat="false" ht="12.75" hidden="false" customHeight="false" outlineLevel="0" collapsed="false">
      <c r="D376" s="110"/>
    </row>
    <row r="377" customFormat="false" ht="12.75" hidden="false" customHeight="false" outlineLevel="0" collapsed="false">
      <c r="D377" s="110"/>
    </row>
    <row r="378" customFormat="false" ht="12.75" hidden="false" customHeight="false" outlineLevel="0" collapsed="false">
      <c r="D378" s="110"/>
    </row>
    <row r="379" customFormat="false" ht="12.75" hidden="false" customHeight="false" outlineLevel="0" collapsed="false">
      <c r="D379" s="110"/>
    </row>
    <row r="380" customFormat="false" ht="12.75" hidden="false" customHeight="false" outlineLevel="0" collapsed="false">
      <c r="D380" s="110"/>
    </row>
    <row r="381" customFormat="false" ht="12.75" hidden="false" customHeight="false" outlineLevel="0" collapsed="false">
      <c r="D381" s="110"/>
    </row>
    <row r="382" customFormat="false" ht="12.75" hidden="false" customHeight="false" outlineLevel="0" collapsed="false">
      <c r="D382" s="110"/>
    </row>
    <row r="383" customFormat="false" ht="12.75" hidden="false" customHeight="false" outlineLevel="0" collapsed="false">
      <c r="D383" s="110"/>
    </row>
    <row r="384" customFormat="false" ht="12.75" hidden="false" customHeight="false" outlineLevel="0" collapsed="false">
      <c r="D384" s="110"/>
    </row>
    <row r="385" customFormat="false" ht="12.75" hidden="false" customHeight="false" outlineLevel="0" collapsed="false">
      <c r="D385" s="110"/>
    </row>
    <row r="386" customFormat="false" ht="12.75" hidden="false" customHeight="false" outlineLevel="0" collapsed="false">
      <c r="D386" s="110"/>
    </row>
    <row r="387" customFormat="false" ht="12.75" hidden="false" customHeight="false" outlineLevel="0" collapsed="false">
      <c r="D387" s="110"/>
    </row>
    <row r="388" customFormat="false" ht="12.75" hidden="false" customHeight="false" outlineLevel="0" collapsed="false">
      <c r="D388" s="110"/>
    </row>
    <row r="389" customFormat="false" ht="12.75" hidden="false" customHeight="false" outlineLevel="0" collapsed="false">
      <c r="D389" s="110"/>
    </row>
    <row r="390" customFormat="false" ht="12.75" hidden="false" customHeight="false" outlineLevel="0" collapsed="false">
      <c r="D390" s="110"/>
    </row>
    <row r="391" customFormat="false" ht="12.75" hidden="false" customHeight="false" outlineLevel="0" collapsed="false">
      <c r="D391" s="110"/>
    </row>
    <row r="392" customFormat="false" ht="12.75" hidden="false" customHeight="false" outlineLevel="0" collapsed="false">
      <c r="D392" s="110"/>
    </row>
    <row r="393" customFormat="false" ht="12.75" hidden="false" customHeight="false" outlineLevel="0" collapsed="false">
      <c r="D393" s="110"/>
    </row>
    <row r="394" customFormat="false" ht="12.75" hidden="false" customHeight="false" outlineLevel="0" collapsed="false">
      <c r="D394" s="110"/>
    </row>
    <row r="395" customFormat="false" ht="12.75" hidden="false" customHeight="false" outlineLevel="0" collapsed="false">
      <c r="D395" s="110"/>
    </row>
    <row r="396" customFormat="false" ht="12.75" hidden="false" customHeight="false" outlineLevel="0" collapsed="false">
      <c r="D396" s="110"/>
    </row>
    <row r="397" customFormat="false" ht="12.75" hidden="false" customHeight="false" outlineLevel="0" collapsed="false">
      <c r="D397" s="110"/>
    </row>
    <row r="398" customFormat="false" ht="12.75" hidden="false" customHeight="false" outlineLevel="0" collapsed="false">
      <c r="D398" s="110"/>
    </row>
    <row r="399" customFormat="false" ht="12.75" hidden="false" customHeight="false" outlineLevel="0" collapsed="false">
      <c r="D399" s="110"/>
    </row>
    <row r="400" customFormat="false" ht="12.75" hidden="false" customHeight="false" outlineLevel="0" collapsed="false">
      <c r="D400" s="110"/>
    </row>
    <row r="401" customFormat="false" ht="12.75" hidden="false" customHeight="false" outlineLevel="0" collapsed="false">
      <c r="D401" s="110"/>
    </row>
    <row r="402" customFormat="false" ht="12.75" hidden="false" customHeight="false" outlineLevel="0" collapsed="false">
      <c r="D402" s="110"/>
    </row>
    <row r="403" customFormat="false" ht="12.75" hidden="false" customHeight="false" outlineLevel="0" collapsed="false">
      <c r="D403" s="110"/>
    </row>
    <row r="404" customFormat="false" ht="12.75" hidden="false" customHeight="false" outlineLevel="0" collapsed="false">
      <c r="D404" s="110"/>
    </row>
    <row r="405" customFormat="false" ht="12.75" hidden="false" customHeight="false" outlineLevel="0" collapsed="false">
      <c r="D405" s="110"/>
    </row>
    <row r="406" customFormat="false" ht="12.75" hidden="false" customHeight="false" outlineLevel="0" collapsed="false">
      <c r="D406" s="110"/>
    </row>
    <row r="407" customFormat="false" ht="12.75" hidden="false" customHeight="false" outlineLevel="0" collapsed="false">
      <c r="D407" s="110"/>
    </row>
    <row r="408" customFormat="false" ht="12.75" hidden="false" customHeight="false" outlineLevel="0" collapsed="false">
      <c r="D408" s="110"/>
    </row>
    <row r="409" customFormat="false" ht="12.75" hidden="false" customHeight="false" outlineLevel="0" collapsed="false">
      <c r="D409" s="110"/>
    </row>
    <row r="410" customFormat="false" ht="12.75" hidden="false" customHeight="false" outlineLevel="0" collapsed="false">
      <c r="D410" s="110"/>
    </row>
    <row r="411" customFormat="false" ht="12.75" hidden="false" customHeight="false" outlineLevel="0" collapsed="false">
      <c r="D411" s="110"/>
    </row>
    <row r="412" customFormat="false" ht="12.75" hidden="false" customHeight="false" outlineLevel="0" collapsed="false">
      <c r="D412" s="110"/>
    </row>
    <row r="413" customFormat="false" ht="12.75" hidden="false" customHeight="false" outlineLevel="0" collapsed="false">
      <c r="D413" s="110"/>
    </row>
    <row r="414" customFormat="false" ht="12.75" hidden="false" customHeight="false" outlineLevel="0" collapsed="false">
      <c r="D414" s="110"/>
    </row>
    <row r="415" customFormat="false" ht="12.75" hidden="false" customHeight="false" outlineLevel="0" collapsed="false">
      <c r="D415" s="110"/>
    </row>
    <row r="416" customFormat="false" ht="12.75" hidden="false" customHeight="false" outlineLevel="0" collapsed="false">
      <c r="D416" s="110"/>
    </row>
    <row r="417" customFormat="false" ht="12.75" hidden="false" customHeight="false" outlineLevel="0" collapsed="false">
      <c r="D417" s="110"/>
    </row>
    <row r="418" customFormat="false" ht="12.75" hidden="false" customHeight="false" outlineLevel="0" collapsed="false">
      <c r="D418" s="110"/>
    </row>
    <row r="419" customFormat="false" ht="12.75" hidden="false" customHeight="false" outlineLevel="0" collapsed="false">
      <c r="D419" s="110"/>
    </row>
    <row r="420" customFormat="false" ht="12.75" hidden="false" customHeight="false" outlineLevel="0" collapsed="false">
      <c r="D420" s="110"/>
    </row>
    <row r="421" customFormat="false" ht="12.75" hidden="false" customHeight="false" outlineLevel="0" collapsed="false">
      <c r="D421" s="110"/>
    </row>
    <row r="422" customFormat="false" ht="12.75" hidden="false" customHeight="false" outlineLevel="0" collapsed="false">
      <c r="D422" s="110"/>
    </row>
    <row r="423" customFormat="false" ht="12.75" hidden="false" customHeight="false" outlineLevel="0" collapsed="false">
      <c r="D423" s="110"/>
    </row>
    <row r="424" customFormat="false" ht="12.75" hidden="false" customHeight="false" outlineLevel="0" collapsed="false">
      <c r="D424" s="110"/>
    </row>
    <row r="425" customFormat="false" ht="12.75" hidden="false" customHeight="false" outlineLevel="0" collapsed="false">
      <c r="D425" s="110"/>
    </row>
    <row r="426" customFormat="false" ht="12.75" hidden="false" customHeight="false" outlineLevel="0" collapsed="false">
      <c r="D426" s="110"/>
    </row>
    <row r="427" customFormat="false" ht="12.75" hidden="false" customHeight="false" outlineLevel="0" collapsed="false">
      <c r="D427" s="110"/>
    </row>
    <row r="428" customFormat="false" ht="12.75" hidden="false" customHeight="false" outlineLevel="0" collapsed="false">
      <c r="D428" s="110"/>
    </row>
    <row r="429" customFormat="false" ht="12.75" hidden="false" customHeight="false" outlineLevel="0" collapsed="false">
      <c r="D429" s="110"/>
    </row>
    <row r="430" customFormat="false" ht="12.75" hidden="false" customHeight="false" outlineLevel="0" collapsed="false">
      <c r="D430" s="110"/>
    </row>
    <row r="431" customFormat="false" ht="12.75" hidden="false" customHeight="false" outlineLevel="0" collapsed="false">
      <c r="D431" s="110"/>
    </row>
    <row r="432" customFormat="false" ht="12.75" hidden="false" customHeight="false" outlineLevel="0" collapsed="false">
      <c r="D432" s="110"/>
    </row>
    <row r="433" customFormat="false" ht="12.75" hidden="false" customHeight="false" outlineLevel="0" collapsed="false">
      <c r="D433" s="110"/>
    </row>
    <row r="434" customFormat="false" ht="12.75" hidden="false" customHeight="false" outlineLevel="0" collapsed="false">
      <c r="D434" s="110"/>
    </row>
    <row r="435" customFormat="false" ht="12.75" hidden="false" customHeight="false" outlineLevel="0" collapsed="false">
      <c r="D435" s="110"/>
    </row>
    <row r="436" customFormat="false" ht="12.75" hidden="false" customHeight="false" outlineLevel="0" collapsed="false">
      <c r="D436" s="110"/>
    </row>
    <row r="437" customFormat="false" ht="12.75" hidden="false" customHeight="false" outlineLevel="0" collapsed="false">
      <c r="D437" s="110"/>
    </row>
    <row r="438" customFormat="false" ht="12.75" hidden="false" customHeight="false" outlineLevel="0" collapsed="false">
      <c r="D438" s="110"/>
    </row>
    <row r="439" customFormat="false" ht="12.75" hidden="false" customHeight="false" outlineLevel="0" collapsed="false">
      <c r="D439" s="110"/>
    </row>
    <row r="440" customFormat="false" ht="12.75" hidden="false" customHeight="false" outlineLevel="0" collapsed="false">
      <c r="D440" s="110"/>
    </row>
    <row r="441" customFormat="false" ht="12.75" hidden="false" customHeight="false" outlineLevel="0" collapsed="false">
      <c r="D441" s="110"/>
    </row>
    <row r="442" customFormat="false" ht="12.75" hidden="false" customHeight="false" outlineLevel="0" collapsed="false">
      <c r="D442" s="110"/>
    </row>
    <row r="443" customFormat="false" ht="12.75" hidden="false" customHeight="false" outlineLevel="0" collapsed="false">
      <c r="D443" s="110"/>
    </row>
    <row r="444" customFormat="false" ht="12.75" hidden="false" customHeight="false" outlineLevel="0" collapsed="false">
      <c r="D444" s="110"/>
    </row>
    <row r="445" customFormat="false" ht="12.75" hidden="false" customHeight="false" outlineLevel="0" collapsed="false">
      <c r="D445" s="110"/>
    </row>
    <row r="446" customFormat="false" ht="12.75" hidden="false" customHeight="false" outlineLevel="0" collapsed="false">
      <c r="D446" s="110"/>
    </row>
    <row r="447" customFormat="false" ht="12.75" hidden="false" customHeight="false" outlineLevel="0" collapsed="false">
      <c r="D447" s="110"/>
    </row>
    <row r="448" customFormat="false" ht="12.75" hidden="false" customHeight="false" outlineLevel="0" collapsed="false">
      <c r="D448" s="110"/>
    </row>
    <row r="449" customFormat="false" ht="12.75" hidden="false" customHeight="false" outlineLevel="0" collapsed="false">
      <c r="D449" s="110"/>
    </row>
    <row r="450" customFormat="false" ht="12.75" hidden="false" customHeight="false" outlineLevel="0" collapsed="false">
      <c r="D450" s="110"/>
    </row>
    <row r="451" customFormat="false" ht="12.75" hidden="false" customHeight="false" outlineLevel="0" collapsed="false">
      <c r="D451" s="110"/>
    </row>
    <row r="452" customFormat="false" ht="12.75" hidden="false" customHeight="false" outlineLevel="0" collapsed="false">
      <c r="D452" s="110"/>
    </row>
    <row r="453" customFormat="false" ht="12.75" hidden="false" customHeight="false" outlineLevel="0" collapsed="false">
      <c r="D453" s="110"/>
    </row>
    <row r="454" customFormat="false" ht="12.75" hidden="false" customHeight="false" outlineLevel="0" collapsed="false">
      <c r="D454" s="110"/>
    </row>
    <row r="455" customFormat="false" ht="12.75" hidden="false" customHeight="false" outlineLevel="0" collapsed="false">
      <c r="D455" s="110"/>
    </row>
    <row r="456" customFormat="false" ht="12.75" hidden="false" customHeight="false" outlineLevel="0" collapsed="false">
      <c r="D456" s="110"/>
    </row>
    <row r="457" customFormat="false" ht="12.75" hidden="false" customHeight="false" outlineLevel="0" collapsed="false">
      <c r="D457" s="110"/>
    </row>
    <row r="458" customFormat="false" ht="12.75" hidden="false" customHeight="false" outlineLevel="0" collapsed="false">
      <c r="D458" s="110"/>
    </row>
    <row r="459" customFormat="false" ht="12.75" hidden="false" customHeight="false" outlineLevel="0" collapsed="false">
      <c r="D459" s="110"/>
    </row>
    <row r="460" customFormat="false" ht="12.75" hidden="false" customHeight="false" outlineLevel="0" collapsed="false">
      <c r="D460" s="110"/>
    </row>
    <row r="461" customFormat="false" ht="12.75" hidden="false" customHeight="false" outlineLevel="0" collapsed="false">
      <c r="D461" s="110"/>
    </row>
    <row r="462" customFormat="false" ht="12.75" hidden="false" customHeight="false" outlineLevel="0" collapsed="false">
      <c r="D462" s="110"/>
    </row>
    <row r="463" customFormat="false" ht="12.75" hidden="false" customHeight="false" outlineLevel="0" collapsed="false">
      <c r="D463" s="110"/>
    </row>
    <row r="464" customFormat="false" ht="12.75" hidden="false" customHeight="false" outlineLevel="0" collapsed="false">
      <c r="D464" s="110"/>
    </row>
    <row r="465" customFormat="false" ht="12.75" hidden="false" customHeight="false" outlineLevel="0" collapsed="false">
      <c r="D465" s="110"/>
    </row>
    <row r="466" customFormat="false" ht="12.75" hidden="false" customHeight="false" outlineLevel="0" collapsed="false">
      <c r="D466" s="110"/>
    </row>
    <row r="467" customFormat="false" ht="12.75" hidden="false" customHeight="false" outlineLevel="0" collapsed="false">
      <c r="D467" s="110"/>
    </row>
    <row r="468" customFormat="false" ht="12.75" hidden="false" customHeight="false" outlineLevel="0" collapsed="false">
      <c r="D468" s="110"/>
    </row>
    <row r="469" customFormat="false" ht="12.75" hidden="false" customHeight="false" outlineLevel="0" collapsed="false">
      <c r="D469" s="110"/>
    </row>
    <row r="470" customFormat="false" ht="12.75" hidden="false" customHeight="false" outlineLevel="0" collapsed="false">
      <c r="D470" s="110"/>
    </row>
    <row r="471" customFormat="false" ht="12.75" hidden="false" customHeight="false" outlineLevel="0" collapsed="false">
      <c r="D471" s="110"/>
    </row>
    <row r="472" customFormat="false" ht="12.75" hidden="false" customHeight="false" outlineLevel="0" collapsed="false">
      <c r="D472" s="110"/>
    </row>
    <row r="473" customFormat="false" ht="12.75" hidden="false" customHeight="false" outlineLevel="0" collapsed="false">
      <c r="D473" s="110"/>
    </row>
    <row r="474" customFormat="false" ht="12.75" hidden="false" customHeight="false" outlineLevel="0" collapsed="false">
      <c r="D474" s="110"/>
    </row>
    <row r="475" customFormat="false" ht="12.75" hidden="false" customHeight="false" outlineLevel="0" collapsed="false">
      <c r="D475" s="110"/>
    </row>
    <row r="476" customFormat="false" ht="12.75" hidden="false" customHeight="false" outlineLevel="0" collapsed="false">
      <c r="D476" s="110"/>
    </row>
    <row r="477" customFormat="false" ht="12.75" hidden="false" customHeight="false" outlineLevel="0" collapsed="false">
      <c r="D477" s="110"/>
    </row>
    <row r="478" customFormat="false" ht="12.75" hidden="false" customHeight="false" outlineLevel="0" collapsed="false">
      <c r="D478" s="110"/>
    </row>
    <row r="479" customFormat="false" ht="12.75" hidden="false" customHeight="false" outlineLevel="0" collapsed="false">
      <c r="D479" s="110"/>
    </row>
    <row r="480" customFormat="false" ht="12.75" hidden="false" customHeight="false" outlineLevel="0" collapsed="false">
      <c r="D480" s="110"/>
    </row>
    <row r="481" customFormat="false" ht="12.75" hidden="false" customHeight="false" outlineLevel="0" collapsed="false">
      <c r="D481" s="110"/>
    </row>
    <row r="482" customFormat="false" ht="12.75" hidden="false" customHeight="false" outlineLevel="0" collapsed="false">
      <c r="D482" s="110"/>
    </row>
    <row r="483" customFormat="false" ht="12.75" hidden="false" customHeight="false" outlineLevel="0" collapsed="false">
      <c r="D483" s="110"/>
    </row>
    <row r="484" customFormat="false" ht="12.75" hidden="false" customHeight="false" outlineLevel="0" collapsed="false">
      <c r="D484" s="110"/>
    </row>
    <row r="485" customFormat="false" ht="12.75" hidden="false" customHeight="false" outlineLevel="0" collapsed="false">
      <c r="D485" s="110"/>
    </row>
    <row r="486" customFormat="false" ht="12.75" hidden="false" customHeight="false" outlineLevel="0" collapsed="false">
      <c r="D486" s="110"/>
    </row>
    <row r="487" customFormat="false" ht="12.75" hidden="false" customHeight="false" outlineLevel="0" collapsed="false">
      <c r="D487" s="110"/>
    </row>
    <row r="488" customFormat="false" ht="12.75" hidden="false" customHeight="false" outlineLevel="0" collapsed="false">
      <c r="D488" s="110"/>
    </row>
    <row r="489" customFormat="false" ht="12.75" hidden="false" customHeight="false" outlineLevel="0" collapsed="false">
      <c r="D489" s="110"/>
    </row>
    <row r="490" customFormat="false" ht="12.75" hidden="false" customHeight="false" outlineLevel="0" collapsed="false">
      <c r="D490" s="110"/>
    </row>
    <row r="491" customFormat="false" ht="12.75" hidden="false" customHeight="false" outlineLevel="0" collapsed="false">
      <c r="D491" s="110"/>
    </row>
    <row r="492" customFormat="false" ht="12.75" hidden="false" customHeight="false" outlineLevel="0" collapsed="false">
      <c r="D492" s="110"/>
    </row>
    <row r="493" customFormat="false" ht="12.75" hidden="false" customHeight="false" outlineLevel="0" collapsed="false">
      <c r="D493" s="110"/>
    </row>
    <row r="494" customFormat="false" ht="12.75" hidden="false" customHeight="false" outlineLevel="0" collapsed="false">
      <c r="D494" s="110"/>
    </row>
    <row r="495" customFormat="false" ht="12.75" hidden="false" customHeight="false" outlineLevel="0" collapsed="false">
      <c r="D495" s="110"/>
    </row>
    <row r="496" customFormat="false" ht="12.75" hidden="false" customHeight="false" outlineLevel="0" collapsed="false">
      <c r="D496" s="110"/>
    </row>
    <row r="497" customFormat="false" ht="12.75" hidden="false" customHeight="false" outlineLevel="0" collapsed="false">
      <c r="D497" s="110"/>
    </row>
    <row r="498" customFormat="false" ht="12.75" hidden="false" customHeight="false" outlineLevel="0" collapsed="false">
      <c r="D498" s="110"/>
    </row>
    <row r="499" customFormat="false" ht="12.75" hidden="false" customHeight="false" outlineLevel="0" collapsed="false">
      <c r="D499" s="110"/>
    </row>
    <row r="500" customFormat="false" ht="12.75" hidden="false" customHeight="false" outlineLevel="0" collapsed="false">
      <c r="D500" s="110"/>
    </row>
    <row r="501" customFormat="false" ht="12.75" hidden="false" customHeight="false" outlineLevel="0" collapsed="false">
      <c r="D501" s="110"/>
    </row>
    <row r="502" customFormat="false" ht="12.75" hidden="false" customHeight="false" outlineLevel="0" collapsed="false">
      <c r="D502" s="110"/>
    </row>
    <row r="503" customFormat="false" ht="12.75" hidden="false" customHeight="false" outlineLevel="0" collapsed="false">
      <c r="D503" s="110"/>
    </row>
    <row r="504" customFormat="false" ht="12.75" hidden="false" customHeight="false" outlineLevel="0" collapsed="false">
      <c r="D504" s="110"/>
    </row>
    <row r="505" customFormat="false" ht="12.75" hidden="false" customHeight="false" outlineLevel="0" collapsed="false">
      <c r="D505" s="110"/>
    </row>
    <row r="506" customFormat="false" ht="12.75" hidden="false" customHeight="false" outlineLevel="0" collapsed="false">
      <c r="D506" s="110"/>
    </row>
    <row r="507" customFormat="false" ht="12.75" hidden="false" customHeight="false" outlineLevel="0" collapsed="false">
      <c r="D507" s="110"/>
    </row>
    <row r="508" customFormat="false" ht="12.75" hidden="false" customHeight="false" outlineLevel="0" collapsed="false">
      <c r="D508" s="110"/>
    </row>
    <row r="509" customFormat="false" ht="12.75" hidden="false" customHeight="false" outlineLevel="0" collapsed="false">
      <c r="D509" s="110"/>
    </row>
    <row r="510" customFormat="false" ht="12.75" hidden="false" customHeight="false" outlineLevel="0" collapsed="false">
      <c r="D510" s="110"/>
    </row>
    <row r="511" customFormat="false" ht="12.75" hidden="false" customHeight="false" outlineLevel="0" collapsed="false">
      <c r="D511" s="110"/>
    </row>
    <row r="512" customFormat="false" ht="12.75" hidden="false" customHeight="false" outlineLevel="0" collapsed="false">
      <c r="D512" s="110"/>
    </row>
    <row r="513" customFormat="false" ht="12.75" hidden="false" customHeight="false" outlineLevel="0" collapsed="false">
      <c r="D513" s="110"/>
    </row>
    <row r="514" customFormat="false" ht="12.75" hidden="false" customHeight="false" outlineLevel="0" collapsed="false">
      <c r="D514" s="110"/>
    </row>
    <row r="515" customFormat="false" ht="12.75" hidden="false" customHeight="false" outlineLevel="0" collapsed="false">
      <c r="D515" s="110"/>
    </row>
    <row r="516" customFormat="false" ht="12.75" hidden="false" customHeight="false" outlineLevel="0" collapsed="false">
      <c r="D516" s="110"/>
    </row>
    <row r="517" customFormat="false" ht="12.75" hidden="false" customHeight="false" outlineLevel="0" collapsed="false">
      <c r="D517" s="110"/>
    </row>
    <row r="518" customFormat="false" ht="12.75" hidden="false" customHeight="false" outlineLevel="0" collapsed="false">
      <c r="D518" s="110"/>
    </row>
    <row r="519" customFormat="false" ht="12.75" hidden="false" customHeight="false" outlineLevel="0" collapsed="false">
      <c r="D519" s="110"/>
    </row>
    <row r="520" customFormat="false" ht="12.75" hidden="false" customHeight="false" outlineLevel="0" collapsed="false">
      <c r="D520" s="110"/>
    </row>
    <row r="521" customFormat="false" ht="12.75" hidden="false" customHeight="false" outlineLevel="0" collapsed="false">
      <c r="D521" s="110"/>
    </row>
    <row r="522" customFormat="false" ht="12.75" hidden="false" customHeight="false" outlineLevel="0" collapsed="false">
      <c r="D522" s="110"/>
    </row>
    <row r="523" customFormat="false" ht="12.75" hidden="false" customHeight="false" outlineLevel="0" collapsed="false">
      <c r="D523" s="110"/>
    </row>
    <row r="524" customFormat="false" ht="12.75" hidden="false" customHeight="false" outlineLevel="0" collapsed="false">
      <c r="D524" s="110"/>
    </row>
    <row r="525" customFormat="false" ht="12.75" hidden="false" customHeight="false" outlineLevel="0" collapsed="false">
      <c r="D525" s="110"/>
    </row>
    <row r="526" customFormat="false" ht="12.75" hidden="false" customHeight="false" outlineLevel="0" collapsed="false">
      <c r="D526" s="110"/>
    </row>
    <row r="527" customFormat="false" ht="12.75" hidden="false" customHeight="false" outlineLevel="0" collapsed="false">
      <c r="D527" s="110"/>
    </row>
    <row r="528" customFormat="false" ht="12.75" hidden="false" customHeight="false" outlineLevel="0" collapsed="false">
      <c r="D528" s="110"/>
    </row>
    <row r="529" customFormat="false" ht="12.75" hidden="false" customHeight="false" outlineLevel="0" collapsed="false">
      <c r="D529" s="110"/>
    </row>
    <row r="530" customFormat="false" ht="12.75" hidden="false" customHeight="false" outlineLevel="0" collapsed="false">
      <c r="D530" s="110"/>
    </row>
    <row r="531" customFormat="false" ht="12.75" hidden="false" customHeight="false" outlineLevel="0" collapsed="false">
      <c r="D531" s="110"/>
    </row>
    <row r="532" customFormat="false" ht="12.75" hidden="false" customHeight="false" outlineLevel="0" collapsed="false">
      <c r="D532" s="110"/>
    </row>
    <row r="533" customFormat="false" ht="12.75" hidden="false" customHeight="false" outlineLevel="0" collapsed="false">
      <c r="D533" s="110"/>
    </row>
    <row r="534" customFormat="false" ht="12.75" hidden="false" customHeight="false" outlineLevel="0" collapsed="false">
      <c r="D534" s="110"/>
    </row>
    <row r="535" customFormat="false" ht="12.75" hidden="false" customHeight="false" outlineLevel="0" collapsed="false">
      <c r="D535" s="110"/>
    </row>
    <row r="536" customFormat="false" ht="12.75" hidden="false" customHeight="false" outlineLevel="0" collapsed="false">
      <c r="D536" s="110"/>
    </row>
    <row r="537" customFormat="false" ht="12.75" hidden="false" customHeight="false" outlineLevel="0" collapsed="false">
      <c r="D537" s="110"/>
    </row>
    <row r="538" customFormat="false" ht="12.75" hidden="false" customHeight="false" outlineLevel="0" collapsed="false">
      <c r="D538" s="110"/>
    </row>
    <row r="539" customFormat="false" ht="12.75" hidden="false" customHeight="false" outlineLevel="0" collapsed="false">
      <c r="D539" s="110"/>
    </row>
    <row r="540" customFormat="false" ht="12.75" hidden="false" customHeight="false" outlineLevel="0" collapsed="false">
      <c r="D540" s="110"/>
    </row>
    <row r="541" customFormat="false" ht="12.75" hidden="false" customHeight="false" outlineLevel="0" collapsed="false">
      <c r="D541" s="110"/>
    </row>
    <row r="542" customFormat="false" ht="12.75" hidden="false" customHeight="false" outlineLevel="0" collapsed="false">
      <c r="D542" s="110"/>
    </row>
    <row r="543" customFormat="false" ht="12.75" hidden="false" customHeight="false" outlineLevel="0" collapsed="false">
      <c r="D543" s="110"/>
    </row>
    <row r="544" customFormat="false" ht="12.75" hidden="false" customHeight="false" outlineLevel="0" collapsed="false">
      <c r="D544" s="110"/>
    </row>
    <row r="545" customFormat="false" ht="12.75" hidden="false" customHeight="false" outlineLevel="0" collapsed="false">
      <c r="D545" s="110"/>
    </row>
    <row r="546" customFormat="false" ht="12.75" hidden="false" customHeight="false" outlineLevel="0" collapsed="false">
      <c r="D546" s="110"/>
    </row>
    <row r="547" customFormat="false" ht="12.75" hidden="false" customHeight="false" outlineLevel="0" collapsed="false">
      <c r="D547" s="110"/>
    </row>
    <row r="548" customFormat="false" ht="12.75" hidden="false" customHeight="false" outlineLevel="0" collapsed="false">
      <c r="D548" s="110"/>
    </row>
    <row r="549" customFormat="false" ht="12.75" hidden="false" customHeight="false" outlineLevel="0" collapsed="false">
      <c r="D549" s="110"/>
    </row>
    <row r="550" customFormat="false" ht="12.75" hidden="false" customHeight="false" outlineLevel="0" collapsed="false">
      <c r="D550" s="110"/>
    </row>
    <row r="551" customFormat="false" ht="12.75" hidden="false" customHeight="false" outlineLevel="0" collapsed="false">
      <c r="D551" s="110"/>
    </row>
    <row r="552" customFormat="false" ht="12.75" hidden="false" customHeight="false" outlineLevel="0" collapsed="false">
      <c r="D552" s="110"/>
    </row>
    <row r="553" customFormat="false" ht="12.75" hidden="false" customHeight="false" outlineLevel="0" collapsed="false">
      <c r="D553" s="110"/>
    </row>
    <row r="554" customFormat="false" ht="12.75" hidden="false" customHeight="false" outlineLevel="0" collapsed="false">
      <c r="D554" s="110"/>
    </row>
    <row r="555" customFormat="false" ht="12.75" hidden="false" customHeight="false" outlineLevel="0" collapsed="false">
      <c r="D555" s="110"/>
    </row>
    <row r="556" customFormat="false" ht="12.75" hidden="false" customHeight="false" outlineLevel="0" collapsed="false">
      <c r="D556" s="110"/>
    </row>
    <row r="557" customFormat="false" ht="12.75" hidden="false" customHeight="false" outlineLevel="0" collapsed="false">
      <c r="D557" s="110"/>
    </row>
    <row r="558" customFormat="false" ht="12.75" hidden="false" customHeight="false" outlineLevel="0" collapsed="false">
      <c r="D558" s="110"/>
    </row>
    <row r="559" customFormat="false" ht="12.75" hidden="false" customHeight="false" outlineLevel="0" collapsed="false">
      <c r="D559" s="110"/>
    </row>
    <row r="560" customFormat="false" ht="12.75" hidden="false" customHeight="false" outlineLevel="0" collapsed="false">
      <c r="D560" s="110"/>
    </row>
    <row r="561" customFormat="false" ht="12.75" hidden="false" customHeight="false" outlineLevel="0" collapsed="false">
      <c r="D561" s="110"/>
    </row>
    <row r="562" customFormat="false" ht="12.75" hidden="false" customHeight="false" outlineLevel="0" collapsed="false">
      <c r="D562" s="110"/>
    </row>
    <row r="563" customFormat="false" ht="12.75" hidden="false" customHeight="false" outlineLevel="0" collapsed="false">
      <c r="D563" s="110"/>
    </row>
    <row r="564" customFormat="false" ht="12.75" hidden="false" customHeight="false" outlineLevel="0" collapsed="false">
      <c r="D564" s="110"/>
    </row>
    <row r="565" customFormat="false" ht="12.75" hidden="false" customHeight="false" outlineLevel="0" collapsed="false">
      <c r="D565" s="110"/>
    </row>
    <row r="566" customFormat="false" ht="12.75" hidden="false" customHeight="false" outlineLevel="0" collapsed="false">
      <c r="D566" s="110"/>
    </row>
    <row r="567" customFormat="false" ht="12.75" hidden="false" customHeight="false" outlineLevel="0" collapsed="false">
      <c r="D567" s="110"/>
    </row>
    <row r="568" customFormat="false" ht="12.75" hidden="false" customHeight="false" outlineLevel="0" collapsed="false">
      <c r="D568" s="110"/>
    </row>
    <row r="569" customFormat="false" ht="12.75" hidden="false" customHeight="false" outlineLevel="0" collapsed="false">
      <c r="D569" s="110"/>
    </row>
    <row r="570" customFormat="false" ht="12.75" hidden="false" customHeight="false" outlineLevel="0" collapsed="false">
      <c r="D570" s="110"/>
    </row>
    <row r="571" customFormat="false" ht="12.75" hidden="false" customHeight="false" outlineLevel="0" collapsed="false">
      <c r="D571" s="110"/>
    </row>
    <row r="572" customFormat="false" ht="12.75" hidden="false" customHeight="false" outlineLevel="0" collapsed="false">
      <c r="D572" s="110"/>
    </row>
    <row r="573" customFormat="false" ht="12.75" hidden="false" customHeight="false" outlineLevel="0" collapsed="false">
      <c r="D573" s="110"/>
    </row>
    <row r="574" customFormat="false" ht="12.75" hidden="false" customHeight="false" outlineLevel="0" collapsed="false">
      <c r="D574" s="110"/>
    </row>
    <row r="575" customFormat="false" ht="12.75" hidden="false" customHeight="false" outlineLevel="0" collapsed="false">
      <c r="D575" s="110"/>
    </row>
    <row r="576" customFormat="false" ht="12.75" hidden="false" customHeight="false" outlineLevel="0" collapsed="false">
      <c r="D576" s="110"/>
    </row>
    <row r="577" customFormat="false" ht="12.75" hidden="false" customHeight="false" outlineLevel="0" collapsed="false">
      <c r="D577" s="110"/>
    </row>
    <row r="578" customFormat="false" ht="12.75" hidden="false" customHeight="false" outlineLevel="0" collapsed="false">
      <c r="D578" s="110"/>
    </row>
    <row r="579" customFormat="false" ht="12.75" hidden="false" customHeight="false" outlineLevel="0" collapsed="false">
      <c r="D579" s="110"/>
    </row>
    <row r="580" customFormat="false" ht="12.75" hidden="false" customHeight="false" outlineLevel="0" collapsed="false">
      <c r="D580" s="110"/>
    </row>
    <row r="581" customFormat="false" ht="12.75" hidden="false" customHeight="false" outlineLevel="0" collapsed="false">
      <c r="D581" s="110"/>
    </row>
    <row r="582" customFormat="false" ht="12.75" hidden="false" customHeight="false" outlineLevel="0" collapsed="false">
      <c r="D582" s="110"/>
    </row>
    <row r="583" customFormat="false" ht="12.75" hidden="false" customHeight="false" outlineLevel="0" collapsed="false">
      <c r="D583" s="110"/>
    </row>
    <row r="584" customFormat="false" ht="12.75" hidden="false" customHeight="false" outlineLevel="0" collapsed="false">
      <c r="D584" s="110"/>
    </row>
    <row r="585" customFormat="false" ht="12.75" hidden="false" customHeight="false" outlineLevel="0" collapsed="false">
      <c r="D585" s="110"/>
    </row>
    <row r="586" customFormat="false" ht="12.75" hidden="false" customHeight="false" outlineLevel="0" collapsed="false">
      <c r="D586" s="110"/>
    </row>
    <row r="587" customFormat="false" ht="12.75" hidden="false" customHeight="false" outlineLevel="0" collapsed="false">
      <c r="D587" s="110"/>
    </row>
    <row r="588" customFormat="false" ht="12.75" hidden="false" customHeight="false" outlineLevel="0" collapsed="false">
      <c r="D588" s="110"/>
    </row>
    <row r="589" customFormat="false" ht="12.75" hidden="false" customHeight="false" outlineLevel="0" collapsed="false">
      <c r="D589" s="110"/>
    </row>
    <row r="590" customFormat="false" ht="12.75" hidden="false" customHeight="false" outlineLevel="0" collapsed="false">
      <c r="D590" s="110"/>
    </row>
    <row r="591" customFormat="false" ht="12.75" hidden="false" customHeight="false" outlineLevel="0" collapsed="false">
      <c r="D591" s="110"/>
    </row>
    <row r="592" customFormat="false" ht="12.75" hidden="false" customHeight="false" outlineLevel="0" collapsed="false">
      <c r="D592" s="110"/>
    </row>
    <row r="593" customFormat="false" ht="12.75" hidden="false" customHeight="false" outlineLevel="0" collapsed="false">
      <c r="D593" s="110"/>
    </row>
    <row r="594" customFormat="false" ht="12.75" hidden="false" customHeight="false" outlineLevel="0" collapsed="false">
      <c r="D594" s="110"/>
    </row>
    <row r="595" customFormat="false" ht="12.75" hidden="false" customHeight="false" outlineLevel="0" collapsed="false">
      <c r="D595" s="110"/>
    </row>
    <row r="596" customFormat="false" ht="12.75" hidden="false" customHeight="false" outlineLevel="0" collapsed="false">
      <c r="D596" s="110"/>
    </row>
    <row r="597" customFormat="false" ht="12.75" hidden="false" customHeight="false" outlineLevel="0" collapsed="false">
      <c r="D597" s="110"/>
    </row>
    <row r="598" customFormat="false" ht="12.75" hidden="false" customHeight="false" outlineLevel="0" collapsed="false">
      <c r="D598" s="110"/>
    </row>
    <row r="599" customFormat="false" ht="12.75" hidden="false" customHeight="false" outlineLevel="0" collapsed="false">
      <c r="D599" s="110"/>
    </row>
    <row r="600" customFormat="false" ht="12.75" hidden="false" customHeight="false" outlineLevel="0" collapsed="false">
      <c r="D600" s="110"/>
    </row>
    <row r="601" customFormat="false" ht="12.75" hidden="false" customHeight="false" outlineLevel="0" collapsed="false">
      <c r="D601" s="110"/>
    </row>
    <row r="602" customFormat="false" ht="12.75" hidden="false" customHeight="false" outlineLevel="0" collapsed="false">
      <c r="D602" s="110"/>
    </row>
    <row r="603" customFormat="false" ht="12.75" hidden="false" customHeight="false" outlineLevel="0" collapsed="false">
      <c r="D603" s="110"/>
    </row>
    <row r="604" customFormat="false" ht="12.75" hidden="false" customHeight="false" outlineLevel="0" collapsed="false">
      <c r="D604" s="110"/>
    </row>
    <row r="605" customFormat="false" ht="12.75" hidden="false" customHeight="false" outlineLevel="0" collapsed="false">
      <c r="D605" s="110"/>
    </row>
    <row r="606" customFormat="false" ht="12.75" hidden="false" customHeight="false" outlineLevel="0" collapsed="false">
      <c r="D606" s="110"/>
    </row>
    <row r="607" customFormat="false" ht="12.75" hidden="false" customHeight="false" outlineLevel="0" collapsed="false">
      <c r="D607" s="110"/>
    </row>
    <row r="608" customFormat="false" ht="12.75" hidden="false" customHeight="false" outlineLevel="0" collapsed="false">
      <c r="D608" s="110"/>
    </row>
    <row r="609" customFormat="false" ht="12.75" hidden="false" customHeight="false" outlineLevel="0" collapsed="false">
      <c r="D609" s="110"/>
    </row>
    <row r="610" customFormat="false" ht="12.75" hidden="false" customHeight="false" outlineLevel="0" collapsed="false">
      <c r="D610" s="110"/>
    </row>
    <row r="611" customFormat="false" ht="12.75" hidden="false" customHeight="false" outlineLevel="0" collapsed="false">
      <c r="D611" s="110"/>
    </row>
    <row r="612" customFormat="false" ht="12.75" hidden="false" customHeight="false" outlineLevel="0" collapsed="false">
      <c r="D612" s="110"/>
    </row>
    <row r="613" customFormat="false" ht="12.75" hidden="false" customHeight="false" outlineLevel="0" collapsed="false">
      <c r="D613" s="110"/>
    </row>
    <row r="614" customFormat="false" ht="12.75" hidden="false" customHeight="false" outlineLevel="0" collapsed="false">
      <c r="D614" s="110"/>
    </row>
    <row r="615" customFormat="false" ht="12.75" hidden="false" customHeight="false" outlineLevel="0" collapsed="false">
      <c r="D615" s="110"/>
    </row>
    <row r="616" customFormat="false" ht="12.75" hidden="false" customHeight="false" outlineLevel="0" collapsed="false">
      <c r="D616" s="110"/>
    </row>
    <row r="617" customFormat="false" ht="12.75" hidden="false" customHeight="false" outlineLevel="0" collapsed="false">
      <c r="D617" s="110"/>
    </row>
    <row r="618" customFormat="false" ht="12.75" hidden="false" customHeight="false" outlineLevel="0" collapsed="false">
      <c r="D618" s="110"/>
    </row>
    <row r="619" customFormat="false" ht="12.75" hidden="false" customHeight="false" outlineLevel="0" collapsed="false">
      <c r="D619" s="110"/>
    </row>
    <row r="620" customFormat="false" ht="12.75" hidden="false" customHeight="false" outlineLevel="0" collapsed="false">
      <c r="D620" s="110"/>
    </row>
    <row r="621" customFormat="false" ht="12.75" hidden="false" customHeight="false" outlineLevel="0" collapsed="false">
      <c r="D621" s="110"/>
    </row>
    <row r="622" customFormat="false" ht="12.75" hidden="false" customHeight="false" outlineLevel="0" collapsed="false">
      <c r="D622" s="110"/>
    </row>
    <row r="623" customFormat="false" ht="12.75" hidden="false" customHeight="false" outlineLevel="0" collapsed="false">
      <c r="D623" s="110"/>
    </row>
    <row r="624" customFormat="false" ht="12.75" hidden="false" customHeight="false" outlineLevel="0" collapsed="false">
      <c r="D624" s="110"/>
    </row>
    <row r="625" customFormat="false" ht="12.75" hidden="false" customHeight="false" outlineLevel="0" collapsed="false">
      <c r="D625" s="110"/>
    </row>
    <row r="626" customFormat="false" ht="12.75" hidden="false" customHeight="false" outlineLevel="0" collapsed="false">
      <c r="D626" s="110"/>
    </row>
    <row r="627" customFormat="false" ht="12.75" hidden="false" customHeight="false" outlineLevel="0" collapsed="false">
      <c r="D627" s="110"/>
    </row>
    <row r="628" customFormat="false" ht="12.75" hidden="false" customHeight="false" outlineLevel="0" collapsed="false">
      <c r="D628" s="110"/>
    </row>
    <row r="629" customFormat="false" ht="12.75" hidden="false" customHeight="false" outlineLevel="0" collapsed="false">
      <c r="D629" s="110"/>
    </row>
    <row r="630" customFormat="false" ht="12.75" hidden="false" customHeight="false" outlineLevel="0" collapsed="false">
      <c r="D630" s="110"/>
    </row>
    <row r="631" customFormat="false" ht="12.75" hidden="false" customHeight="false" outlineLevel="0" collapsed="false">
      <c r="D631" s="110"/>
    </row>
    <row r="632" customFormat="false" ht="12.75" hidden="false" customHeight="false" outlineLevel="0" collapsed="false">
      <c r="D632" s="110"/>
    </row>
    <row r="633" customFormat="false" ht="12.75" hidden="false" customHeight="false" outlineLevel="0" collapsed="false">
      <c r="D633" s="110"/>
    </row>
    <row r="634" customFormat="false" ht="12.75" hidden="false" customHeight="false" outlineLevel="0" collapsed="false">
      <c r="D634" s="110"/>
    </row>
    <row r="635" customFormat="false" ht="12.75" hidden="false" customHeight="false" outlineLevel="0" collapsed="false">
      <c r="D635" s="110"/>
    </row>
    <row r="636" customFormat="false" ht="12.75" hidden="false" customHeight="false" outlineLevel="0" collapsed="false">
      <c r="D636" s="110"/>
    </row>
    <row r="637" customFormat="false" ht="12.75" hidden="false" customHeight="false" outlineLevel="0" collapsed="false">
      <c r="D637" s="110"/>
    </row>
    <row r="638" customFormat="false" ht="12.75" hidden="false" customHeight="false" outlineLevel="0" collapsed="false">
      <c r="D638" s="110"/>
    </row>
    <row r="639" customFormat="false" ht="12.75" hidden="false" customHeight="false" outlineLevel="0" collapsed="false">
      <c r="D639" s="110"/>
    </row>
    <row r="640" customFormat="false" ht="12.75" hidden="false" customHeight="false" outlineLevel="0" collapsed="false">
      <c r="D640" s="110"/>
    </row>
    <row r="641" customFormat="false" ht="12.75" hidden="false" customHeight="false" outlineLevel="0" collapsed="false">
      <c r="D641" s="110"/>
    </row>
    <row r="642" customFormat="false" ht="12.75" hidden="false" customHeight="false" outlineLevel="0" collapsed="false">
      <c r="D642" s="110"/>
    </row>
    <row r="643" customFormat="false" ht="12.75" hidden="false" customHeight="false" outlineLevel="0" collapsed="false">
      <c r="D643" s="110"/>
    </row>
    <row r="644" customFormat="false" ht="12.75" hidden="false" customHeight="false" outlineLevel="0" collapsed="false">
      <c r="D644" s="110"/>
    </row>
    <row r="645" customFormat="false" ht="12.75" hidden="false" customHeight="false" outlineLevel="0" collapsed="false">
      <c r="D645" s="110"/>
    </row>
    <row r="646" customFormat="false" ht="12.75" hidden="false" customHeight="false" outlineLevel="0" collapsed="false">
      <c r="D646" s="110"/>
    </row>
    <row r="647" customFormat="false" ht="12.75" hidden="false" customHeight="false" outlineLevel="0" collapsed="false">
      <c r="D647" s="110"/>
    </row>
    <row r="648" customFormat="false" ht="12.75" hidden="false" customHeight="false" outlineLevel="0" collapsed="false">
      <c r="D648" s="110"/>
    </row>
    <row r="649" customFormat="false" ht="12.75" hidden="false" customHeight="false" outlineLevel="0" collapsed="false">
      <c r="D649" s="110"/>
    </row>
    <row r="650" customFormat="false" ht="12.75" hidden="false" customHeight="false" outlineLevel="0" collapsed="false">
      <c r="D650" s="110"/>
    </row>
    <row r="651" customFormat="false" ht="12.75" hidden="false" customHeight="false" outlineLevel="0" collapsed="false">
      <c r="D651" s="110"/>
    </row>
    <row r="652" customFormat="false" ht="12.75" hidden="false" customHeight="false" outlineLevel="0" collapsed="false">
      <c r="D652" s="110"/>
    </row>
    <row r="653" customFormat="false" ht="12.75" hidden="false" customHeight="false" outlineLevel="0" collapsed="false">
      <c r="D653" s="110"/>
    </row>
    <row r="654" customFormat="false" ht="12.75" hidden="false" customHeight="false" outlineLevel="0" collapsed="false">
      <c r="D654" s="110"/>
    </row>
    <row r="655" customFormat="false" ht="12.75" hidden="false" customHeight="false" outlineLevel="0" collapsed="false">
      <c r="D655" s="110"/>
    </row>
    <row r="656" customFormat="false" ht="12.75" hidden="false" customHeight="false" outlineLevel="0" collapsed="false">
      <c r="D656" s="110"/>
    </row>
    <row r="657" customFormat="false" ht="12.75" hidden="false" customHeight="false" outlineLevel="0" collapsed="false">
      <c r="D657" s="110"/>
    </row>
    <row r="658" customFormat="false" ht="12.75" hidden="false" customHeight="false" outlineLevel="0" collapsed="false">
      <c r="D658" s="110"/>
    </row>
    <row r="659" customFormat="false" ht="12.75" hidden="false" customHeight="false" outlineLevel="0" collapsed="false">
      <c r="D659" s="110"/>
    </row>
    <row r="660" customFormat="false" ht="12.75" hidden="false" customHeight="false" outlineLevel="0" collapsed="false">
      <c r="D660" s="110"/>
    </row>
    <row r="661" customFormat="false" ht="12.75" hidden="false" customHeight="false" outlineLevel="0" collapsed="false">
      <c r="D661" s="110"/>
    </row>
    <row r="662" customFormat="false" ht="12.75" hidden="false" customHeight="false" outlineLevel="0" collapsed="false">
      <c r="D662" s="110"/>
    </row>
    <row r="663" customFormat="false" ht="12.75" hidden="false" customHeight="false" outlineLevel="0" collapsed="false">
      <c r="D663" s="110"/>
    </row>
    <row r="664" customFormat="false" ht="12.75" hidden="false" customHeight="false" outlineLevel="0" collapsed="false">
      <c r="D664" s="110"/>
    </row>
    <row r="665" customFormat="false" ht="12.75" hidden="false" customHeight="false" outlineLevel="0" collapsed="false">
      <c r="D665" s="110"/>
    </row>
    <row r="666" customFormat="false" ht="12.75" hidden="false" customHeight="false" outlineLevel="0" collapsed="false">
      <c r="D666" s="110"/>
    </row>
    <row r="667" customFormat="false" ht="12.75" hidden="false" customHeight="false" outlineLevel="0" collapsed="false">
      <c r="D667" s="110"/>
    </row>
    <row r="668" customFormat="false" ht="12.75" hidden="false" customHeight="false" outlineLevel="0" collapsed="false">
      <c r="D668" s="110"/>
    </row>
    <row r="669" customFormat="false" ht="12.75" hidden="false" customHeight="false" outlineLevel="0" collapsed="false">
      <c r="D669" s="110"/>
    </row>
    <row r="670" customFormat="false" ht="12.75" hidden="false" customHeight="false" outlineLevel="0" collapsed="false">
      <c r="D670" s="110"/>
    </row>
    <row r="671" customFormat="false" ht="12.75" hidden="false" customHeight="false" outlineLevel="0" collapsed="false">
      <c r="D671" s="110"/>
    </row>
    <row r="672" customFormat="false" ht="12.75" hidden="false" customHeight="false" outlineLevel="0" collapsed="false">
      <c r="D672" s="110"/>
    </row>
    <row r="673" customFormat="false" ht="12.75" hidden="false" customHeight="false" outlineLevel="0" collapsed="false">
      <c r="D673" s="110"/>
    </row>
    <row r="674" customFormat="false" ht="12.75" hidden="false" customHeight="false" outlineLevel="0" collapsed="false">
      <c r="D674" s="110"/>
    </row>
    <row r="675" customFormat="false" ht="12.75" hidden="false" customHeight="false" outlineLevel="0" collapsed="false">
      <c r="D675" s="110"/>
    </row>
    <row r="676" customFormat="false" ht="12.75" hidden="false" customHeight="false" outlineLevel="0" collapsed="false">
      <c r="D676" s="110"/>
    </row>
    <row r="677" customFormat="false" ht="12.75" hidden="false" customHeight="false" outlineLevel="0" collapsed="false">
      <c r="D677" s="110"/>
    </row>
    <row r="678" customFormat="false" ht="12.75" hidden="false" customHeight="false" outlineLevel="0" collapsed="false">
      <c r="D678" s="110"/>
    </row>
    <row r="679" customFormat="false" ht="12.75" hidden="false" customHeight="false" outlineLevel="0" collapsed="false">
      <c r="D679" s="110"/>
    </row>
    <row r="680" customFormat="false" ht="12.75" hidden="false" customHeight="false" outlineLevel="0" collapsed="false">
      <c r="D680" s="110"/>
    </row>
    <row r="681" customFormat="false" ht="12.75" hidden="false" customHeight="false" outlineLevel="0" collapsed="false">
      <c r="D681" s="110"/>
    </row>
    <row r="682" customFormat="false" ht="12.75" hidden="false" customHeight="false" outlineLevel="0" collapsed="false">
      <c r="D682" s="110"/>
    </row>
    <row r="683" customFormat="false" ht="12.75" hidden="false" customHeight="false" outlineLevel="0" collapsed="false">
      <c r="D683" s="110"/>
    </row>
    <row r="684" customFormat="false" ht="12.75" hidden="false" customHeight="false" outlineLevel="0" collapsed="false">
      <c r="D684" s="110"/>
    </row>
    <row r="685" customFormat="false" ht="12.75" hidden="false" customHeight="false" outlineLevel="0" collapsed="false">
      <c r="D685" s="110"/>
    </row>
    <row r="686" customFormat="false" ht="12.75" hidden="false" customHeight="false" outlineLevel="0" collapsed="false">
      <c r="D686" s="110"/>
    </row>
    <row r="687" customFormat="false" ht="12.75" hidden="false" customHeight="false" outlineLevel="0" collapsed="false">
      <c r="D687" s="110"/>
    </row>
    <row r="688" customFormat="false" ht="12.75" hidden="false" customHeight="false" outlineLevel="0" collapsed="false">
      <c r="D688" s="110"/>
    </row>
    <row r="689" customFormat="false" ht="12.75" hidden="false" customHeight="false" outlineLevel="0" collapsed="false">
      <c r="D689" s="110"/>
    </row>
    <row r="690" customFormat="false" ht="12.75" hidden="false" customHeight="false" outlineLevel="0" collapsed="false">
      <c r="D690" s="110"/>
    </row>
    <row r="691" customFormat="false" ht="12.75" hidden="false" customHeight="false" outlineLevel="0" collapsed="false">
      <c r="D691" s="110"/>
    </row>
    <row r="692" customFormat="false" ht="12.75" hidden="false" customHeight="false" outlineLevel="0" collapsed="false">
      <c r="D692" s="110"/>
    </row>
    <row r="693" customFormat="false" ht="12.75" hidden="false" customHeight="false" outlineLevel="0" collapsed="false">
      <c r="D693" s="110"/>
    </row>
    <row r="694" customFormat="false" ht="12.75" hidden="false" customHeight="false" outlineLevel="0" collapsed="false">
      <c r="D694" s="110"/>
    </row>
    <row r="695" customFormat="false" ht="12.75" hidden="false" customHeight="false" outlineLevel="0" collapsed="false">
      <c r="D695" s="110"/>
    </row>
    <row r="696" customFormat="false" ht="12.75" hidden="false" customHeight="false" outlineLevel="0" collapsed="false">
      <c r="D696" s="110"/>
    </row>
    <row r="697" customFormat="false" ht="12.75" hidden="false" customHeight="false" outlineLevel="0" collapsed="false">
      <c r="D697" s="110"/>
    </row>
    <row r="698" customFormat="false" ht="12.75" hidden="false" customHeight="false" outlineLevel="0" collapsed="false">
      <c r="D698" s="110"/>
    </row>
    <row r="699" customFormat="false" ht="12.75" hidden="false" customHeight="false" outlineLevel="0" collapsed="false">
      <c r="D699" s="110"/>
    </row>
    <row r="700" customFormat="false" ht="12.75" hidden="false" customHeight="false" outlineLevel="0" collapsed="false">
      <c r="D700" s="110"/>
    </row>
    <row r="701" customFormat="false" ht="12.75" hidden="false" customHeight="false" outlineLevel="0" collapsed="false">
      <c r="D701" s="110"/>
    </row>
    <row r="702" customFormat="false" ht="12.75" hidden="false" customHeight="false" outlineLevel="0" collapsed="false">
      <c r="D702" s="110"/>
    </row>
    <row r="703" customFormat="false" ht="12.75" hidden="false" customHeight="false" outlineLevel="0" collapsed="false">
      <c r="D703" s="110"/>
    </row>
    <row r="704" customFormat="false" ht="12.75" hidden="false" customHeight="false" outlineLevel="0" collapsed="false">
      <c r="D704" s="110"/>
    </row>
    <row r="705" customFormat="false" ht="12.75" hidden="false" customHeight="false" outlineLevel="0" collapsed="false">
      <c r="D705" s="110"/>
    </row>
    <row r="706" customFormat="false" ht="12.75" hidden="false" customHeight="false" outlineLevel="0" collapsed="false">
      <c r="D706" s="110"/>
    </row>
    <row r="707" customFormat="false" ht="12.75" hidden="false" customHeight="false" outlineLevel="0" collapsed="false">
      <c r="D707" s="110"/>
    </row>
    <row r="708" customFormat="false" ht="12.75" hidden="false" customHeight="false" outlineLevel="0" collapsed="false">
      <c r="D708" s="110"/>
    </row>
    <row r="709" customFormat="false" ht="12.75" hidden="false" customHeight="false" outlineLevel="0" collapsed="false">
      <c r="D709" s="110"/>
    </row>
    <row r="710" customFormat="false" ht="12.75" hidden="false" customHeight="false" outlineLevel="0" collapsed="false">
      <c r="D710" s="110"/>
    </row>
    <row r="711" customFormat="false" ht="12.75" hidden="false" customHeight="false" outlineLevel="0" collapsed="false">
      <c r="D711" s="110"/>
    </row>
    <row r="712" customFormat="false" ht="12.75" hidden="false" customHeight="false" outlineLevel="0" collapsed="false">
      <c r="D712" s="110"/>
    </row>
    <row r="713" customFormat="false" ht="12.75" hidden="false" customHeight="false" outlineLevel="0" collapsed="false">
      <c r="D713" s="110"/>
    </row>
    <row r="714" customFormat="false" ht="12.75" hidden="false" customHeight="false" outlineLevel="0" collapsed="false">
      <c r="D714" s="110"/>
    </row>
    <row r="715" customFormat="false" ht="12.75" hidden="false" customHeight="false" outlineLevel="0" collapsed="false">
      <c r="D715" s="110"/>
    </row>
    <row r="716" customFormat="false" ht="12.75" hidden="false" customHeight="false" outlineLevel="0" collapsed="false">
      <c r="D716" s="110"/>
    </row>
    <row r="717" customFormat="false" ht="12.75" hidden="false" customHeight="false" outlineLevel="0" collapsed="false">
      <c r="D717" s="110"/>
    </row>
    <row r="718" customFormat="false" ht="12.75" hidden="false" customHeight="false" outlineLevel="0" collapsed="false">
      <c r="D718" s="110"/>
    </row>
    <row r="719" customFormat="false" ht="12.75" hidden="false" customHeight="false" outlineLevel="0" collapsed="false">
      <c r="D719" s="110"/>
    </row>
    <row r="720" customFormat="false" ht="12.75" hidden="false" customHeight="false" outlineLevel="0" collapsed="false">
      <c r="D720" s="110"/>
    </row>
    <row r="721" customFormat="false" ht="12.75" hidden="false" customHeight="false" outlineLevel="0" collapsed="false">
      <c r="D721" s="110"/>
    </row>
    <row r="722" customFormat="false" ht="12.75" hidden="false" customHeight="false" outlineLevel="0" collapsed="false">
      <c r="D722" s="110"/>
    </row>
    <row r="723" customFormat="false" ht="12.75" hidden="false" customHeight="false" outlineLevel="0" collapsed="false">
      <c r="D723" s="110"/>
    </row>
    <row r="724" customFormat="false" ht="12.75" hidden="false" customHeight="false" outlineLevel="0" collapsed="false">
      <c r="D724" s="110"/>
    </row>
    <row r="725" customFormat="false" ht="12.75" hidden="false" customHeight="false" outlineLevel="0" collapsed="false">
      <c r="D725" s="110"/>
    </row>
    <row r="726" customFormat="false" ht="12.75" hidden="false" customHeight="false" outlineLevel="0" collapsed="false">
      <c r="D726" s="110"/>
    </row>
    <row r="727" customFormat="false" ht="12.75" hidden="false" customHeight="false" outlineLevel="0" collapsed="false">
      <c r="D727" s="110"/>
    </row>
    <row r="728" customFormat="false" ht="12.75" hidden="false" customHeight="false" outlineLevel="0" collapsed="false">
      <c r="D728" s="110"/>
    </row>
    <row r="729" customFormat="false" ht="12.75" hidden="false" customHeight="false" outlineLevel="0" collapsed="false">
      <c r="D729" s="110"/>
    </row>
    <row r="730" customFormat="false" ht="12.75" hidden="false" customHeight="false" outlineLevel="0" collapsed="false">
      <c r="D730" s="110"/>
    </row>
    <row r="731" customFormat="false" ht="12.75" hidden="false" customHeight="false" outlineLevel="0" collapsed="false">
      <c r="D731" s="110"/>
    </row>
    <row r="732" customFormat="false" ht="12.75" hidden="false" customHeight="false" outlineLevel="0" collapsed="false">
      <c r="D732" s="110"/>
    </row>
    <row r="733" customFormat="false" ht="12.75" hidden="false" customHeight="false" outlineLevel="0" collapsed="false">
      <c r="D733" s="110"/>
    </row>
    <row r="734" customFormat="false" ht="12.75" hidden="false" customHeight="false" outlineLevel="0" collapsed="false">
      <c r="D734" s="110"/>
    </row>
    <row r="735" customFormat="false" ht="12.75" hidden="false" customHeight="false" outlineLevel="0" collapsed="false">
      <c r="D735" s="110"/>
    </row>
    <row r="736" customFormat="false" ht="12.75" hidden="false" customHeight="false" outlineLevel="0" collapsed="false">
      <c r="D736" s="110"/>
    </row>
    <row r="737" customFormat="false" ht="12.75" hidden="false" customHeight="false" outlineLevel="0" collapsed="false">
      <c r="D737" s="110"/>
    </row>
    <row r="738" customFormat="false" ht="12.75" hidden="false" customHeight="false" outlineLevel="0" collapsed="false">
      <c r="D738" s="110"/>
    </row>
    <row r="739" customFormat="false" ht="12.75" hidden="false" customHeight="false" outlineLevel="0" collapsed="false">
      <c r="D739" s="110"/>
    </row>
    <row r="740" customFormat="false" ht="12.75" hidden="false" customHeight="false" outlineLevel="0" collapsed="false">
      <c r="D740" s="110"/>
    </row>
    <row r="741" customFormat="false" ht="12.75" hidden="false" customHeight="false" outlineLevel="0" collapsed="false">
      <c r="D741" s="110"/>
    </row>
    <row r="742" customFormat="false" ht="12.75" hidden="false" customHeight="false" outlineLevel="0" collapsed="false">
      <c r="D742" s="110"/>
    </row>
    <row r="743" customFormat="false" ht="12.75" hidden="false" customHeight="false" outlineLevel="0" collapsed="false">
      <c r="D743" s="110"/>
    </row>
    <row r="744" customFormat="false" ht="12.75" hidden="false" customHeight="false" outlineLevel="0" collapsed="false">
      <c r="D744" s="110"/>
    </row>
    <row r="745" customFormat="false" ht="12.75" hidden="false" customHeight="false" outlineLevel="0" collapsed="false">
      <c r="D745" s="110"/>
    </row>
    <row r="746" customFormat="false" ht="12.75" hidden="false" customHeight="false" outlineLevel="0" collapsed="false">
      <c r="D746" s="110"/>
    </row>
    <row r="747" customFormat="false" ht="12.75" hidden="false" customHeight="false" outlineLevel="0" collapsed="false">
      <c r="D747" s="110"/>
    </row>
    <row r="748" customFormat="false" ht="12.75" hidden="false" customHeight="false" outlineLevel="0" collapsed="false">
      <c r="D748" s="110"/>
    </row>
    <row r="749" customFormat="false" ht="12.75" hidden="false" customHeight="false" outlineLevel="0" collapsed="false">
      <c r="D749" s="110"/>
    </row>
    <row r="750" customFormat="false" ht="12.75" hidden="false" customHeight="false" outlineLevel="0" collapsed="false">
      <c r="D750" s="110"/>
    </row>
    <row r="751" customFormat="false" ht="12.75" hidden="false" customHeight="false" outlineLevel="0" collapsed="false">
      <c r="D751" s="110"/>
    </row>
    <row r="752" customFormat="false" ht="12.75" hidden="false" customHeight="false" outlineLevel="0" collapsed="false">
      <c r="D752" s="110"/>
    </row>
    <row r="753" customFormat="false" ht="12.75" hidden="false" customHeight="false" outlineLevel="0" collapsed="false">
      <c r="D753" s="110"/>
    </row>
    <row r="754" customFormat="false" ht="12.75" hidden="false" customHeight="false" outlineLevel="0" collapsed="false">
      <c r="D754" s="110"/>
    </row>
    <row r="755" customFormat="false" ht="12.75" hidden="false" customHeight="false" outlineLevel="0" collapsed="false">
      <c r="D755" s="110"/>
    </row>
    <row r="756" customFormat="false" ht="12.75" hidden="false" customHeight="false" outlineLevel="0" collapsed="false">
      <c r="D756" s="110"/>
    </row>
    <row r="757" customFormat="false" ht="12.75" hidden="false" customHeight="false" outlineLevel="0" collapsed="false">
      <c r="D757" s="110"/>
    </row>
    <row r="758" customFormat="false" ht="12.75" hidden="false" customHeight="false" outlineLevel="0" collapsed="false">
      <c r="D758" s="110"/>
    </row>
    <row r="759" customFormat="false" ht="12.75" hidden="false" customHeight="false" outlineLevel="0" collapsed="false">
      <c r="D759" s="110"/>
    </row>
    <row r="760" customFormat="false" ht="12.75" hidden="false" customHeight="false" outlineLevel="0" collapsed="false">
      <c r="D760" s="110"/>
    </row>
    <row r="761" customFormat="false" ht="12.75" hidden="false" customHeight="false" outlineLevel="0" collapsed="false">
      <c r="D761" s="110"/>
    </row>
    <row r="762" customFormat="false" ht="12.75" hidden="false" customHeight="false" outlineLevel="0" collapsed="false">
      <c r="D762" s="110"/>
    </row>
    <row r="763" customFormat="false" ht="12.75" hidden="false" customHeight="false" outlineLevel="0" collapsed="false">
      <c r="D763" s="110"/>
    </row>
    <row r="764" customFormat="false" ht="12.75" hidden="false" customHeight="false" outlineLevel="0" collapsed="false">
      <c r="D764" s="110"/>
    </row>
    <row r="765" customFormat="false" ht="12.75" hidden="false" customHeight="false" outlineLevel="0" collapsed="false">
      <c r="D765" s="110"/>
    </row>
    <row r="766" customFormat="false" ht="12.75" hidden="false" customHeight="false" outlineLevel="0" collapsed="false">
      <c r="D766" s="110"/>
    </row>
    <row r="767" customFormat="false" ht="12.75" hidden="false" customHeight="false" outlineLevel="0" collapsed="false">
      <c r="D767" s="110"/>
    </row>
    <row r="768" customFormat="false" ht="12.75" hidden="false" customHeight="false" outlineLevel="0" collapsed="false">
      <c r="D768" s="110"/>
    </row>
    <row r="769" customFormat="false" ht="12.75" hidden="false" customHeight="false" outlineLevel="0" collapsed="false">
      <c r="D769" s="110"/>
    </row>
    <row r="770" customFormat="false" ht="12.75" hidden="false" customHeight="false" outlineLevel="0" collapsed="false">
      <c r="D770" s="110"/>
    </row>
    <row r="771" customFormat="false" ht="12.75" hidden="false" customHeight="false" outlineLevel="0" collapsed="false">
      <c r="D771" s="110"/>
    </row>
    <row r="772" customFormat="false" ht="12.75" hidden="false" customHeight="false" outlineLevel="0" collapsed="false">
      <c r="D772" s="110"/>
    </row>
    <row r="773" customFormat="false" ht="12.75" hidden="false" customHeight="false" outlineLevel="0" collapsed="false">
      <c r="D773" s="110"/>
    </row>
    <row r="774" customFormat="false" ht="12.75" hidden="false" customHeight="false" outlineLevel="0" collapsed="false">
      <c r="D774" s="110"/>
    </row>
    <row r="775" customFormat="false" ht="12.75" hidden="false" customHeight="false" outlineLevel="0" collapsed="false">
      <c r="D775" s="110"/>
    </row>
    <row r="776" customFormat="false" ht="12.75" hidden="false" customHeight="false" outlineLevel="0" collapsed="false">
      <c r="D776" s="110"/>
    </row>
    <row r="777" customFormat="false" ht="12.75" hidden="false" customHeight="false" outlineLevel="0" collapsed="false">
      <c r="D777" s="110"/>
    </row>
    <row r="778" customFormat="false" ht="12.75" hidden="false" customHeight="false" outlineLevel="0" collapsed="false">
      <c r="D778" s="110"/>
    </row>
    <row r="779" customFormat="false" ht="12.75" hidden="false" customHeight="false" outlineLevel="0" collapsed="false">
      <c r="D779" s="110"/>
    </row>
    <row r="780" customFormat="false" ht="12.75" hidden="false" customHeight="false" outlineLevel="0" collapsed="false">
      <c r="D780" s="110"/>
    </row>
    <row r="781" customFormat="false" ht="12.75" hidden="false" customHeight="false" outlineLevel="0" collapsed="false">
      <c r="D781" s="110"/>
    </row>
    <row r="782" customFormat="false" ht="12.75" hidden="false" customHeight="false" outlineLevel="0" collapsed="false">
      <c r="D782" s="110"/>
    </row>
    <row r="783" customFormat="false" ht="12.75" hidden="false" customHeight="false" outlineLevel="0" collapsed="false">
      <c r="D783" s="110"/>
    </row>
    <row r="784" customFormat="false" ht="12.75" hidden="false" customHeight="false" outlineLevel="0" collapsed="false">
      <c r="D784" s="110"/>
    </row>
    <row r="785" customFormat="false" ht="12.75" hidden="false" customHeight="false" outlineLevel="0" collapsed="false">
      <c r="D785" s="110"/>
    </row>
    <row r="786" customFormat="false" ht="12.75" hidden="false" customHeight="false" outlineLevel="0" collapsed="false">
      <c r="D786" s="110"/>
    </row>
    <row r="787" customFormat="false" ht="12.75" hidden="false" customHeight="false" outlineLevel="0" collapsed="false">
      <c r="D787" s="110"/>
    </row>
    <row r="788" customFormat="false" ht="12.75" hidden="false" customHeight="false" outlineLevel="0" collapsed="false">
      <c r="D788" s="110"/>
    </row>
    <row r="789" customFormat="false" ht="12.75" hidden="false" customHeight="false" outlineLevel="0" collapsed="false">
      <c r="D789" s="110"/>
    </row>
    <row r="790" customFormat="false" ht="12.75" hidden="false" customHeight="false" outlineLevel="0" collapsed="false">
      <c r="D790" s="110"/>
    </row>
    <row r="791" customFormat="false" ht="12.75" hidden="false" customHeight="false" outlineLevel="0" collapsed="false">
      <c r="D791" s="110"/>
    </row>
    <row r="792" customFormat="false" ht="12.75" hidden="false" customHeight="false" outlineLevel="0" collapsed="false">
      <c r="D792" s="110"/>
    </row>
    <row r="793" customFormat="false" ht="12.75" hidden="false" customHeight="false" outlineLevel="0" collapsed="false">
      <c r="D793" s="110"/>
    </row>
    <row r="794" customFormat="false" ht="12.75" hidden="false" customHeight="false" outlineLevel="0" collapsed="false">
      <c r="D794" s="110"/>
    </row>
    <row r="795" customFormat="false" ht="12.75" hidden="false" customHeight="false" outlineLevel="0" collapsed="false">
      <c r="D795" s="110"/>
    </row>
    <row r="796" customFormat="false" ht="12.75" hidden="false" customHeight="false" outlineLevel="0" collapsed="false">
      <c r="D796" s="110"/>
    </row>
    <row r="797" customFormat="false" ht="12.75" hidden="false" customHeight="false" outlineLevel="0" collapsed="false">
      <c r="D797" s="110"/>
    </row>
    <row r="798" customFormat="false" ht="12.75" hidden="false" customHeight="false" outlineLevel="0" collapsed="false">
      <c r="D798" s="110"/>
    </row>
    <row r="799" customFormat="false" ht="12.75" hidden="false" customHeight="false" outlineLevel="0" collapsed="false">
      <c r="D799" s="110"/>
    </row>
    <row r="800" customFormat="false" ht="12.75" hidden="false" customHeight="false" outlineLevel="0" collapsed="false">
      <c r="D800" s="110"/>
    </row>
    <row r="801" customFormat="false" ht="12.75" hidden="false" customHeight="false" outlineLevel="0" collapsed="false">
      <c r="D801" s="110"/>
    </row>
    <row r="802" customFormat="false" ht="12.75" hidden="false" customHeight="false" outlineLevel="0" collapsed="false">
      <c r="D802" s="110"/>
    </row>
    <row r="803" customFormat="false" ht="12.75" hidden="false" customHeight="false" outlineLevel="0" collapsed="false">
      <c r="D803" s="110"/>
    </row>
    <row r="804" customFormat="false" ht="12.75" hidden="false" customHeight="false" outlineLevel="0" collapsed="false">
      <c r="D804" s="110"/>
    </row>
    <row r="805" customFormat="false" ht="12.75" hidden="false" customHeight="false" outlineLevel="0" collapsed="false">
      <c r="D805" s="110"/>
    </row>
    <row r="806" customFormat="false" ht="12.75" hidden="false" customHeight="false" outlineLevel="0" collapsed="false">
      <c r="D806" s="110"/>
    </row>
    <row r="807" customFormat="false" ht="12.75" hidden="false" customHeight="false" outlineLevel="0" collapsed="false">
      <c r="D807" s="110"/>
    </row>
    <row r="808" customFormat="false" ht="12.75" hidden="false" customHeight="false" outlineLevel="0" collapsed="false">
      <c r="D808" s="110"/>
    </row>
    <row r="809" customFormat="false" ht="12.75" hidden="false" customHeight="false" outlineLevel="0" collapsed="false">
      <c r="D809" s="110"/>
    </row>
    <row r="810" customFormat="false" ht="12.75" hidden="false" customHeight="false" outlineLevel="0" collapsed="false">
      <c r="D810" s="110"/>
    </row>
    <row r="811" customFormat="false" ht="12.75" hidden="false" customHeight="false" outlineLevel="0" collapsed="false">
      <c r="D811" s="110"/>
    </row>
    <row r="812" customFormat="false" ht="12.75" hidden="false" customHeight="false" outlineLevel="0" collapsed="false">
      <c r="D812" s="110"/>
    </row>
    <row r="813" customFormat="false" ht="12.75" hidden="false" customHeight="false" outlineLevel="0" collapsed="false">
      <c r="D813" s="110"/>
    </row>
    <row r="814" customFormat="false" ht="12.75" hidden="false" customHeight="false" outlineLevel="0" collapsed="false">
      <c r="D814" s="110"/>
    </row>
    <row r="815" customFormat="false" ht="12.75" hidden="false" customHeight="false" outlineLevel="0" collapsed="false">
      <c r="D815" s="110"/>
    </row>
    <row r="816" customFormat="false" ht="12.75" hidden="false" customHeight="false" outlineLevel="0" collapsed="false">
      <c r="D816" s="110"/>
    </row>
    <row r="817" customFormat="false" ht="12.75" hidden="false" customHeight="false" outlineLevel="0" collapsed="false">
      <c r="D817" s="110"/>
    </row>
    <row r="818" customFormat="false" ht="12.75" hidden="false" customHeight="false" outlineLevel="0" collapsed="false">
      <c r="D818" s="110"/>
    </row>
    <row r="819" customFormat="false" ht="12.75" hidden="false" customHeight="false" outlineLevel="0" collapsed="false">
      <c r="D819" s="110"/>
    </row>
    <row r="820" customFormat="false" ht="12.75" hidden="false" customHeight="false" outlineLevel="0" collapsed="false">
      <c r="D820" s="110"/>
    </row>
    <row r="821" customFormat="false" ht="12.75" hidden="false" customHeight="false" outlineLevel="0" collapsed="false">
      <c r="D821" s="110"/>
    </row>
    <row r="822" customFormat="false" ht="12.75" hidden="false" customHeight="false" outlineLevel="0" collapsed="false">
      <c r="D822" s="110"/>
    </row>
    <row r="823" customFormat="false" ht="12.75" hidden="false" customHeight="false" outlineLevel="0" collapsed="false">
      <c r="D823" s="110"/>
    </row>
    <row r="824" customFormat="false" ht="12.75" hidden="false" customHeight="false" outlineLevel="0" collapsed="false">
      <c r="D824" s="110"/>
    </row>
    <row r="825" customFormat="false" ht="12.75" hidden="false" customHeight="false" outlineLevel="0" collapsed="false">
      <c r="D825" s="110"/>
    </row>
    <row r="826" customFormat="false" ht="12.75" hidden="false" customHeight="false" outlineLevel="0" collapsed="false">
      <c r="D826" s="110"/>
    </row>
    <row r="827" customFormat="false" ht="12.75" hidden="false" customHeight="false" outlineLevel="0" collapsed="false">
      <c r="D827" s="110"/>
    </row>
    <row r="828" customFormat="false" ht="12.75" hidden="false" customHeight="false" outlineLevel="0" collapsed="false">
      <c r="D828" s="110"/>
    </row>
    <row r="829" customFormat="false" ht="12.75" hidden="false" customHeight="false" outlineLevel="0" collapsed="false">
      <c r="D829" s="110"/>
    </row>
    <row r="830" customFormat="false" ht="12.75" hidden="false" customHeight="false" outlineLevel="0" collapsed="false">
      <c r="D830" s="110"/>
    </row>
    <row r="831" customFormat="false" ht="12.75" hidden="false" customHeight="false" outlineLevel="0" collapsed="false">
      <c r="D831" s="110"/>
    </row>
    <row r="832" customFormat="false" ht="12.75" hidden="false" customHeight="false" outlineLevel="0" collapsed="false">
      <c r="D832" s="110"/>
    </row>
    <row r="833" customFormat="false" ht="12.75" hidden="false" customHeight="false" outlineLevel="0" collapsed="false">
      <c r="D833" s="110"/>
    </row>
    <row r="834" customFormat="false" ht="12.75" hidden="false" customHeight="false" outlineLevel="0" collapsed="false">
      <c r="D834" s="110"/>
    </row>
    <row r="835" customFormat="false" ht="12.75" hidden="false" customHeight="false" outlineLevel="0" collapsed="false">
      <c r="D835" s="110"/>
    </row>
    <row r="836" customFormat="false" ht="12.75" hidden="false" customHeight="false" outlineLevel="0" collapsed="false">
      <c r="D836" s="110"/>
    </row>
    <row r="837" customFormat="false" ht="12.75" hidden="false" customHeight="false" outlineLevel="0" collapsed="false">
      <c r="D837" s="110"/>
    </row>
    <row r="838" customFormat="false" ht="12.75" hidden="false" customHeight="false" outlineLevel="0" collapsed="false">
      <c r="D838" s="110"/>
    </row>
    <row r="839" customFormat="false" ht="12.75" hidden="false" customHeight="false" outlineLevel="0" collapsed="false">
      <c r="D839" s="110"/>
    </row>
    <row r="840" customFormat="false" ht="12.75" hidden="false" customHeight="false" outlineLevel="0" collapsed="false">
      <c r="D840" s="110"/>
    </row>
    <row r="841" customFormat="false" ht="12.75" hidden="false" customHeight="false" outlineLevel="0" collapsed="false">
      <c r="D841" s="110"/>
    </row>
    <row r="842" customFormat="false" ht="12.75" hidden="false" customHeight="false" outlineLevel="0" collapsed="false">
      <c r="D842" s="110"/>
    </row>
    <row r="843" customFormat="false" ht="12.75" hidden="false" customHeight="false" outlineLevel="0" collapsed="false">
      <c r="D843" s="110"/>
    </row>
    <row r="844" customFormat="false" ht="12.75" hidden="false" customHeight="false" outlineLevel="0" collapsed="false">
      <c r="D844" s="110"/>
    </row>
    <row r="845" customFormat="false" ht="12.75" hidden="false" customHeight="false" outlineLevel="0" collapsed="false">
      <c r="D845" s="110"/>
    </row>
    <row r="846" customFormat="false" ht="12.75" hidden="false" customHeight="false" outlineLevel="0" collapsed="false">
      <c r="D846" s="110"/>
    </row>
    <row r="847" customFormat="false" ht="12.75" hidden="false" customHeight="false" outlineLevel="0" collapsed="false">
      <c r="D847" s="110"/>
    </row>
    <row r="848" customFormat="false" ht="12.75" hidden="false" customHeight="false" outlineLevel="0" collapsed="false">
      <c r="D848" s="110"/>
    </row>
    <row r="849" customFormat="false" ht="12.75" hidden="false" customHeight="false" outlineLevel="0" collapsed="false">
      <c r="D849" s="110"/>
    </row>
    <row r="850" customFormat="false" ht="12.75" hidden="false" customHeight="false" outlineLevel="0" collapsed="false">
      <c r="D850" s="110"/>
    </row>
    <row r="851" customFormat="false" ht="12.75" hidden="false" customHeight="false" outlineLevel="0" collapsed="false">
      <c r="D851" s="110"/>
    </row>
    <row r="852" customFormat="false" ht="12.75" hidden="false" customHeight="false" outlineLevel="0" collapsed="false">
      <c r="D852" s="110"/>
    </row>
    <row r="853" customFormat="false" ht="12.75" hidden="false" customHeight="false" outlineLevel="0" collapsed="false">
      <c r="D853" s="110"/>
    </row>
    <row r="854" customFormat="false" ht="12.75" hidden="false" customHeight="false" outlineLevel="0" collapsed="false">
      <c r="D854" s="110"/>
    </row>
    <row r="855" customFormat="false" ht="12.75" hidden="false" customHeight="false" outlineLevel="0" collapsed="false">
      <c r="D855" s="110"/>
    </row>
    <row r="856" customFormat="false" ht="12.75" hidden="false" customHeight="false" outlineLevel="0" collapsed="false">
      <c r="D856" s="110"/>
    </row>
    <row r="857" customFormat="false" ht="12.75" hidden="false" customHeight="false" outlineLevel="0" collapsed="false">
      <c r="D857" s="110"/>
    </row>
    <row r="858" customFormat="false" ht="12.75" hidden="false" customHeight="false" outlineLevel="0" collapsed="false">
      <c r="D858" s="110"/>
    </row>
    <row r="859" customFormat="false" ht="12.75" hidden="false" customHeight="false" outlineLevel="0" collapsed="false">
      <c r="D859" s="110"/>
    </row>
    <row r="860" customFormat="false" ht="12.75" hidden="false" customHeight="false" outlineLevel="0" collapsed="false">
      <c r="D860" s="110"/>
    </row>
    <row r="861" customFormat="false" ht="12.75" hidden="false" customHeight="false" outlineLevel="0" collapsed="false">
      <c r="D861" s="110"/>
    </row>
    <row r="862" customFormat="false" ht="12.75" hidden="false" customHeight="false" outlineLevel="0" collapsed="false">
      <c r="D862" s="110"/>
    </row>
    <row r="863" customFormat="false" ht="12.75" hidden="false" customHeight="false" outlineLevel="0" collapsed="false">
      <c r="D863" s="110"/>
    </row>
    <row r="864" customFormat="false" ht="12.75" hidden="false" customHeight="false" outlineLevel="0" collapsed="false">
      <c r="D864" s="110"/>
    </row>
    <row r="865" customFormat="false" ht="12.75" hidden="false" customHeight="false" outlineLevel="0" collapsed="false">
      <c r="D865" s="110"/>
    </row>
    <row r="866" customFormat="false" ht="12.75" hidden="false" customHeight="false" outlineLevel="0" collapsed="false">
      <c r="D866" s="110"/>
    </row>
    <row r="867" customFormat="false" ht="12.75" hidden="false" customHeight="false" outlineLevel="0" collapsed="false">
      <c r="D867" s="110"/>
    </row>
    <row r="868" customFormat="false" ht="12.75" hidden="false" customHeight="false" outlineLevel="0" collapsed="false">
      <c r="D868" s="110"/>
    </row>
    <row r="869" customFormat="false" ht="12.75" hidden="false" customHeight="false" outlineLevel="0" collapsed="false">
      <c r="D869" s="110"/>
    </row>
    <row r="870" customFormat="false" ht="12.75" hidden="false" customHeight="false" outlineLevel="0" collapsed="false">
      <c r="D870" s="110"/>
    </row>
    <row r="871" customFormat="false" ht="12.75" hidden="false" customHeight="false" outlineLevel="0" collapsed="false">
      <c r="D871" s="110"/>
    </row>
    <row r="872" customFormat="false" ht="12.75" hidden="false" customHeight="false" outlineLevel="0" collapsed="false">
      <c r="D872" s="110"/>
    </row>
    <row r="873" customFormat="false" ht="12.75" hidden="false" customHeight="false" outlineLevel="0" collapsed="false">
      <c r="D873" s="110"/>
    </row>
    <row r="874" customFormat="false" ht="12.75" hidden="false" customHeight="false" outlineLevel="0" collapsed="false">
      <c r="D874" s="110"/>
    </row>
    <row r="875" customFormat="false" ht="12.75" hidden="false" customHeight="false" outlineLevel="0" collapsed="false">
      <c r="D875" s="110"/>
    </row>
    <row r="876" customFormat="false" ht="12.75" hidden="false" customHeight="false" outlineLevel="0" collapsed="false">
      <c r="D876" s="110"/>
    </row>
    <row r="877" customFormat="false" ht="12.75" hidden="false" customHeight="false" outlineLevel="0" collapsed="false">
      <c r="D877" s="110"/>
    </row>
    <row r="878" customFormat="false" ht="12.75" hidden="false" customHeight="false" outlineLevel="0" collapsed="false">
      <c r="D878" s="110"/>
    </row>
    <row r="879" customFormat="false" ht="12.75" hidden="false" customHeight="false" outlineLevel="0" collapsed="false">
      <c r="D879" s="110"/>
    </row>
    <row r="880" customFormat="false" ht="12.75" hidden="false" customHeight="false" outlineLevel="0" collapsed="false">
      <c r="D880" s="110"/>
    </row>
    <row r="881" customFormat="false" ht="12.75" hidden="false" customHeight="false" outlineLevel="0" collapsed="false">
      <c r="D881" s="110"/>
    </row>
    <row r="882" customFormat="false" ht="12.75" hidden="false" customHeight="false" outlineLevel="0" collapsed="false">
      <c r="D882" s="110"/>
    </row>
    <row r="883" customFormat="false" ht="12.75" hidden="false" customHeight="false" outlineLevel="0" collapsed="false">
      <c r="D883" s="110"/>
    </row>
    <row r="884" customFormat="false" ht="12.75" hidden="false" customHeight="false" outlineLevel="0" collapsed="false">
      <c r="D884" s="110"/>
    </row>
    <row r="885" customFormat="false" ht="12.75" hidden="false" customHeight="false" outlineLevel="0" collapsed="false">
      <c r="D885" s="110"/>
    </row>
    <row r="886" customFormat="false" ht="12.75" hidden="false" customHeight="false" outlineLevel="0" collapsed="false">
      <c r="D886" s="110"/>
    </row>
    <row r="887" customFormat="false" ht="12.75" hidden="false" customHeight="false" outlineLevel="0" collapsed="false">
      <c r="D887" s="110"/>
    </row>
    <row r="888" customFormat="false" ht="12.75" hidden="false" customHeight="false" outlineLevel="0" collapsed="false">
      <c r="D888" s="110"/>
    </row>
    <row r="889" customFormat="false" ht="12.75" hidden="false" customHeight="false" outlineLevel="0" collapsed="false">
      <c r="D889" s="110"/>
    </row>
    <row r="890" customFormat="false" ht="12.75" hidden="false" customHeight="false" outlineLevel="0" collapsed="false">
      <c r="D890" s="110"/>
    </row>
    <row r="891" customFormat="false" ht="12.75" hidden="false" customHeight="false" outlineLevel="0" collapsed="false">
      <c r="D891" s="110"/>
    </row>
    <row r="892" customFormat="false" ht="12.75" hidden="false" customHeight="false" outlineLevel="0" collapsed="false">
      <c r="D892" s="110"/>
    </row>
    <row r="893" customFormat="false" ht="12.75" hidden="false" customHeight="false" outlineLevel="0" collapsed="false">
      <c r="D893" s="110"/>
    </row>
    <row r="894" customFormat="false" ht="12.75" hidden="false" customHeight="false" outlineLevel="0" collapsed="false">
      <c r="D894" s="110"/>
    </row>
    <row r="895" customFormat="false" ht="12.75" hidden="false" customHeight="false" outlineLevel="0" collapsed="false">
      <c r="D895" s="110"/>
    </row>
    <row r="896" customFormat="false" ht="12.75" hidden="false" customHeight="false" outlineLevel="0" collapsed="false">
      <c r="D896" s="110"/>
    </row>
    <row r="897" customFormat="false" ht="12.75" hidden="false" customHeight="false" outlineLevel="0" collapsed="false">
      <c r="D897" s="110"/>
    </row>
    <row r="898" customFormat="false" ht="12.75" hidden="false" customHeight="false" outlineLevel="0" collapsed="false">
      <c r="D898" s="110"/>
    </row>
    <row r="899" customFormat="false" ht="12.75" hidden="false" customHeight="false" outlineLevel="0" collapsed="false">
      <c r="D899" s="110"/>
    </row>
    <row r="900" customFormat="false" ht="12.75" hidden="false" customHeight="false" outlineLevel="0" collapsed="false">
      <c r="D900" s="110"/>
    </row>
    <row r="901" customFormat="false" ht="12.75" hidden="false" customHeight="false" outlineLevel="0" collapsed="false">
      <c r="D901" s="110"/>
    </row>
    <row r="902" customFormat="false" ht="12.75" hidden="false" customHeight="false" outlineLevel="0" collapsed="false">
      <c r="D902" s="110"/>
    </row>
    <row r="903" customFormat="false" ht="12.75" hidden="false" customHeight="false" outlineLevel="0" collapsed="false">
      <c r="D903" s="110"/>
    </row>
    <row r="904" customFormat="false" ht="12.75" hidden="false" customHeight="false" outlineLevel="0" collapsed="false">
      <c r="D904" s="110"/>
    </row>
    <row r="905" customFormat="false" ht="12.75" hidden="false" customHeight="false" outlineLevel="0" collapsed="false">
      <c r="D905" s="110"/>
    </row>
    <row r="906" customFormat="false" ht="12.75" hidden="false" customHeight="false" outlineLevel="0" collapsed="false">
      <c r="D906" s="110"/>
    </row>
    <row r="907" customFormat="false" ht="12.75" hidden="false" customHeight="false" outlineLevel="0" collapsed="false">
      <c r="D907" s="110"/>
    </row>
    <row r="908" customFormat="false" ht="12.75" hidden="false" customHeight="false" outlineLevel="0" collapsed="false">
      <c r="D908" s="110"/>
    </row>
    <row r="909" customFormat="false" ht="12.75" hidden="false" customHeight="false" outlineLevel="0" collapsed="false">
      <c r="D909" s="110"/>
    </row>
    <row r="910" customFormat="false" ht="12.75" hidden="false" customHeight="false" outlineLevel="0" collapsed="false">
      <c r="D910" s="110"/>
    </row>
    <row r="911" customFormat="false" ht="12.75" hidden="false" customHeight="false" outlineLevel="0" collapsed="false">
      <c r="D911" s="110"/>
    </row>
    <row r="912" customFormat="false" ht="12.75" hidden="false" customHeight="false" outlineLevel="0" collapsed="false">
      <c r="D912" s="110"/>
    </row>
    <row r="913" customFormat="false" ht="12.75" hidden="false" customHeight="false" outlineLevel="0" collapsed="false">
      <c r="D913" s="110"/>
    </row>
    <row r="914" customFormat="false" ht="12.75" hidden="false" customHeight="false" outlineLevel="0" collapsed="false">
      <c r="D914" s="110"/>
    </row>
    <row r="915" customFormat="false" ht="12.75" hidden="false" customHeight="false" outlineLevel="0" collapsed="false">
      <c r="D915" s="110"/>
    </row>
    <row r="916" customFormat="false" ht="12.75" hidden="false" customHeight="false" outlineLevel="0" collapsed="false">
      <c r="D916" s="110"/>
    </row>
    <row r="917" customFormat="false" ht="12.75" hidden="false" customHeight="false" outlineLevel="0" collapsed="false">
      <c r="D917" s="110"/>
    </row>
    <row r="918" customFormat="false" ht="12.75" hidden="false" customHeight="false" outlineLevel="0" collapsed="false">
      <c r="D918" s="110"/>
    </row>
    <row r="919" customFormat="false" ht="12.75" hidden="false" customHeight="false" outlineLevel="0" collapsed="false">
      <c r="D919" s="110"/>
    </row>
    <row r="920" customFormat="false" ht="12.75" hidden="false" customHeight="false" outlineLevel="0" collapsed="false">
      <c r="D920" s="110"/>
    </row>
    <row r="921" customFormat="false" ht="12.75" hidden="false" customHeight="false" outlineLevel="0" collapsed="false">
      <c r="D921" s="110"/>
    </row>
    <row r="922" customFormat="false" ht="12.75" hidden="false" customHeight="false" outlineLevel="0" collapsed="false">
      <c r="D922" s="110"/>
    </row>
    <row r="923" customFormat="false" ht="12.75" hidden="false" customHeight="false" outlineLevel="0" collapsed="false">
      <c r="D923" s="110"/>
    </row>
    <row r="924" customFormat="false" ht="12.75" hidden="false" customHeight="false" outlineLevel="0" collapsed="false">
      <c r="D924" s="110"/>
    </row>
    <row r="925" customFormat="false" ht="12.75" hidden="false" customHeight="false" outlineLevel="0" collapsed="false">
      <c r="D925" s="110"/>
    </row>
    <row r="926" customFormat="false" ht="12.75" hidden="false" customHeight="false" outlineLevel="0" collapsed="false">
      <c r="D926" s="110"/>
    </row>
    <row r="927" customFormat="false" ht="12.75" hidden="false" customHeight="false" outlineLevel="0" collapsed="false">
      <c r="D927" s="110"/>
    </row>
    <row r="928" customFormat="false" ht="12.75" hidden="false" customHeight="false" outlineLevel="0" collapsed="false">
      <c r="D928" s="110"/>
    </row>
    <row r="929" customFormat="false" ht="12.75" hidden="false" customHeight="false" outlineLevel="0" collapsed="false">
      <c r="D929" s="110"/>
    </row>
    <row r="930" customFormat="false" ht="12.75" hidden="false" customHeight="false" outlineLevel="0" collapsed="false">
      <c r="D930" s="110"/>
    </row>
    <row r="931" customFormat="false" ht="12.75" hidden="false" customHeight="false" outlineLevel="0" collapsed="false">
      <c r="D931" s="110"/>
    </row>
    <row r="932" customFormat="false" ht="12.75" hidden="false" customHeight="false" outlineLevel="0" collapsed="false">
      <c r="D932" s="110"/>
    </row>
    <row r="933" customFormat="false" ht="12.75" hidden="false" customHeight="false" outlineLevel="0" collapsed="false">
      <c r="D933" s="110"/>
    </row>
    <row r="934" customFormat="false" ht="12.75" hidden="false" customHeight="false" outlineLevel="0" collapsed="false">
      <c r="D934" s="110"/>
    </row>
    <row r="935" customFormat="false" ht="12.75" hidden="false" customHeight="false" outlineLevel="0" collapsed="false">
      <c r="D935" s="110"/>
    </row>
    <row r="936" customFormat="false" ht="12.75" hidden="false" customHeight="false" outlineLevel="0" collapsed="false">
      <c r="D936" s="110"/>
    </row>
    <row r="937" customFormat="false" ht="12.75" hidden="false" customHeight="false" outlineLevel="0" collapsed="false">
      <c r="D937" s="110"/>
    </row>
    <row r="938" customFormat="false" ht="12.75" hidden="false" customHeight="false" outlineLevel="0" collapsed="false">
      <c r="D938" s="110"/>
    </row>
    <row r="939" customFormat="false" ht="12.75" hidden="false" customHeight="false" outlineLevel="0" collapsed="false">
      <c r="D939" s="110"/>
    </row>
    <row r="940" customFormat="false" ht="12.75" hidden="false" customHeight="false" outlineLevel="0" collapsed="false">
      <c r="D940" s="110"/>
    </row>
    <row r="941" customFormat="false" ht="12.75" hidden="false" customHeight="false" outlineLevel="0" collapsed="false">
      <c r="D941" s="110"/>
    </row>
    <row r="942" customFormat="false" ht="12.75" hidden="false" customHeight="false" outlineLevel="0" collapsed="false">
      <c r="D942" s="110"/>
    </row>
    <row r="943" customFormat="false" ht="12.75" hidden="false" customHeight="false" outlineLevel="0" collapsed="false">
      <c r="D943" s="110"/>
    </row>
    <row r="944" customFormat="false" ht="12.75" hidden="false" customHeight="false" outlineLevel="0" collapsed="false">
      <c r="D944" s="110"/>
    </row>
    <row r="945" customFormat="false" ht="12.75" hidden="false" customHeight="false" outlineLevel="0" collapsed="false">
      <c r="D945" s="110"/>
    </row>
    <row r="946" customFormat="false" ht="12.75" hidden="false" customHeight="false" outlineLevel="0" collapsed="false">
      <c r="D946" s="110"/>
    </row>
    <row r="947" customFormat="false" ht="12.75" hidden="false" customHeight="false" outlineLevel="0" collapsed="false">
      <c r="D947" s="110"/>
    </row>
    <row r="948" customFormat="false" ht="12.75" hidden="false" customHeight="false" outlineLevel="0" collapsed="false">
      <c r="D948" s="110"/>
    </row>
    <row r="949" customFormat="false" ht="12.75" hidden="false" customHeight="false" outlineLevel="0" collapsed="false">
      <c r="D949" s="110"/>
    </row>
    <row r="950" customFormat="false" ht="12.75" hidden="false" customHeight="false" outlineLevel="0" collapsed="false">
      <c r="D950" s="110"/>
    </row>
    <row r="951" customFormat="false" ht="12.75" hidden="false" customHeight="false" outlineLevel="0" collapsed="false">
      <c r="D951" s="110"/>
    </row>
    <row r="952" customFormat="false" ht="12.75" hidden="false" customHeight="false" outlineLevel="0" collapsed="false">
      <c r="D952" s="110"/>
    </row>
    <row r="953" customFormat="false" ht="12.75" hidden="false" customHeight="false" outlineLevel="0" collapsed="false">
      <c r="D953" s="110"/>
    </row>
    <row r="954" customFormat="false" ht="12.75" hidden="false" customHeight="false" outlineLevel="0" collapsed="false">
      <c r="D954" s="110"/>
    </row>
    <row r="955" customFormat="false" ht="12.75" hidden="false" customHeight="false" outlineLevel="0" collapsed="false">
      <c r="D955" s="110"/>
    </row>
    <row r="956" customFormat="false" ht="12.75" hidden="false" customHeight="false" outlineLevel="0" collapsed="false">
      <c r="D956" s="110"/>
    </row>
    <row r="957" customFormat="false" ht="12.75" hidden="false" customHeight="false" outlineLevel="0" collapsed="false">
      <c r="D957" s="110"/>
    </row>
    <row r="958" customFormat="false" ht="12.75" hidden="false" customHeight="false" outlineLevel="0" collapsed="false">
      <c r="D958" s="110"/>
    </row>
    <row r="959" customFormat="false" ht="12.75" hidden="false" customHeight="false" outlineLevel="0" collapsed="false">
      <c r="D959" s="110"/>
    </row>
    <row r="960" customFormat="false" ht="12.75" hidden="false" customHeight="false" outlineLevel="0" collapsed="false">
      <c r="D960" s="110"/>
    </row>
    <row r="961" customFormat="false" ht="12.75" hidden="false" customHeight="false" outlineLevel="0" collapsed="false">
      <c r="D961" s="110"/>
    </row>
    <row r="962" customFormat="false" ht="12.75" hidden="false" customHeight="false" outlineLevel="0" collapsed="false">
      <c r="D962" s="110"/>
    </row>
    <row r="963" customFormat="false" ht="12.75" hidden="false" customHeight="false" outlineLevel="0" collapsed="false">
      <c r="D963" s="110"/>
    </row>
    <row r="964" customFormat="false" ht="12.75" hidden="false" customHeight="false" outlineLevel="0" collapsed="false">
      <c r="D964" s="110"/>
    </row>
    <row r="965" customFormat="false" ht="12.75" hidden="false" customHeight="false" outlineLevel="0" collapsed="false">
      <c r="D965" s="110"/>
    </row>
    <row r="966" customFormat="false" ht="12.75" hidden="false" customHeight="false" outlineLevel="0" collapsed="false">
      <c r="D966" s="110"/>
    </row>
    <row r="967" customFormat="false" ht="12.75" hidden="false" customHeight="false" outlineLevel="0" collapsed="false">
      <c r="D967" s="110"/>
    </row>
    <row r="968" customFormat="false" ht="12.75" hidden="false" customHeight="false" outlineLevel="0" collapsed="false">
      <c r="D968" s="110"/>
    </row>
    <row r="969" customFormat="false" ht="12.75" hidden="false" customHeight="false" outlineLevel="0" collapsed="false">
      <c r="D969" s="110"/>
    </row>
    <row r="970" customFormat="false" ht="12.75" hidden="false" customHeight="false" outlineLevel="0" collapsed="false">
      <c r="D970" s="110"/>
    </row>
    <row r="971" customFormat="false" ht="12.75" hidden="false" customHeight="false" outlineLevel="0" collapsed="false">
      <c r="D971" s="110"/>
    </row>
    <row r="972" customFormat="false" ht="12.75" hidden="false" customHeight="false" outlineLevel="0" collapsed="false">
      <c r="D972" s="110"/>
    </row>
    <row r="973" customFormat="false" ht="12.75" hidden="false" customHeight="false" outlineLevel="0" collapsed="false">
      <c r="D973" s="110"/>
    </row>
    <row r="974" customFormat="false" ht="12.75" hidden="false" customHeight="false" outlineLevel="0" collapsed="false">
      <c r="D974" s="110"/>
    </row>
    <row r="975" customFormat="false" ht="12.75" hidden="false" customHeight="false" outlineLevel="0" collapsed="false">
      <c r="D975" s="110"/>
    </row>
    <row r="976" customFormat="false" ht="12.75" hidden="false" customHeight="false" outlineLevel="0" collapsed="false">
      <c r="D976" s="110"/>
    </row>
    <row r="977" customFormat="false" ht="12.75" hidden="false" customHeight="false" outlineLevel="0" collapsed="false">
      <c r="D977" s="110"/>
    </row>
    <row r="978" customFormat="false" ht="12.75" hidden="false" customHeight="false" outlineLevel="0" collapsed="false">
      <c r="D978" s="110"/>
    </row>
    <row r="979" customFormat="false" ht="12.75" hidden="false" customHeight="false" outlineLevel="0" collapsed="false">
      <c r="D979" s="110"/>
    </row>
    <row r="980" customFormat="false" ht="12.75" hidden="false" customHeight="false" outlineLevel="0" collapsed="false">
      <c r="D980" s="110"/>
    </row>
    <row r="981" customFormat="false" ht="12.75" hidden="false" customHeight="false" outlineLevel="0" collapsed="false">
      <c r="D981" s="110"/>
    </row>
    <row r="982" customFormat="false" ht="12.75" hidden="false" customHeight="false" outlineLevel="0" collapsed="false">
      <c r="D982" s="110"/>
    </row>
    <row r="983" customFormat="false" ht="12.75" hidden="false" customHeight="false" outlineLevel="0" collapsed="false">
      <c r="D983" s="110"/>
    </row>
    <row r="984" customFormat="false" ht="12.75" hidden="false" customHeight="false" outlineLevel="0" collapsed="false">
      <c r="D984" s="110"/>
    </row>
    <row r="985" customFormat="false" ht="12.75" hidden="false" customHeight="false" outlineLevel="0" collapsed="false">
      <c r="D985" s="110"/>
    </row>
    <row r="986" customFormat="false" ht="12.75" hidden="false" customHeight="false" outlineLevel="0" collapsed="false">
      <c r="D986" s="110"/>
    </row>
    <row r="987" customFormat="false" ht="12.75" hidden="false" customHeight="false" outlineLevel="0" collapsed="false">
      <c r="D987" s="110"/>
    </row>
    <row r="988" customFormat="false" ht="12.75" hidden="false" customHeight="false" outlineLevel="0" collapsed="false">
      <c r="D988" s="110"/>
    </row>
    <row r="989" customFormat="false" ht="12.75" hidden="false" customHeight="false" outlineLevel="0" collapsed="false">
      <c r="D989" s="110"/>
    </row>
    <row r="990" customFormat="false" ht="12.75" hidden="false" customHeight="false" outlineLevel="0" collapsed="false">
      <c r="D990" s="110"/>
    </row>
    <row r="991" customFormat="false" ht="12.75" hidden="false" customHeight="false" outlineLevel="0" collapsed="false">
      <c r="D991" s="110"/>
    </row>
    <row r="992" customFormat="false" ht="12.75" hidden="false" customHeight="false" outlineLevel="0" collapsed="false">
      <c r="D992" s="110"/>
    </row>
    <row r="993" customFormat="false" ht="12.75" hidden="false" customHeight="false" outlineLevel="0" collapsed="false">
      <c r="D993" s="110"/>
    </row>
    <row r="994" customFormat="false" ht="12.75" hidden="false" customHeight="false" outlineLevel="0" collapsed="false">
      <c r="D994" s="110"/>
    </row>
    <row r="995" customFormat="false" ht="12.75" hidden="false" customHeight="false" outlineLevel="0" collapsed="false">
      <c r="D995" s="110"/>
    </row>
    <row r="996" customFormat="false" ht="12.75" hidden="false" customHeight="false" outlineLevel="0" collapsed="false">
      <c r="D996" s="110"/>
    </row>
    <row r="997" customFormat="false" ht="12.75" hidden="false" customHeight="false" outlineLevel="0" collapsed="false">
      <c r="D997" s="110"/>
    </row>
    <row r="998" customFormat="false" ht="12.75" hidden="false" customHeight="false" outlineLevel="0" collapsed="false">
      <c r="D998" s="110"/>
    </row>
    <row r="999" customFormat="false" ht="12.75" hidden="false" customHeight="false" outlineLevel="0" collapsed="false">
      <c r="D999" s="110"/>
    </row>
    <row r="1000" customFormat="false" ht="12.75" hidden="false" customHeight="false" outlineLevel="0" collapsed="false">
      <c r="D1000" s="110"/>
    </row>
    <row r="1001" customFormat="false" ht="12.75" hidden="false" customHeight="false" outlineLevel="0" collapsed="false">
      <c r="D1001" s="110"/>
    </row>
    <row r="1002" customFormat="false" ht="12.75" hidden="false" customHeight="false" outlineLevel="0" collapsed="false">
      <c r="D1002" s="110"/>
    </row>
    <row r="1003" customFormat="false" ht="12.75" hidden="false" customHeight="false" outlineLevel="0" collapsed="false">
      <c r="D1003" s="110"/>
    </row>
    <row r="1004" customFormat="false" ht="12.75" hidden="false" customHeight="false" outlineLevel="0" collapsed="false">
      <c r="D1004" s="110"/>
    </row>
    <row r="1005" customFormat="false" ht="12.75" hidden="false" customHeight="false" outlineLevel="0" collapsed="false">
      <c r="D1005" s="110"/>
    </row>
    <row r="1006" customFormat="false" ht="12.75" hidden="false" customHeight="false" outlineLevel="0" collapsed="false">
      <c r="D1006" s="110"/>
    </row>
    <row r="1007" customFormat="false" ht="12.75" hidden="false" customHeight="false" outlineLevel="0" collapsed="false">
      <c r="D1007" s="110"/>
    </row>
    <row r="1008" customFormat="false" ht="12.75" hidden="false" customHeight="false" outlineLevel="0" collapsed="false">
      <c r="D1008" s="110"/>
    </row>
    <row r="1009" customFormat="false" ht="12.75" hidden="false" customHeight="false" outlineLevel="0" collapsed="false">
      <c r="D1009" s="110"/>
    </row>
    <row r="1010" customFormat="false" ht="12.75" hidden="false" customHeight="false" outlineLevel="0" collapsed="false">
      <c r="D1010" s="110"/>
    </row>
    <row r="1011" customFormat="false" ht="12.75" hidden="false" customHeight="false" outlineLevel="0" collapsed="false">
      <c r="D1011" s="110"/>
    </row>
    <row r="1012" customFormat="false" ht="12.75" hidden="false" customHeight="false" outlineLevel="0" collapsed="false">
      <c r="D1012" s="110"/>
    </row>
    <row r="1013" customFormat="false" ht="12.75" hidden="false" customHeight="false" outlineLevel="0" collapsed="false">
      <c r="D1013" s="110"/>
    </row>
    <row r="1014" customFormat="false" ht="12.75" hidden="false" customHeight="false" outlineLevel="0" collapsed="false">
      <c r="D1014" s="110"/>
    </row>
    <row r="1015" customFormat="false" ht="12.75" hidden="false" customHeight="false" outlineLevel="0" collapsed="false">
      <c r="D1015" s="110"/>
    </row>
    <row r="1016" customFormat="false" ht="12.75" hidden="false" customHeight="false" outlineLevel="0" collapsed="false">
      <c r="D1016" s="110"/>
    </row>
    <row r="1017" customFormat="false" ht="12.75" hidden="false" customHeight="false" outlineLevel="0" collapsed="false">
      <c r="D1017" s="110"/>
    </row>
    <row r="1018" customFormat="false" ht="12.75" hidden="false" customHeight="false" outlineLevel="0" collapsed="false">
      <c r="D1018" s="110"/>
    </row>
    <row r="1019" customFormat="false" ht="12.75" hidden="false" customHeight="false" outlineLevel="0" collapsed="false">
      <c r="D1019" s="110"/>
    </row>
    <row r="1020" customFormat="false" ht="12.75" hidden="false" customHeight="false" outlineLevel="0" collapsed="false">
      <c r="D1020" s="110"/>
    </row>
    <row r="1021" customFormat="false" ht="12.75" hidden="false" customHeight="false" outlineLevel="0" collapsed="false">
      <c r="D1021" s="110"/>
    </row>
    <row r="1022" customFormat="false" ht="12.75" hidden="false" customHeight="false" outlineLevel="0" collapsed="false">
      <c r="D1022" s="110"/>
    </row>
    <row r="1023" customFormat="false" ht="12.75" hidden="false" customHeight="false" outlineLevel="0" collapsed="false">
      <c r="D1023" s="110"/>
    </row>
    <row r="1024" customFormat="false" ht="12.75" hidden="false" customHeight="false" outlineLevel="0" collapsed="false">
      <c r="D1024" s="110"/>
    </row>
    <row r="1025" customFormat="false" ht="12.75" hidden="false" customHeight="false" outlineLevel="0" collapsed="false">
      <c r="D1025" s="110"/>
    </row>
    <row r="1026" customFormat="false" ht="12.75" hidden="false" customHeight="false" outlineLevel="0" collapsed="false">
      <c r="D1026" s="110"/>
    </row>
    <row r="1027" customFormat="false" ht="12.75" hidden="false" customHeight="false" outlineLevel="0" collapsed="false">
      <c r="D1027" s="110"/>
    </row>
    <row r="1028" customFormat="false" ht="12.75" hidden="false" customHeight="false" outlineLevel="0" collapsed="false">
      <c r="D1028" s="110"/>
    </row>
    <row r="1029" customFormat="false" ht="12.75" hidden="false" customHeight="false" outlineLevel="0" collapsed="false">
      <c r="D1029" s="110"/>
    </row>
    <row r="1030" customFormat="false" ht="12.75" hidden="false" customHeight="false" outlineLevel="0" collapsed="false">
      <c r="D1030" s="110"/>
    </row>
    <row r="1031" customFormat="false" ht="12.75" hidden="false" customHeight="false" outlineLevel="0" collapsed="false">
      <c r="D1031" s="110"/>
    </row>
    <row r="1032" customFormat="false" ht="12.75" hidden="false" customHeight="false" outlineLevel="0" collapsed="false">
      <c r="D1032" s="110"/>
    </row>
  </sheetData>
  <sheetProtection algorithmName="SHA-512" hashValue="UdVyqo8wZThWCI0LFnF1SfZJUmsAz6BgEMiHny/wm2yxA4kSkrbFjY6GokWwRcbmb50NEujiioRsM8BIzNPFww==" saltValue="qRDGslwYjPZ3c7PvZGpfiA==" spinCount="100000" sheet="true" formatRows="false"/>
  <mergeCells count="13">
    <mergeCell ref="A1:G1"/>
    <mergeCell ref="C2:G2"/>
    <mergeCell ref="C3:G3"/>
    <mergeCell ref="C4:G4"/>
    <mergeCell ref="C10:G10"/>
    <mergeCell ref="C11:G11"/>
    <mergeCell ref="C13:G13"/>
    <mergeCell ref="C15:G15"/>
    <mergeCell ref="C17:G17"/>
    <mergeCell ref="C19:G19"/>
    <mergeCell ref="C22:G22"/>
    <mergeCell ref="C24:G24"/>
    <mergeCell ref="C26:G26"/>
  </mergeCells>
  <printOptions headings="false" gridLines="false" gridLinesSet="true" horizontalCentered="false" verticalCentered="false"/>
  <pageMargins left="0.590277777777778" right="0.196527777777778" top="0.7875" bottom="0.7875" header="0.511811023622047" footer="0.3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&amp;LZpracováno programem BUILDpower S,  © RTS, a.s.&amp;RStránka &amp;P z 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BH14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11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2.75" customHeight="false" zeroHeight="false" outlineLevelRow="3" outlineLevelCol="0"/>
  <cols>
    <col collapsed="false" customWidth="true" hidden="false" outlineLevel="0" max="1" min="1" style="0" width="3.42"/>
    <col collapsed="false" customWidth="true" hidden="false" outlineLevel="0" max="2" min="2" style="173" width="12.57"/>
    <col collapsed="false" customWidth="true" hidden="false" outlineLevel="0" max="3" min="3" style="173" width="63.29"/>
    <col collapsed="false" customWidth="true" hidden="false" outlineLevel="0" max="4" min="4" style="0" width="4.86"/>
    <col collapsed="false" customWidth="true" hidden="false" outlineLevel="0" max="5" min="5" style="0" width="10.57"/>
    <col collapsed="false" customWidth="true" hidden="false" outlineLevel="0" max="6" min="6" style="0" width="9.86"/>
    <col collapsed="false" customWidth="true" hidden="false" outlineLevel="0" max="7" min="7" style="0" width="12.71"/>
    <col collapsed="false" customWidth="true" hidden="true" outlineLevel="0" max="17" min="8" style="0" width="11.53"/>
    <col collapsed="false" customWidth="true" hidden="false" outlineLevel="0" max="18" min="18" style="0" width="6.85"/>
    <col collapsed="false" customWidth="true" hidden="true" outlineLevel="0" max="25" min="20" style="0" width="11.53"/>
    <col collapsed="false" customWidth="true" hidden="true" outlineLevel="0" max="29" min="29" style="0" width="11.53"/>
    <col collapsed="false" customWidth="true" hidden="true" outlineLevel="0" max="41" min="31" style="0" width="11.53"/>
    <col collapsed="false" customWidth="true" hidden="false" outlineLevel="0" max="53" min="53" style="0" width="98.71"/>
  </cols>
  <sheetData>
    <row r="1" customFormat="false" ht="15.75" hidden="false" customHeight="true" outlineLevel="0" collapsed="false">
      <c r="A1" s="174" t="s">
        <v>284</v>
      </c>
      <c r="B1" s="174"/>
      <c r="C1" s="174"/>
      <c r="D1" s="174"/>
      <c r="E1" s="174"/>
      <c r="F1" s="174"/>
      <c r="G1" s="174"/>
      <c r="AG1" s="0" t="s">
        <v>208</v>
      </c>
    </row>
    <row r="2" customFormat="false" ht="24.75" hidden="false" customHeight="true" outlineLevel="0" collapsed="false">
      <c r="A2" s="175" t="s">
        <v>204</v>
      </c>
      <c r="B2" s="168" t="s">
        <v>5</v>
      </c>
      <c r="C2" s="176" t="s">
        <v>6</v>
      </c>
      <c r="D2" s="176"/>
      <c r="E2" s="176"/>
      <c r="F2" s="176"/>
      <c r="G2" s="176"/>
      <c r="AG2" s="0" t="s">
        <v>209</v>
      </c>
    </row>
    <row r="3" customFormat="false" ht="24.75" hidden="false" customHeight="true" outlineLevel="0" collapsed="false">
      <c r="A3" s="175" t="s">
        <v>205</v>
      </c>
      <c r="B3" s="168" t="s">
        <v>47</v>
      </c>
      <c r="C3" s="176" t="s">
        <v>48</v>
      </c>
      <c r="D3" s="176"/>
      <c r="E3" s="176"/>
      <c r="F3" s="176"/>
      <c r="G3" s="176"/>
      <c r="AC3" s="173" t="s">
        <v>209</v>
      </c>
      <c r="AG3" s="0" t="s">
        <v>211</v>
      </c>
    </row>
    <row r="4" customFormat="false" ht="24.75" hidden="false" customHeight="true" outlineLevel="0" collapsed="false">
      <c r="A4" s="177" t="s">
        <v>206</v>
      </c>
      <c r="B4" s="178" t="s">
        <v>49</v>
      </c>
      <c r="C4" s="179" t="s">
        <v>50</v>
      </c>
      <c r="D4" s="179"/>
      <c r="E4" s="179"/>
      <c r="F4" s="179"/>
      <c r="G4" s="179"/>
      <c r="AG4" s="0" t="s">
        <v>212</v>
      </c>
    </row>
    <row r="5" customFormat="false" ht="12.75" hidden="false" customHeight="false" outlineLevel="0" collapsed="false">
      <c r="D5" s="110"/>
    </row>
    <row r="6" customFormat="false" ht="35.05" hidden="false" customHeight="false" outlineLevel="0" collapsed="false">
      <c r="A6" s="180" t="s">
        <v>213</v>
      </c>
      <c r="B6" s="181" t="s">
        <v>214</v>
      </c>
      <c r="C6" s="181" t="s">
        <v>215</v>
      </c>
      <c r="D6" s="182" t="s">
        <v>216</v>
      </c>
      <c r="E6" s="180" t="s">
        <v>217</v>
      </c>
      <c r="F6" s="183" t="s">
        <v>218</v>
      </c>
      <c r="G6" s="180" t="s">
        <v>14</v>
      </c>
      <c r="H6" s="184" t="s">
        <v>219</v>
      </c>
      <c r="I6" s="184" t="s">
        <v>220</v>
      </c>
      <c r="J6" s="184" t="s">
        <v>221</v>
      </c>
      <c r="K6" s="184" t="s">
        <v>222</v>
      </c>
      <c r="L6" s="184" t="s">
        <v>223</v>
      </c>
      <c r="M6" s="184" t="s">
        <v>224</v>
      </c>
      <c r="N6" s="184" t="s">
        <v>225</v>
      </c>
      <c r="O6" s="184" t="s">
        <v>226</v>
      </c>
      <c r="P6" s="184" t="s">
        <v>227</v>
      </c>
      <c r="Q6" s="184" t="s">
        <v>228</v>
      </c>
      <c r="R6" s="184" t="s">
        <v>229</v>
      </c>
      <c r="S6" s="184" t="s">
        <v>230</v>
      </c>
      <c r="T6" s="184" t="s">
        <v>231</v>
      </c>
      <c r="U6" s="184" t="s">
        <v>232</v>
      </c>
      <c r="V6" s="184" t="s">
        <v>233</v>
      </c>
      <c r="W6" s="184" t="s">
        <v>234</v>
      </c>
      <c r="X6" s="184" t="s">
        <v>235</v>
      </c>
      <c r="Y6" s="184" t="s">
        <v>236</v>
      </c>
    </row>
    <row r="7" customFormat="false" ht="12.75" hidden="true" customHeight="false" outlineLevel="0" collapsed="false">
      <c r="A7" s="164"/>
      <c r="B7" s="170"/>
      <c r="C7" s="170"/>
      <c r="D7" s="172"/>
      <c r="E7" s="185"/>
      <c r="F7" s="186"/>
      <c r="G7" s="186"/>
      <c r="H7" s="186"/>
      <c r="I7" s="186"/>
      <c r="J7" s="186"/>
      <c r="K7" s="186"/>
      <c r="L7" s="186"/>
      <c r="M7" s="186"/>
      <c r="N7" s="185"/>
      <c r="O7" s="185"/>
      <c r="P7" s="185"/>
      <c r="Q7" s="185"/>
      <c r="R7" s="186"/>
      <c r="S7" s="186"/>
      <c r="T7" s="186"/>
      <c r="U7" s="186"/>
      <c r="V7" s="186"/>
      <c r="W7" s="186"/>
      <c r="X7" s="186"/>
      <c r="Y7" s="186"/>
    </row>
    <row r="8" customFormat="false" ht="12.75" hidden="false" customHeight="false" outlineLevel="0" collapsed="false">
      <c r="A8" s="187" t="s">
        <v>237</v>
      </c>
      <c r="B8" s="188" t="s">
        <v>106</v>
      </c>
      <c r="C8" s="189" t="s">
        <v>107</v>
      </c>
      <c r="D8" s="190"/>
      <c r="E8" s="191"/>
      <c r="F8" s="192"/>
      <c r="G8" s="192" t="n">
        <f aca="false">SUMIF(AG9:AG35,"&lt;&gt;NOR",G9:G35)</f>
        <v>0</v>
      </c>
      <c r="H8" s="192"/>
      <c r="I8" s="192" t="n">
        <f aca="false">SUM(I9:I35)</f>
        <v>0</v>
      </c>
      <c r="J8" s="192"/>
      <c r="K8" s="192" t="n">
        <f aca="false">SUM(K9:K35)</f>
        <v>0</v>
      </c>
      <c r="L8" s="192"/>
      <c r="M8" s="192" t="n">
        <f aca="false">SUM(M9:M35)</f>
        <v>0</v>
      </c>
      <c r="N8" s="191"/>
      <c r="O8" s="191" t="n">
        <f aca="false">SUM(O9:O35)</f>
        <v>0</v>
      </c>
      <c r="P8" s="191"/>
      <c r="Q8" s="191" t="n">
        <f aca="false">SUM(Q9:Q35)</f>
        <v>0</v>
      </c>
      <c r="R8" s="192"/>
      <c r="S8" s="192"/>
      <c r="T8" s="193"/>
      <c r="U8" s="194"/>
      <c r="V8" s="194" t="n">
        <f aca="false">SUM(V9:V35)</f>
        <v>111.49</v>
      </c>
      <c r="W8" s="194"/>
      <c r="X8" s="194"/>
      <c r="Y8" s="194"/>
      <c r="AG8" s="0" t="s">
        <v>238</v>
      </c>
    </row>
    <row r="9" customFormat="false" ht="12.75" hidden="false" customHeight="false" outlineLevel="1" collapsed="false">
      <c r="A9" s="195" t="n">
        <v>1</v>
      </c>
      <c r="B9" s="196" t="s">
        <v>285</v>
      </c>
      <c r="C9" s="197" t="s">
        <v>286</v>
      </c>
      <c r="D9" s="198" t="s">
        <v>287</v>
      </c>
      <c r="E9" s="199" t="n">
        <v>144</v>
      </c>
      <c r="F9" s="200"/>
      <c r="G9" s="201" t="n">
        <f aca="false">ROUND(E9*F9,2)</f>
        <v>0</v>
      </c>
      <c r="H9" s="200"/>
      <c r="I9" s="201" t="n">
        <f aca="false">ROUND(E9*H9,2)</f>
        <v>0</v>
      </c>
      <c r="J9" s="200"/>
      <c r="K9" s="201" t="n">
        <f aca="false">ROUND(E9*J9,2)</f>
        <v>0</v>
      </c>
      <c r="L9" s="201" t="n">
        <v>21</v>
      </c>
      <c r="M9" s="201" t="n">
        <f aca="false">G9*(1+L9/100)</f>
        <v>0</v>
      </c>
      <c r="N9" s="199" t="n">
        <v>0</v>
      </c>
      <c r="O9" s="199" t="n">
        <f aca="false">ROUND(E9*N9,2)</f>
        <v>0</v>
      </c>
      <c r="P9" s="199" t="n">
        <v>0</v>
      </c>
      <c r="Q9" s="199" t="n">
        <f aca="false">ROUND(E9*P9,2)</f>
        <v>0</v>
      </c>
      <c r="R9" s="201" t="s">
        <v>288</v>
      </c>
      <c r="S9" s="201" t="s">
        <v>242</v>
      </c>
      <c r="T9" s="202" t="s">
        <v>242</v>
      </c>
      <c r="U9" s="203" t="n">
        <v>0.368</v>
      </c>
      <c r="V9" s="203" t="n">
        <f aca="false">ROUND(E9*U9,2)</f>
        <v>52.99</v>
      </c>
      <c r="W9" s="203"/>
      <c r="X9" s="203" t="s">
        <v>289</v>
      </c>
      <c r="Y9" s="203" t="s">
        <v>244</v>
      </c>
      <c r="Z9" s="204"/>
      <c r="AA9" s="204"/>
      <c r="AB9" s="204"/>
      <c r="AC9" s="204"/>
      <c r="AD9" s="204"/>
      <c r="AE9" s="204"/>
      <c r="AF9" s="204"/>
      <c r="AG9" s="204" t="s">
        <v>290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customFormat="false" ht="12.75" hidden="false" customHeight="true" outlineLevel="2" collapsed="false">
      <c r="A10" s="205"/>
      <c r="B10" s="206"/>
      <c r="C10" s="227" t="s">
        <v>291</v>
      </c>
      <c r="D10" s="227"/>
      <c r="E10" s="227"/>
      <c r="F10" s="227"/>
      <c r="G10" s="227"/>
      <c r="H10" s="203"/>
      <c r="I10" s="203"/>
      <c r="J10" s="203"/>
      <c r="K10" s="203"/>
      <c r="L10" s="203"/>
      <c r="M10" s="203"/>
      <c r="N10" s="208"/>
      <c r="O10" s="208"/>
      <c r="P10" s="208"/>
      <c r="Q10" s="208"/>
      <c r="R10" s="203"/>
      <c r="S10" s="203"/>
      <c r="T10" s="203"/>
      <c r="U10" s="203"/>
      <c r="V10" s="203"/>
      <c r="W10" s="203"/>
      <c r="X10" s="203"/>
      <c r="Y10" s="203"/>
      <c r="Z10" s="204"/>
      <c r="AA10" s="204"/>
      <c r="AB10" s="204"/>
      <c r="AC10" s="204"/>
      <c r="AD10" s="204"/>
      <c r="AE10" s="204"/>
      <c r="AF10" s="204"/>
      <c r="AG10" s="204" t="s">
        <v>292</v>
      </c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customFormat="false" ht="12.75" hidden="false" customHeight="false" outlineLevel="2" collapsed="false">
      <c r="A11" s="205"/>
      <c r="B11" s="206"/>
      <c r="C11" s="228" t="s">
        <v>293</v>
      </c>
      <c r="D11" s="229"/>
      <c r="E11" s="230" t="n">
        <v>144</v>
      </c>
      <c r="F11" s="203"/>
      <c r="G11" s="203"/>
      <c r="H11" s="203"/>
      <c r="I11" s="203"/>
      <c r="J11" s="203"/>
      <c r="K11" s="203"/>
      <c r="L11" s="203"/>
      <c r="M11" s="203"/>
      <c r="N11" s="208"/>
      <c r="O11" s="208"/>
      <c r="P11" s="208"/>
      <c r="Q11" s="208"/>
      <c r="R11" s="203"/>
      <c r="S11" s="203"/>
      <c r="T11" s="203"/>
      <c r="U11" s="203"/>
      <c r="V11" s="203"/>
      <c r="W11" s="203"/>
      <c r="X11" s="203"/>
      <c r="Y11" s="203"/>
      <c r="Z11" s="204"/>
      <c r="AA11" s="204"/>
      <c r="AB11" s="204"/>
      <c r="AC11" s="204"/>
      <c r="AD11" s="204"/>
      <c r="AE11" s="204"/>
      <c r="AF11" s="204"/>
      <c r="AG11" s="204" t="s">
        <v>294</v>
      </c>
      <c r="AH11" s="204" t="n">
        <v>0</v>
      </c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customFormat="false" ht="12.75" hidden="false" customHeight="false" outlineLevel="1" collapsed="false">
      <c r="A12" s="195" t="n">
        <v>2</v>
      </c>
      <c r="B12" s="196" t="s">
        <v>295</v>
      </c>
      <c r="C12" s="197" t="s">
        <v>296</v>
      </c>
      <c r="D12" s="198" t="s">
        <v>287</v>
      </c>
      <c r="E12" s="199" t="n">
        <v>25.92</v>
      </c>
      <c r="F12" s="200"/>
      <c r="G12" s="201" t="n">
        <f aca="false">ROUND(E12*F12,2)</f>
        <v>0</v>
      </c>
      <c r="H12" s="200"/>
      <c r="I12" s="201" t="n">
        <f aca="false">ROUND(E12*H12,2)</f>
        <v>0</v>
      </c>
      <c r="J12" s="200"/>
      <c r="K12" s="201" t="n">
        <f aca="false">ROUND(E12*J12,2)</f>
        <v>0</v>
      </c>
      <c r="L12" s="201" t="n">
        <v>21</v>
      </c>
      <c r="M12" s="201" t="n">
        <f aca="false">G12*(1+L12/100)</f>
        <v>0</v>
      </c>
      <c r="N12" s="199" t="n">
        <v>0</v>
      </c>
      <c r="O12" s="199" t="n">
        <f aca="false">ROUND(E12*N12,2)</f>
        <v>0</v>
      </c>
      <c r="P12" s="199" t="n">
        <v>0</v>
      </c>
      <c r="Q12" s="199" t="n">
        <f aca="false">ROUND(E12*P12,2)</f>
        <v>0</v>
      </c>
      <c r="R12" s="201" t="s">
        <v>288</v>
      </c>
      <c r="S12" s="201" t="s">
        <v>242</v>
      </c>
      <c r="T12" s="202" t="s">
        <v>242</v>
      </c>
      <c r="U12" s="203" t="n">
        <v>0.27</v>
      </c>
      <c r="V12" s="203" t="n">
        <f aca="false">ROUND(E12*U12,2)</f>
        <v>7</v>
      </c>
      <c r="W12" s="203"/>
      <c r="X12" s="203" t="s">
        <v>289</v>
      </c>
      <c r="Y12" s="203" t="s">
        <v>244</v>
      </c>
      <c r="Z12" s="204"/>
      <c r="AA12" s="204"/>
      <c r="AB12" s="204"/>
      <c r="AC12" s="204"/>
      <c r="AD12" s="204"/>
      <c r="AE12" s="204"/>
      <c r="AF12" s="204"/>
      <c r="AG12" s="204" t="s">
        <v>290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customFormat="false" ht="28.35" hidden="false" customHeight="true" outlineLevel="2" collapsed="false">
      <c r="A13" s="205"/>
      <c r="B13" s="206"/>
      <c r="C13" s="227" t="s">
        <v>297</v>
      </c>
      <c r="D13" s="227"/>
      <c r="E13" s="227"/>
      <c r="F13" s="227"/>
      <c r="G13" s="227"/>
      <c r="H13" s="203"/>
      <c r="I13" s="203"/>
      <c r="J13" s="203"/>
      <c r="K13" s="203"/>
      <c r="L13" s="203"/>
      <c r="M13" s="203"/>
      <c r="N13" s="208"/>
      <c r="O13" s="208"/>
      <c r="P13" s="208"/>
      <c r="Q13" s="208"/>
      <c r="R13" s="203"/>
      <c r="S13" s="203"/>
      <c r="T13" s="203"/>
      <c r="U13" s="203"/>
      <c r="V13" s="203"/>
      <c r="W13" s="203"/>
      <c r="X13" s="203"/>
      <c r="Y13" s="203"/>
      <c r="Z13" s="204"/>
      <c r="AA13" s="204"/>
      <c r="AB13" s="204"/>
      <c r="AC13" s="204"/>
      <c r="AD13" s="204"/>
      <c r="AE13" s="204"/>
      <c r="AF13" s="204"/>
      <c r="AG13" s="204" t="s">
        <v>292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10" t="str">
        <f aca="false">C13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3" s="204"/>
      <c r="BC13" s="204"/>
      <c r="BD13" s="204"/>
      <c r="BE13" s="204"/>
      <c r="BF13" s="204"/>
      <c r="BG13" s="204"/>
      <c r="BH13" s="204"/>
    </row>
    <row r="14" customFormat="false" ht="12.75" hidden="false" customHeight="false" outlineLevel="2" collapsed="false">
      <c r="A14" s="205"/>
      <c r="B14" s="206"/>
      <c r="C14" s="228" t="s">
        <v>298</v>
      </c>
      <c r="D14" s="229"/>
      <c r="E14" s="230" t="n">
        <v>3.6</v>
      </c>
      <c r="F14" s="203"/>
      <c r="G14" s="203"/>
      <c r="H14" s="203"/>
      <c r="I14" s="203"/>
      <c r="J14" s="203"/>
      <c r="K14" s="203"/>
      <c r="L14" s="203"/>
      <c r="M14" s="203"/>
      <c r="N14" s="208"/>
      <c r="O14" s="208"/>
      <c r="P14" s="208"/>
      <c r="Q14" s="208"/>
      <c r="R14" s="203"/>
      <c r="S14" s="203"/>
      <c r="T14" s="203"/>
      <c r="U14" s="203"/>
      <c r="V14" s="203"/>
      <c r="W14" s="203"/>
      <c r="X14" s="203"/>
      <c r="Y14" s="203"/>
      <c r="Z14" s="204"/>
      <c r="AA14" s="204"/>
      <c r="AB14" s="204"/>
      <c r="AC14" s="204"/>
      <c r="AD14" s="204"/>
      <c r="AE14" s="204"/>
      <c r="AF14" s="204"/>
      <c r="AG14" s="204" t="s">
        <v>294</v>
      </c>
      <c r="AH14" s="204" t="n">
        <v>0</v>
      </c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customFormat="false" ht="12.75" hidden="false" customHeight="false" outlineLevel="3" collapsed="false">
      <c r="A15" s="205"/>
      <c r="B15" s="206"/>
      <c r="C15" s="228" t="s">
        <v>299</v>
      </c>
      <c r="D15" s="229"/>
      <c r="E15" s="230" t="n">
        <v>14</v>
      </c>
      <c r="F15" s="203"/>
      <c r="G15" s="203"/>
      <c r="H15" s="203"/>
      <c r="I15" s="203"/>
      <c r="J15" s="203"/>
      <c r="K15" s="203"/>
      <c r="L15" s="203"/>
      <c r="M15" s="203"/>
      <c r="N15" s="208"/>
      <c r="O15" s="208"/>
      <c r="P15" s="208"/>
      <c r="Q15" s="208"/>
      <c r="R15" s="203"/>
      <c r="S15" s="203"/>
      <c r="T15" s="203"/>
      <c r="U15" s="203"/>
      <c r="V15" s="203"/>
      <c r="W15" s="203"/>
      <c r="X15" s="203"/>
      <c r="Y15" s="203"/>
      <c r="Z15" s="204"/>
      <c r="AA15" s="204"/>
      <c r="AB15" s="204"/>
      <c r="AC15" s="204"/>
      <c r="AD15" s="204"/>
      <c r="AE15" s="204"/>
      <c r="AF15" s="204"/>
      <c r="AG15" s="204" t="s">
        <v>294</v>
      </c>
      <c r="AH15" s="204" t="n">
        <v>0</v>
      </c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customFormat="false" ht="12.75" hidden="false" customHeight="false" outlineLevel="3" collapsed="false">
      <c r="A16" s="205"/>
      <c r="B16" s="206"/>
      <c r="C16" s="228" t="s">
        <v>300</v>
      </c>
      <c r="D16" s="229"/>
      <c r="E16" s="230" t="n">
        <v>8.32</v>
      </c>
      <c r="F16" s="203"/>
      <c r="G16" s="203"/>
      <c r="H16" s="203"/>
      <c r="I16" s="203"/>
      <c r="J16" s="203"/>
      <c r="K16" s="203"/>
      <c r="L16" s="203"/>
      <c r="M16" s="203"/>
      <c r="N16" s="208"/>
      <c r="O16" s="208"/>
      <c r="P16" s="208"/>
      <c r="Q16" s="208"/>
      <c r="R16" s="203"/>
      <c r="S16" s="203"/>
      <c r="T16" s="203"/>
      <c r="U16" s="203"/>
      <c r="V16" s="203"/>
      <c r="W16" s="203"/>
      <c r="X16" s="203"/>
      <c r="Y16" s="203"/>
      <c r="Z16" s="204"/>
      <c r="AA16" s="204"/>
      <c r="AB16" s="204"/>
      <c r="AC16" s="204"/>
      <c r="AD16" s="204"/>
      <c r="AE16" s="204"/>
      <c r="AF16" s="204"/>
      <c r="AG16" s="204" t="s">
        <v>294</v>
      </c>
      <c r="AH16" s="204" t="n">
        <v>0</v>
      </c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customFormat="false" ht="12.75" hidden="false" customHeight="false" outlineLevel="1" collapsed="false">
      <c r="A17" s="195" t="n">
        <v>3</v>
      </c>
      <c r="B17" s="196" t="s">
        <v>301</v>
      </c>
      <c r="C17" s="197" t="s">
        <v>302</v>
      </c>
      <c r="D17" s="198" t="s">
        <v>287</v>
      </c>
      <c r="E17" s="199" t="n">
        <v>25.92</v>
      </c>
      <c r="F17" s="200"/>
      <c r="G17" s="201" t="n">
        <f aca="false">ROUND(E17*F17,2)</f>
        <v>0</v>
      </c>
      <c r="H17" s="200"/>
      <c r="I17" s="201" t="n">
        <f aca="false">ROUND(E17*H17,2)</f>
        <v>0</v>
      </c>
      <c r="J17" s="200"/>
      <c r="K17" s="201" t="n">
        <f aca="false">ROUND(E17*J17,2)</f>
        <v>0</v>
      </c>
      <c r="L17" s="201" t="n">
        <v>21</v>
      </c>
      <c r="M17" s="201" t="n">
        <f aca="false">G17*(1+L17/100)</f>
        <v>0</v>
      </c>
      <c r="N17" s="199" t="n">
        <v>0</v>
      </c>
      <c r="O17" s="199" t="n">
        <f aca="false">ROUND(E17*N17,2)</f>
        <v>0</v>
      </c>
      <c r="P17" s="199" t="n">
        <v>0</v>
      </c>
      <c r="Q17" s="199" t="n">
        <f aca="false">ROUND(E17*P17,2)</f>
        <v>0</v>
      </c>
      <c r="R17" s="201" t="s">
        <v>288</v>
      </c>
      <c r="S17" s="201" t="s">
        <v>242</v>
      </c>
      <c r="T17" s="202" t="s">
        <v>242</v>
      </c>
      <c r="U17" s="203" t="n">
        <v>0.11</v>
      </c>
      <c r="V17" s="203" t="n">
        <f aca="false">ROUND(E17*U17,2)</f>
        <v>2.85</v>
      </c>
      <c r="W17" s="203"/>
      <c r="X17" s="203" t="s">
        <v>289</v>
      </c>
      <c r="Y17" s="203" t="s">
        <v>244</v>
      </c>
      <c r="Z17" s="204"/>
      <c r="AA17" s="204"/>
      <c r="AB17" s="204"/>
      <c r="AC17" s="204"/>
      <c r="AD17" s="204"/>
      <c r="AE17" s="204"/>
      <c r="AF17" s="204"/>
      <c r="AG17" s="204" t="s">
        <v>290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customFormat="false" ht="19.4" hidden="false" customHeight="true" outlineLevel="2" collapsed="false">
      <c r="A18" s="205"/>
      <c r="B18" s="206"/>
      <c r="C18" s="227" t="s">
        <v>303</v>
      </c>
      <c r="D18" s="227"/>
      <c r="E18" s="227"/>
      <c r="F18" s="227"/>
      <c r="G18" s="227"/>
      <c r="H18" s="203"/>
      <c r="I18" s="203"/>
      <c r="J18" s="203"/>
      <c r="K18" s="203"/>
      <c r="L18" s="203"/>
      <c r="M18" s="203"/>
      <c r="N18" s="208"/>
      <c r="O18" s="208"/>
      <c r="P18" s="208"/>
      <c r="Q18" s="208"/>
      <c r="R18" s="203"/>
      <c r="S18" s="203"/>
      <c r="T18" s="203"/>
      <c r="U18" s="203"/>
      <c r="V18" s="203"/>
      <c r="W18" s="203"/>
      <c r="X18" s="203"/>
      <c r="Y18" s="203"/>
      <c r="Z18" s="204"/>
      <c r="AA18" s="204"/>
      <c r="AB18" s="204"/>
      <c r="AC18" s="204"/>
      <c r="AD18" s="204"/>
      <c r="AE18" s="204"/>
      <c r="AF18" s="204"/>
      <c r="AG18" s="204" t="s">
        <v>292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10" t="str">
        <f aca="false">C18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18" s="204"/>
      <c r="BC18" s="204"/>
      <c r="BD18" s="204"/>
      <c r="BE18" s="204"/>
      <c r="BF18" s="204"/>
      <c r="BG18" s="204"/>
      <c r="BH18" s="204"/>
    </row>
    <row r="19" customFormat="false" ht="12.75" hidden="false" customHeight="false" outlineLevel="2" collapsed="false">
      <c r="A19" s="205"/>
      <c r="B19" s="206"/>
      <c r="C19" s="228" t="s">
        <v>304</v>
      </c>
      <c r="D19" s="229"/>
      <c r="E19" s="230" t="n">
        <v>25.92</v>
      </c>
      <c r="F19" s="203"/>
      <c r="G19" s="203"/>
      <c r="H19" s="203"/>
      <c r="I19" s="203"/>
      <c r="J19" s="203"/>
      <c r="K19" s="203"/>
      <c r="L19" s="203"/>
      <c r="M19" s="203"/>
      <c r="N19" s="208"/>
      <c r="O19" s="208"/>
      <c r="P19" s="208"/>
      <c r="Q19" s="208"/>
      <c r="R19" s="203"/>
      <c r="S19" s="203"/>
      <c r="T19" s="203"/>
      <c r="U19" s="203"/>
      <c r="V19" s="203"/>
      <c r="W19" s="203"/>
      <c r="X19" s="203"/>
      <c r="Y19" s="203"/>
      <c r="Z19" s="204"/>
      <c r="AA19" s="204"/>
      <c r="AB19" s="204"/>
      <c r="AC19" s="204"/>
      <c r="AD19" s="204"/>
      <c r="AE19" s="204"/>
      <c r="AF19" s="204"/>
      <c r="AG19" s="204" t="s">
        <v>294</v>
      </c>
      <c r="AH19" s="204" t="n">
        <v>5</v>
      </c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customFormat="false" ht="12.75" hidden="false" customHeight="false" outlineLevel="1" collapsed="false">
      <c r="A20" s="195" t="n">
        <v>4</v>
      </c>
      <c r="B20" s="196" t="s">
        <v>305</v>
      </c>
      <c r="C20" s="197" t="s">
        <v>306</v>
      </c>
      <c r="D20" s="198" t="s">
        <v>287</v>
      </c>
      <c r="E20" s="199" t="n">
        <v>70.6974</v>
      </c>
      <c r="F20" s="200"/>
      <c r="G20" s="201" t="n">
        <f aca="false">ROUND(E20*F20,2)</f>
        <v>0</v>
      </c>
      <c r="H20" s="200"/>
      <c r="I20" s="201" t="n">
        <f aca="false">ROUND(E20*H20,2)</f>
        <v>0</v>
      </c>
      <c r="J20" s="200"/>
      <c r="K20" s="201" t="n">
        <f aca="false">ROUND(E20*J20,2)</f>
        <v>0</v>
      </c>
      <c r="L20" s="201" t="n">
        <v>21</v>
      </c>
      <c r="M20" s="201" t="n">
        <f aca="false">G20*(1+L20/100)</f>
        <v>0</v>
      </c>
      <c r="N20" s="199" t="n">
        <v>0</v>
      </c>
      <c r="O20" s="199" t="n">
        <f aca="false">ROUND(E20*N20,2)</f>
        <v>0</v>
      </c>
      <c r="P20" s="199" t="n">
        <v>0</v>
      </c>
      <c r="Q20" s="199" t="n">
        <f aca="false">ROUND(E20*P20,2)</f>
        <v>0</v>
      </c>
      <c r="R20" s="201" t="s">
        <v>288</v>
      </c>
      <c r="S20" s="201" t="s">
        <v>242</v>
      </c>
      <c r="T20" s="202" t="s">
        <v>242</v>
      </c>
      <c r="U20" s="203" t="n">
        <v>0.23</v>
      </c>
      <c r="V20" s="203" t="n">
        <f aca="false">ROUND(E20*U20,2)</f>
        <v>16.26</v>
      </c>
      <c r="W20" s="203"/>
      <c r="X20" s="203" t="s">
        <v>289</v>
      </c>
      <c r="Y20" s="203" t="s">
        <v>244</v>
      </c>
      <c r="Z20" s="204"/>
      <c r="AA20" s="204"/>
      <c r="AB20" s="204"/>
      <c r="AC20" s="204"/>
      <c r="AD20" s="204"/>
      <c r="AE20" s="204"/>
      <c r="AF20" s="204"/>
      <c r="AG20" s="204" t="s">
        <v>290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customFormat="false" ht="19.4" hidden="false" customHeight="true" outlineLevel="2" collapsed="false">
      <c r="A21" s="205"/>
      <c r="B21" s="206"/>
      <c r="C21" s="227" t="s">
        <v>307</v>
      </c>
      <c r="D21" s="227"/>
      <c r="E21" s="227"/>
      <c r="F21" s="227"/>
      <c r="G21" s="227"/>
      <c r="H21" s="203"/>
      <c r="I21" s="203"/>
      <c r="J21" s="203"/>
      <c r="K21" s="203"/>
      <c r="L21" s="203"/>
      <c r="M21" s="203"/>
      <c r="N21" s="208"/>
      <c r="O21" s="208"/>
      <c r="P21" s="208"/>
      <c r="Q21" s="208"/>
      <c r="R21" s="203"/>
      <c r="S21" s="203"/>
      <c r="T21" s="203"/>
      <c r="U21" s="203"/>
      <c r="V21" s="203"/>
      <c r="W21" s="203"/>
      <c r="X21" s="203"/>
      <c r="Y21" s="203"/>
      <c r="Z21" s="204"/>
      <c r="AA21" s="204"/>
      <c r="AB21" s="204"/>
      <c r="AC21" s="204"/>
      <c r="AD21" s="204"/>
      <c r="AE21" s="204"/>
      <c r="AF21" s="204"/>
      <c r="AG21" s="204" t="s">
        <v>292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10" t="str">
        <f aca="false">C21</f>
        <v>zapažených i nezapažených s urovnáním dna do předepsaného profilu a spádu, s přehozením výkopku na přilehlém terénu na vzdálenost do 3 m od podélné osy rýhy nebo s naložením výkopku na dopravní prostředek.</v>
      </c>
      <c r="BB21" s="204"/>
      <c r="BC21" s="204"/>
      <c r="BD21" s="204"/>
      <c r="BE21" s="204"/>
      <c r="BF21" s="204"/>
      <c r="BG21" s="204"/>
      <c r="BH21" s="204"/>
    </row>
    <row r="22" customFormat="false" ht="12.75" hidden="false" customHeight="false" outlineLevel="2" collapsed="false">
      <c r="A22" s="205"/>
      <c r="B22" s="206"/>
      <c r="C22" s="228" t="s">
        <v>308</v>
      </c>
      <c r="D22" s="229"/>
      <c r="E22" s="230" t="n">
        <v>57.4614</v>
      </c>
      <c r="F22" s="203"/>
      <c r="G22" s="203"/>
      <c r="H22" s="203"/>
      <c r="I22" s="203"/>
      <c r="J22" s="203"/>
      <c r="K22" s="203"/>
      <c r="L22" s="203"/>
      <c r="M22" s="203"/>
      <c r="N22" s="208"/>
      <c r="O22" s="208"/>
      <c r="P22" s="208"/>
      <c r="Q22" s="208"/>
      <c r="R22" s="203"/>
      <c r="S22" s="203"/>
      <c r="T22" s="203"/>
      <c r="U22" s="203"/>
      <c r="V22" s="203"/>
      <c r="W22" s="203"/>
      <c r="X22" s="203"/>
      <c r="Y22" s="203"/>
      <c r="Z22" s="204"/>
      <c r="AA22" s="204"/>
      <c r="AB22" s="204"/>
      <c r="AC22" s="204"/>
      <c r="AD22" s="204"/>
      <c r="AE22" s="204"/>
      <c r="AF22" s="204"/>
      <c r="AG22" s="204" t="s">
        <v>294</v>
      </c>
      <c r="AH22" s="204" t="n">
        <v>0</v>
      </c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customFormat="false" ht="12.75" hidden="false" customHeight="false" outlineLevel="3" collapsed="false">
      <c r="A23" s="205"/>
      <c r="B23" s="206"/>
      <c r="C23" s="228" t="s">
        <v>309</v>
      </c>
      <c r="D23" s="229"/>
      <c r="E23" s="230" t="n">
        <v>13.236</v>
      </c>
      <c r="F23" s="203"/>
      <c r="G23" s="203"/>
      <c r="H23" s="203"/>
      <c r="I23" s="203"/>
      <c r="J23" s="203"/>
      <c r="K23" s="203"/>
      <c r="L23" s="203"/>
      <c r="M23" s="203"/>
      <c r="N23" s="208"/>
      <c r="O23" s="208"/>
      <c r="P23" s="208"/>
      <c r="Q23" s="208"/>
      <c r="R23" s="203"/>
      <c r="S23" s="203"/>
      <c r="T23" s="203"/>
      <c r="U23" s="203"/>
      <c r="V23" s="203"/>
      <c r="W23" s="203"/>
      <c r="X23" s="203"/>
      <c r="Y23" s="203"/>
      <c r="Z23" s="204"/>
      <c r="AA23" s="204"/>
      <c r="AB23" s="204"/>
      <c r="AC23" s="204"/>
      <c r="AD23" s="204"/>
      <c r="AE23" s="204"/>
      <c r="AF23" s="204"/>
      <c r="AG23" s="204" t="s">
        <v>294</v>
      </c>
      <c r="AH23" s="204" t="n">
        <v>0</v>
      </c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customFormat="false" ht="12.75" hidden="false" customHeight="false" outlineLevel="1" collapsed="false">
      <c r="A24" s="195" t="n">
        <v>5</v>
      </c>
      <c r="B24" s="196" t="s">
        <v>310</v>
      </c>
      <c r="C24" s="197" t="s">
        <v>311</v>
      </c>
      <c r="D24" s="198" t="s">
        <v>287</v>
      </c>
      <c r="E24" s="199" t="n">
        <v>70.6974</v>
      </c>
      <c r="F24" s="200"/>
      <c r="G24" s="201" t="n">
        <f aca="false">ROUND(E24*F24,2)</f>
        <v>0</v>
      </c>
      <c r="H24" s="200"/>
      <c r="I24" s="201" t="n">
        <f aca="false">ROUND(E24*H24,2)</f>
        <v>0</v>
      </c>
      <c r="J24" s="200"/>
      <c r="K24" s="201" t="n">
        <f aca="false">ROUND(E24*J24,2)</f>
        <v>0</v>
      </c>
      <c r="L24" s="201" t="n">
        <v>21</v>
      </c>
      <c r="M24" s="201" t="n">
        <f aca="false">G24*(1+L24/100)</f>
        <v>0</v>
      </c>
      <c r="N24" s="199" t="n">
        <v>0</v>
      </c>
      <c r="O24" s="199" t="n">
        <f aca="false">ROUND(E24*N24,2)</f>
        <v>0</v>
      </c>
      <c r="P24" s="199" t="n">
        <v>0</v>
      </c>
      <c r="Q24" s="199" t="n">
        <f aca="false">ROUND(E24*P24,2)</f>
        <v>0</v>
      </c>
      <c r="R24" s="201" t="s">
        <v>288</v>
      </c>
      <c r="S24" s="201" t="s">
        <v>242</v>
      </c>
      <c r="T24" s="202" t="s">
        <v>242</v>
      </c>
      <c r="U24" s="203" t="n">
        <v>0.39</v>
      </c>
      <c r="V24" s="203" t="n">
        <f aca="false">ROUND(E24*U24,2)</f>
        <v>27.57</v>
      </c>
      <c r="W24" s="203"/>
      <c r="X24" s="203" t="s">
        <v>289</v>
      </c>
      <c r="Y24" s="203" t="s">
        <v>244</v>
      </c>
      <c r="Z24" s="204"/>
      <c r="AA24" s="204"/>
      <c r="AB24" s="204"/>
      <c r="AC24" s="204"/>
      <c r="AD24" s="204"/>
      <c r="AE24" s="204"/>
      <c r="AF24" s="204"/>
      <c r="AG24" s="204" t="s">
        <v>290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</row>
    <row r="25" customFormat="false" ht="19.4" hidden="false" customHeight="true" outlineLevel="2" collapsed="false">
      <c r="A25" s="205"/>
      <c r="B25" s="206"/>
      <c r="C25" s="227" t="s">
        <v>307</v>
      </c>
      <c r="D25" s="227"/>
      <c r="E25" s="227"/>
      <c r="F25" s="227"/>
      <c r="G25" s="227"/>
      <c r="H25" s="203"/>
      <c r="I25" s="203"/>
      <c r="J25" s="203"/>
      <c r="K25" s="203"/>
      <c r="L25" s="203"/>
      <c r="M25" s="203"/>
      <c r="N25" s="208"/>
      <c r="O25" s="208"/>
      <c r="P25" s="208"/>
      <c r="Q25" s="208"/>
      <c r="R25" s="203"/>
      <c r="S25" s="203"/>
      <c r="T25" s="203"/>
      <c r="U25" s="203"/>
      <c r="V25" s="203"/>
      <c r="W25" s="203"/>
      <c r="X25" s="203"/>
      <c r="Y25" s="203"/>
      <c r="Z25" s="204"/>
      <c r="AA25" s="204"/>
      <c r="AB25" s="204"/>
      <c r="AC25" s="204"/>
      <c r="AD25" s="204"/>
      <c r="AE25" s="204"/>
      <c r="AF25" s="204"/>
      <c r="AG25" s="204" t="s">
        <v>292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10" t="str">
        <f aca="false">C25</f>
        <v>zapažených i nezapažených s urovnáním dna do předepsaného profilu a spádu, s přehozením výkopku na přilehlém terénu na vzdálenost do 3 m od podélné osy rýhy nebo s naložením výkopku na dopravní prostředek.</v>
      </c>
      <c r="BB25" s="204"/>
      <c r="BC25" s="204"/>
      <c r="BD25" s="204"/>
      <c r="BE25" s="204"/>
      <c r="BF25" s="204"/>
      <c r="BG25" s="204"/>
      <c r="BH25" s="204"/>
    </row>
    <row r="26" customFormat="false" ht="12.75" hidden="false" customHeight="false" outlineLevel="2" collapsed="false">
      <c r="A26" s="205"/>
      <c r="B26" s="206"/>
      <c r="C26" s="228" t="s">
        <v>312</v>
      </c>
      <c r="D26" s="229"/>
      <c r="E26" s="230" t="n">
        <v>70.6974</v>
      </c>
      <c r="F26" s="203"/>
      <c r="G26" s="203"/>
      <c r="H26" s="203"/>
      <c r="I26" s="203"/>
      <c r="J26" s="203"/>
      <c r="K26" s="203"/>
      <c r="L26" s="203"/>
      <c r="M26" s="203"/>
      <c r="N26" s="208"/>
      <c r="O26" s="208"/>
      <c r="P26" s="208"/>
      <c r="Q26" s="208"/>
      <c r="R26" s="203"/>
      <c r="S26" s="203"/>
      <c r="T26" s="203"/>
      <c r="U26" s="203"/>
      <c r="V26" s="203"/>
      <c r="W26" s="203"/>
      <c r="X26" s="203"/>
      <c r="Y26" s="203"/>
      <c r="Z26" s="204"/>
      <c r="AA26" s="204"/>
      <c r="AB26" s="204"/>
      <c r="AC26" s="204"/>
      <c r="AD26" s="204"/>
      <c r="AE26" s="204"/>
      <c r="AF26" s="204"/>
      <c r="AG26" s="204" t="s">
        <v>294</v>
      </c>
      <c r="AH26" s="204" t="n">
        <v>5</v>
      </c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</row>
    <row r="27" customFormat="false" ht="12.75" hidden="false" customHeight="false" outlineLevel="1" collapsed="false">
      <c r="A27" s="195" t="n">
        <v>6</v>
      </c>
      <c r="B27" s="196" t="s">
        <v>313</v>
      </c>
      <c r="C27" s="197" t="s">
        <v>314</v>
      </c>
      <c r="D27" s="198" t="s">
        <v>287</v>
      </c>
      <c r="E27" s="199" t="n">
        <v>240.6174</v>
      </c>
      <c r="F27" s="200"/>
      <c r="G27" s="201" t="n">
        <f aca="false">ROUND(E27*F27,2)</f>
        <v>0</v>
      </c>
      <c r="H27" s="200"/>
      <c r="I27" s="201" t="n">
        <f aca="false">ROUND(E27*H27,2)</f>
        <v>0</v>
      </c>
      <c r="J27" s="200"/>
      <c r="K27" s="201" t="n">
        <f aca="false">ROUND(E27*J27,2)</f>
        <v>0</v>
      </c>
      <c r="L27" s="201" t="n">
        <v>21</v>
      </c>
      <c r="M27" s="201" t="n">
        <f aca="false">G27*(1+L27/100)</f>
        <v>0</v>
      </c>
      <c r="N27" s="199" t="n">
        <v>0</v>
      </c>
      <c r="O27" s="199" t="n">
        <f aca="false">ROUND(E27*N27,2)</f>
        <v>0</v>
      </c>
      <c r="P27" s="199" t="n">
        <v>0</v>
      </c>
      <c r="Q27" s="199" t="n">
        <f aca="false">ROUND(E27*P27,2)</f>
        <v>0</v>
      </c>
      <c r="R27" s="201" t="s">
        <v>288</v>
      </c>
      <c r="S27" s="201" t="s">
        <v>242</v>
      </c>
      <c r="T27" s="202" t="s">
        <v>242</v>
      </c>
      <c r="U27" s="203" t="n">
        <v>0.01</v>
      </c>
      <c r="V27" s="203" t="n">
        <f aca="false">ROUND(E27*U27,2)</f>
        <v>2.41</v>
      </c>
      <c r="W27" s="203"/>
      <c r="X27" s="203" t="s">
        <v>289</v>
      </c>
      <c r="Y27" s="203" t="s">
        <v>244</v>
      </c>
      <c r="Z27" s="204"/>
      <c r="AA27" s="204"/>
      <c r="AB27" s="204"/>
      <c r="AC27" s="204"/>
      <c r="AD27" s="204"/>
      <c r="AE27" s="204"/>
      <c r="AF27" s="204"/>
      <c r="AG27" s="204" t="s">
        <v>290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customFormat="false" ht="12.75" hidden="false" customHeight="true" outlineLevel="2" collapsed="false">
      <c r="A28" s="205"/>
      <c r="B28" s="206"/>
      <c r="C28" s="227" t="s">
        <v>315</v>
      </c>
      <c r="D28" s="227"/>
      <c r="E28" s="227"/>
      <c r="F28" s="227"/>
      <c r="G28" s="227"/>
      <c r="H28" s="203"/>
      <c r="I28" s="203"/>
      <c r="J28" s="203"/>
      <c r="K28" s="203"/>
      <c r="L28" s="203"/>
      <c r="M28" s="203"/>
      <c r="N28" s="208"/>
      <c r="O28" s="208"/>
      <c r="P28" s="208"/>
      <c r="Q28" s="208"/>
      <c r="R28" s="203"/>
      <c r="S28" s="203"/>
      <c r="T28" s="203"/>
      <c r="U28" s="203"/>
      <c r="V28" s="203"/>
      <c r="W28" s="203"/>
      <c r="X28" s="203"/>
      <c r="Y28" s="203"/>
      <c r="Z28" s="204"/>
      <c r="AA28" s="204"/>
      <c r="AB28" s="204"/>
      <c r="AC28" s="204"/>
      <c r="AD28" s="204"/>
      <c r="AE28" s="204"/>
      <c r="AF28" s="204"/>
      <c r="AG28" s="204" t="s">
        <v>292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customFormat="false" ht="12.75" hidden="false" customHeight="false" outlineLevel="2" collapsed="false">
      <c r="A29" s="205"/>
      <c r="B29" s="206"/>
      <c r="C29" s="228" t="s">
        <v>312</v>
      </c>
      <c r="D29" s="229"/>
      <c r="E29" s="230" t="n">
        <v>70.6974</v>
      </c>
      <c r="F29" s="203"/>
      <c r="G29" s="203"/>
      <c r="H29" s="203"/>
      <c r="I29" s="203"/>
      <c r="J29" s="203"/>
      <c r="K29" s="203"/>
      <c r="L29" s="203"/>
      <c r="M29" s="203"/>
      <c r="N29" s="208"/>
      <c r="O29" s="208"/>
      <c r="P29" s="208"/>
      <c r="Q29" s="208"/>
      <c r="R29" s="203"/>
      <c r="S29" s="203"/>
      <c r="T29" s="203"/>
      <c r="U29" s="203"/>
      <c r="V29" s="203"/>
      <c r="W29" s="203"/>
      <c r="X29" s="203"/>
      <c r="Y29" s="203"/>
      <c r="Z29" s="204"/>
      <c r="AA29" s="204"/>
      <c r="AB29" s="204"/>
      <c r="AC29" s="204"/>
      <c r="AD29" s="204"/>
      <c r="AE29" s="204"/>
      <c r="AF29" s="204"/>
      <c r="AG29" s="204" t="s">
        <v>294</v>
      </c>
      <c r="AH29" s="204" t="n">
        <v>5</v>
      </c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</row>
    <row r="30" customFormat="false" ht="12.75" hidden="false" customHeight="false" outlineLevel="3" collapsed="false">
      <c r="A30" s="205"/>
      <c r="B30" s="206"/>
      <c r="C30" s="228" t="s">
        <v>304</v>
      </c>
      <c r="D30" s="229"/>
      <c r="E30" s="230" t="n">
        <v>25.92</v>
      </c>
      <c r="F30" s="203"/>
      <c r="G30" s="203"/>
      <c r="H30" s="203"/>
      <c r="I30" s="203"/>
      <c r="J30" s="203"/>
      <c r="K30" s="203"/>
      <c r="L30" s="203"/>
      <c r="M30" s="203"/>
      <c r="N30" s="208"/>
      <c r="O30" s="208"/>
      <c r="P30" s="208"/>
      <c r="Q30" s="208"/>
      <c r="R30" s="203"/>
      <c r="S30" s="203"/>
      <c r="T30" s="203"/>
      <c r="U30" s="203"/>
      <c r="V30" s="203"/>
      <c r="W30" s="203"/>
      <c r="X30" s="203"/>
      <c r="Y30" s="203"/>
      <c r="Z30" s="204"/>
      <c r="AA30" s="204"/>
      <c r="AB30" s="204"/>
      <c r="AC30" s="204"/>
      <c r="AD30" s="204"/>
      <c r="AE30" s="204"/>
      <c r="AF30" s="204"/>
      <c r="AG30" s="204" t="s">
        <v>294</v>
      </c>
      <c r="AH30" s="204" t="n">
        <v>5</v>
      </c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customFormat="false" ht="12.75" hidden="false" customHeight="false" outlineLevel="3" collapsed="false">
      <c r="A31" s="205"/>
      <c r="B31" s="206"/>
      <c r="C31" s="228" t="s">
        <v>316</v>
      </c>
      <c r="D31" s="229"/>
      <c r="E31" s="230" t="n">
        <v>144</v>
      </c>
      <c r="F31" s="203"/>
      <c r="G31" s="203"/>
      <c r="H31" s="203"/>
      <c r="I31" s="203"/>
      <c r="J31" s="203"/>
      <c r="K31" s="203"/>
      <c r="L31" s="203"/>
      <c r="M31" s="203"/>
      <c r="N31" s="208"/>
      <c r="O31" s="208"/>
      <c r="P31" s="208"/>
      <c r="Q31" s="208"/>
      <c r="R31" s="203"/>
      <c r="S31" s="203"/>
      <c r="T31" s="203"/>
      <c r="U31" s="203"/>
      <c r="V31" s="203"/>
      <c r="W31" s="203"/>
      <c r="X31" s="203"/>
      <c r="Y31" s="203"/>
      <c r="Z31" s="204"/>
      <c r="AA31" s="204"/>
      <c r="AB31" s="204"/>
      <c r="AC31" s="204"/>
      <c r="AD31" s="204"/>
      <c r="AE31" s="204"/>
      <c r="AF31" s="204"/>
      <c r="AG31" s="204" t="s">
        <v>294</v>
      </c>
      <c r="AH31" s="204" t="n">
        <v>5</v>
      </c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customFormat="false" ht="19.4" hidden="false" customHeight="false" outlineLevel="1" collapsed="false">
      <c r="A32" s="195" t="n">
        <v>7</v>
      </c>
      <c r="B32" s="196" t="s">
        <v>317</v>
      </c>
      <c r="C32" s="197" t="s">
        <v>318</v>
      </c>
      <c r="D32" s="198" t="s">
        <v>287</v>
      </c>
      <c r="E32" s="199" t="n">
        <v>240.6174</v>
      </c>
      <c r="F32" s="200"/>
      <c r="G32" s="201" t="n">
        <f aca="false">ROUND(E32*F32,2)</f>
        <v>0</v>
      </c>
      <c r="H32" s="200"/>
      <c r="I32" s="201" t="n">
        <f aca="false">ROUND(E32*H32,2)</f>
        <v>0</v>
      </c>
      <c r="J32" s="200"/>
      <c r="K32" s="201" t="n">
        <f aca="false">ROUND(E32*J32,2)</f>
        <v>0</v>
      </c>
      <c r="L32" s="201" t="n">
        <v>21</v>
      </c>
      <c r="M32" s="201" t="n">
        <f aca="false">G32*(1+L32/100)</f>
        <v>0</v>
      </c>
      <c r="N32" s="199" t="n">
        <v>0</v>
      </c>
      <c r="O32" s="199" t="n">
        <f aca="false">ROUND(E32*N32,2)</f>
        <v>0</v>
      </c>
      <c r="P32" s="199" t="n">
        <v>0</v>
      </c>
      <c r="Q32" s="199" t="n">
        <f aca="false">ROUND(E32*P32,2)</f>
        <v>0</v>
      </c>
      <c r="R32" s="201" t="s">
        <v>288</v>
      </c>
      <c r="S32" s="201" t="s">
        <v>242</v>
      </c>
      <c r="T32" s="202" t="s">
        <v>242</v>
      </c>
      <c r="U32" s="203" t="n">
        <v>0.01</v>
      </c>
      <c r="V32" s="203" t="n">
        <f aca="false">ROUND(E32*U32,2)</f>
        <v>2.41</v>
      </c>
      <c r="W32" s="203"/>
      <c r="X32" s="203" t="s">
        <v>289</v>
      </c>
      <c r="Y32" s="203" t="s">
        <v>244</v>
      </c>
      <c r="Z32" s="204"/>
      <c r="AA32" s="204"/>
      <c r="AB32" s="204"/>
      <c r="AC32" s="204"/>
      <c r="AD32" s="204"/>
      <c r="AE32" s="204"/>
      <c r="AF32" s="204"/>
      <c r="AG32" s="204" t="s">
        <v>290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customFormat="false" ht="12.75" hidden="false" customHeight="false" outlineLevel="2" collapsed="false">
      <c r="A33" s="205"/>
      <c r="B33" s="206"/>
      <c r="C33" s="228" t="s">
        <v>319</v>
      </c>
      <c r="D33" s="229"/>
      <c r="E33" s="230" t="n">
        <v>240.6174</v>
      </c>
      <c r="F33" s="203"/>
      <c r="G33" s="203"/>
      <c r="H33" s="203"/>
      <c r="I33" s="203"/>
      <c r="J33" s="203"/>
      <c r="K33" s="203"/>
      <c r="L33" s="203"/>
      <c r="M33" s="203"/>
      <c r="N33" s="208"/>
      <c r="O33" s="208"/>
      <c r="P33" s="208"/>
      <c r="Q33" s="208"/>
      <c r="R33" s="203"/>
      <c r="S33" s="203"/>
      <c r="T33" s="203"/>
      <c r="U33" s="203"/>
      <c r="V33" s="203"/>
      <c r="W33" s="203"/>
      <c r="X33" s="203"/>
      <c r="Y33" s="203"/>
      <c r="Z33" s="204"/>
      <c r="AA33" s="204"/>
      <c r="AB33" s="204"/>
      <c r="AC33" s="204"/>
      <c r="AD33" s="204"/>
      <c r="AE33" s="204"/>
      <c r="AF33" s="204"/>
      <c r="AG33" s="204" t="s">
        <v>294</v>
      </c>
      <c r="AH33" s="204" t="n">
        <v>5</v>
      </c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</row>
    <row r="34" customFormat="false" ht="12.75" hidden="false" customHeight="false" outlineLevel="1" collapsed="false">
      <c r="A34" s="195" t="n">
        <v>8</v>
      </c>
      <c r="B34" s="196" t="s">
        <v>320</v>
      </c>
      <c r="C34" s="197" t="s">
        <v>321</v>
      </c>
      <c r="D34" s="198" t="s">
        <v>287</v>
      </c>
      <c r="E34" s="199" t="n">
        <v>240.6174</v>
      </c>
      <c r="F34" s="200"/>
      <c r="G34" s="201" t="n">
        <f aca="false">ROUND(E34*F34,2)</f>
        <v>0</v>
      </c>
      <c r="H34" s="200"/>
      <c r="I34" s="201" t="n">
        <f aca="false">ROUND(E34*H34,2)</f>
        <v>0</v>
      </c>
      <c r="J34" s="200"/>
      <c r="K34" s="201" t="n">
        <f aca="false">ROUND(E34*J34,2)</f>
        <v>0</v>
      </c>
      <c r="L34" s="201" t="n">
        <v>21</v>
      </c>
      <c r="M34" s="201" t="n">
        <f aca="false">G34*(1+L34/100)</f>
        <v>0</v>
      </c>
      <c r="N34" s="199" t="n">
        <v>0</v>
      </c>
      <c r="O34" s="199" t="n">
        <f aca="false">ROUND(E34*N34,2)</f>
        <v>0</v>
      </c>
      <c r="P34" s="199" t="n">
        <v>0</v>
      </c>
      <c r="Q34" s="199" t="n">
        <f aca="false">ROUND(E34*P34,2)</f>
        <v>0</v>
      </c>
      <c r="R34" s="201" t="s">
        <v>288</v>
      </c>
      <c r="S34" s="201" t="s">
        <v>242</v>
      </c>
      <c r="T34" s="202" t="s">
        <v>242</v>
      </c>
      <c r="U34" s="203" t="n">
        <v>0</v>
      </c>
      <c r="V34" s="203" t="n">
        <f aca="false">ROUND(E34*U34,2)</f>
        <v>0</v>
      </c>
      <c r="W34" s="203"/>
      <c r="X34" s="203" t="s">
        <v>289</v>
      </c>
      <c r="Y34" s="203" t="s">
        <v>244</v>
      </c>
      <c r="Z34" s="204"/>
      <c r="AA34" s="204"/>
      <c r="AB34" s="204"/>
      <c r="AC34" s="204"/>
      <c r="AD34" s="204"/>
      <c r="AE34" s="204"/>
      <c r="AF34" s="204"/>
      <c r="AG34" s="204" t="s">
        <v>290</v>
      </c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</row>
    <row r="35" customFormat="false" ht="12.75" hidden="false" customHeight="false" outlineLevel="2" collapsed="false">
      <c r="A35" s="205"/>
      <c r="B35" s="206"/>
      <c r="C35" s="228" t="s">
        <v>322</v>
      </c>
      <c r="D35" s="229"/>
      <c r="E35" s="230" t="n">
        <v>240.6174</v>
      </c>
      <c r="F35" s="203"/>
      <c r="G35" s="203"/>
      <c r="H35" s="203"/>
      <c r="I35" s="203"/>
      <c r="J35" s="203"/>
      <c r="K35" s="203"/>
      <c r="L35" s="203"/>
      <c r="M35" s="203"/>
      <c r="N35" s="208"/>
      <c r="O35" s="208"/>
      <c r="P35" s="208"/>
      <c r="Q35" s="208"/>
      <c r="R35" s="203"/>
      <c r="S35" s="203"/>
      <c r="T35" s="203"/>
      <c r="U35" s="203"/>
      <c r="V35" s="203"/>
      <c r="W35" s="203"/>
      <c r="X35" s="203"/>
      <c r="Y35" s="203"/>
      <c r="Z35" s="204"/>
      <c r="AA35" s="204"/>
      <c r="AB35" s="204"/>
      <c r="AC35" s="204"/>
      <c r="AD35" s="204"/>
      <c r="AE35" s="204"/>
      <c r="AF35" s="204"/>
      <c r="AG35" s="204" t="s">
        <v>294</v>
      </c>
      <c r="AH35" s="204" t="n">
        <v>5</v>
      </c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customFormat="false" ht="12.75" hidden="false" customHeight="false" outlineLevel="0" collapsed="false">
      <c r="A36" s="187" t="s">
        <v>237</v>
      </c>
      <c r="B36" s="188" t="s">
        <v>108</v>
      </c>
      <c r="C36" s="189" t="s">
        <v>109</v>
      </c>
      <c r="D36" s="190"/>
      <c r="E36" s="191"/>
      <c r="F36" s="192"/>
      <c r="G36" s="192" t="n">
        <f aca="false">SUMIF(AG37:AG60,"&lt;&gt;NOR",G37:G60)</f>
        <v>0</v>
      </c>
      <c r="H36" s="192"/>
      <c r="I36" s="192" t="n">
        <f aca="false">SUM(I37:I60)</f>
        <v>0</v>
      </c>
      <c r="J36" s="192"/>
      <c r="K36" s="192" t="n">
        <f aca="false">SUM(K37:K60)</f>
        <v>0</v>
      </c>
      <c r="L36" s="192"/>
      <c r="M36" s="192" t="n">
        <f aca="false">SUM(M37:M60)</f>
        <v>0</v>
      </c>
      <c r="N36" s="191"/>
      <c r="O36" s="191" t="n">
        <f aca="false">SUM(O37:O60)</f>
        <v>423.28</v>
      </c>
      <c r="P36" s="191"/>
      <c r="Q36" s="191" t="n">
        <f aca="false">SUM(Q37:Q60)</f>
        <v>0</v>
      </c>
      <c r="R36" s="192"/>
      <c r="S36" s="192"/>
      <c r="T36" s="193"/>
      <c r="U36" s="194"/>
      <c r="V36" s="194" t="n">
        <f aca="false">SUM(V37:V60)</f>
        <v>104.77</v>
      </c>
      <c r="W36" s="194"/>
      <c r="X36" s="194"/>
      <c r="Y36" s="194"/>
      <c r="AG36" s="0" t="s">
        <v>238</v>
      </c>
    </row>
    <row r="37" customFormat="false" ht="12.75" hidden="false" customHeight="false" outlineLevel="1" collapsed="false">
      <c r="A37" s="195" t="n">
        <v>9</v>
      </c>
      <c r="B37" s="196" t="s">
        <v>295</v>
      </c>
      <c r="C37" s="197" t="s">
        <v>296</v>
      </c>
      <c r="D37" s="198" t="s">
        <v>287</v>
      </c>
      <c r="E37" s="199" t="n">
        <v>187.92</v>
      </c>
      <c r="F37" s="200"/>
      <c r="G37" s="201" t="n">
        <f aca="false">ROUND(E37*F37,2)</f>
        <v>0</v>
      </c>
      <c r="H37" s="200"/>
      <c r="I37" s="201" t="n">
        <f aca="false">ROUND(E37*H37,2)</f>
        <v>0</v>
      </c>
      <c r="J37" s="200"/>
      <c r="K37" s="201" t="n">
        <f aca="false">ROUND(E37*J37,2)</f>
        <v>0</v>
      </c>
      <c r="L37" s="201" t="n">
        <v>21</v>
      </c>
      <c r="M37" s="201" t="n">
        <f aca="false">G37*(1+L37/100)</f>
        <v>0</v>
      </c>
      <c r="N37" s="199" t="n">
        <v>0</v>
      </c>
      <c r="O37" s="199" t="n">
        <f aca="false">ROUND(E37*N37,2)</f>
        <v>0</v>
      </c>
      <c r="P37" s="199" t="n">
        <v>0</v>
      </c>
      <c r="Q37" s="199" t="n">
        <f aca="false">ROUND(E37*P37,2)</f>
        <v>0</v>
      </c>
      <c r="R37" s="201" t="s">
        <v>288</v>
      </c>
      <c r="S37" s="201" t="s">
        <v>242</v>
      </c>
      <c r="T37" s="202" t="s">
        <v>242</v>
      </c>
      <c r="U37" s="203" t="n">
        <v>0.27</v>
      </c>
      <c r="V37" s="203" t="n">
        <f aca="false">ROUND(E37*U37,2)</f>
        <v>50.74</v>
      </c>
      <c r="W37" s="203"/>
      <c r="X37" s="203" t="s">
        <v>289</v>
      </c>
      <c r="Y37" s="203" t="s">
        <v>244</v>
      </c>
      <c r="Z37" s="204"/>
      <c r="AA37" s="204"/>
      <c r="AB37" s="204"/>
      <c r="AC37" s="204"/>
      <c r="AD37" s="204"/>
      <c r="AE37" s="204"/>
      <c r="AF37" s="204"/>
      <c r="AG37" s="204" t="s">
        <v>290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</row>
    <row r="38" customFormat="false" ht="28.35" hidden="false" customHeight="true" outlineLevel="2" collapsed="false">
      <c r="A38" s="205"/>
      <c r="B38" s="206"/>
      <c r="C38" s="227" t="s">
        <v>297</v>
      </c>
      <c r="D38" s="227"/>
      <c r="E38" s="227"/>
      <c r="F38" s="227"/>
      <c r="G38" s="227"/>
      <c r="H38" s="203"/>
      <c r="I38" s="203"/>
      <c r="J38" s="203"/>
      <c r="K38" s="203"/>
      <c r="L38" s="203"/>
      <c r="M38" s="203"/>
      <c r="N38" s="208"/>
      <c r="O38" s="208"/>
      <c r="P38" s="208"/>
      <c r="Q38" s="208"/>
      <c r="R38" s="203"/>
      <c r="S38" s="203"/>
      <c r="T38" s="203"/>
      <c r="U38" s="203"/>
      <c r="V38" s="203"/>
      <c r="W38" s="203"/>
      <c r="X38" s="203"/>
      <c r="Y38" s="203"/>
      <c r="Z38" s="204"/>
      <c r="AA38" s="204"/>
      <c r="AB38" s="204"/>
      <c r="AC38" s="204"/>
      <c r="AD38" s="204"/>
      <c r="AE38" s="204"/>
      <c r="AF38" s="204"/>
      <c r="AG38" s="204" t="s">
        <v>292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10" t="str">
        <f aca="false">C38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8" s="204"/>
      <c r="BC38" s="204"/>
      <c r="BD38" s="204"/>
      <c r="BE38" s="204"/>
      <c r="BF38" s="204"/>
      <c r="BG38" s="204"/>
      <c r="BH38" s="204"/>
    </row>
    <row r="39" customFormat="false" ht="12.75" hidden="false" customHeight="false" outlineLevel="2" collapsed="false">
      <c r="A39" s="205"/>
      <c r="B39" s="206"/>
      <c r="C39" s="228" t="s">
        <v>323</v>
      </c>
      <c r="D39" s="229"/>
      <c r="E39" s="230" t="n">
        <v>187.92</v>
      </c>
      <c r="F39" s="203"/>
      <c r="G39" s="203"/>
      <c r="H39" s="203"/>
      <c r="I39" s="203"/>
      <c r="J39" s="203"/>
      <c r="K39" s="203"/>
      <c r="L39" s="203"/>
      <c r="M39" s="203"/>
      <c r="N39" s="208"/>
      <c r="O39" s="208"/>
      <c r="P39" s="208"/>
      <c r="Q39" s="208"/>
      <c r="R39" s="203"/>
      <c r="S39" s="203"/>
      <c r="T39" s="203"/>
      <c r="U39" s="203"/>
      <c r="V39" s="203"/>
      <c r="W39" s="203"/>
      <c r="X39" s="203"/>
      <c r="Y39" s="203"/>
      <c r="Z39" s="204"/>
      <c r="AA39" s="204"/>
      <c r="AB39" s="204"/>
      <c r="AC39" s="204"/>
      <c r="AD39" s="204"/>
      <c r="AE39" s="204"/>
      <c r="AF39" s="204"/>
      <c r="AG39" s="204" t="s">
        <v>294</v>
      </c>
      <c r="AH39" s="204" t="n">
        <v>0</v>
      </c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</row>
    <row r="40" customFormat="false" ht="12.75" hidden="false" customHeight="false" outlineLevel="1" collapsed="false">
      <c r="A40" s="195" t="n">
        <v>10</v>
      </c>
      <c r="B40" s="196" t="s">
        <v>301</v>
      </c>
      <c r="C40" s="197" t="s">
        <v>302</v>
      </c>
      <c r="D40" s="198" t="s">
        <v>287</v>
      </c>
      <c r="E40" s="199" t="n">
        <v>187.92</v>
      </c>
      <c r="F40" s="200"/>
      <c r="G40" s="201" t="n">
        <f aca="false">ROUND(E40*F40,2)</f>
        <v>0</v>
      </c>
      <c r="H40" s="200"/>
      <c r="I40" s="201" t="n">
        <f aca="false">ROUND(E40*H40,2)</f>
        <v>0</v>
      </c>
      <c r="J40" s="200"/>
      <c r="K40" s="201" t="n">
        <f aca="false">ROUND(E40*J40,2)</f>
        <v>0</v>
      </c>
      <c r="L40" s="201" t="n">
        <v>21</v>
      </c>
      <c r="M40" s="201" t="n">
        <f aca="false">G40*(1+L40/100)</f>
        <v>0</v>
      </c>
      <c r="N40" s="199" t="n">
        <v>0</v>
      </c>
      <c r="O40" s="199" t="n">
        <f aca="false">ROUND(E40*N40,2)</f>
        <v>0</v>
      </c>
      <c r="P40" s="199" t="n">
        <v>0</v>
      </c>
      <c r="Q40" s="199" t="n">
        <f aca="false">ROUND(E40*P40,2)</f>
        <v>0</v>
      </c>
      <c r="R40" s="201" t="s">
        <v>288</v>
      </c>
      <c r="S40" s="201" t="s">
        <v>242</v>
      </c>
      <c r="T40" s="202" t="s">
        <v>242</v>
      </c>
      <c r="U40" s="203" t="n">
        <v>0.11</v>
      </c>
      <c r="V40" s="203" t="n">
        <f aca="false">ROUND(E40*U40,2)</f>
        <v>20.67</v>
      </c>
      <c r="W40" s="203"/>
      <c r="X40" s="203" t="s">
        <v>289</v>
      </c>
      <c r="Y40" s="203" t="s">
        <v>244</v>
      </c>
      <c r="Z40" s="204"/>
      <c r="AA40" s="204"/>
      <c r="AB40" s="204"/>
      <c r="AC40" s="204"/>
      <c r="AD40" s="204"/>
      <c r="AE40" s="204"/>
      <c r="AF40" s="204"/>
      <c r="AG40" s="204" t="s">
        <v>290</v>
      </c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</row>
    <row r="41" customFormat="false" ht="19.4" hidden="false" customHeight="true" outlineLevel="2" collapsed="false">
      <c r="A41" s="205"/>
      <c r="B41" s="206"/>
      <c r="C41" s="227" t="s">
        <v>303</v>
      </c>
      <c r="D41" s="227"/>
      <c r="E41" s="227"/>
      <c r="F41" s="227"/>
      <c r="G41" s="227"/>
      <c r="H41" s="203"/>
      <c r="I41" s="203"/>
      <c r="J41" s="203"/>
      <c r="K41" s="203"/>
      <c r="L41" s="203"/>
      <c r="M41" s="203"/>
      <c r="N41" s="208"/>
      <c r="O41" s="208"/>
      <c r="P41" s="208"/>
      <c r="Q41" s="208"/>
      <c r="R41" s="203"/>
      <c r="S41" s="203"/>
      <c r="T41" s="203"/>
      <c r="U41" s="203"/>
      <c r="V41" s="203"/>
      <c r="W41" s="203"/>
      <c r="X41" s="203"/>
      <c r="Y41" s="203"/>
      <c r="Z41" s="204"/>
      <c r="AA41" s="204"/>
      <c r="AB41" s="204"/>
      <c r="AC41" s="204"/>
      <c r="AD41" s="204"/>
      <c r="AE41" s="204"/>
      <c r="AF41" s="204"/>
      <c r="AG41" s="204" t="s">
        <v>292</v>
      </c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10" t="str">
        <f aca="false">C41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41" s="204"/>
      <c r="BC41" s="204"/>
      <c r="BD41" s="204"/>
      <c r="BE41" s="204"/>
      <c r="BF41" s="204"/>
      <c r="BG41" s="204"/>
      <c r="BH41" s="204"/>
    </row>
    <row r="42" customFormat="false" ht="12.75" hidden="false" customHeight="false" outlineLevel="2" collapsed="false">
      <c r="A42" s="205"/>
      <c r="B42" s="206"/>
      <c r="C42" s="228" t="s">
        <v>324</v>
      </c>
      <c r="D42" s="229"/>
      <c r="E42" s="230" t="n">
        <v>187.92</v>
      </c>
      <c r="F42" s="203"/>
      <c r="G42" s="203"/>
      <c r="H42" s="203"/>
      <c r="I42" s="203"/>
      <c r="J42" s="203"/>
      <c r="K42" s="203"/>
      <c r="L42" s="203"/>
      <c r="M42" s="203"/>
      <c r="N42" s="208"/>
      <c r="O42" s="208"/>
      <c r="P42" s="208"/>
      <c r="Q42" s="208"/>
      <c r="R42" s="203"/>
      <c r="S42" s="203"/>
      <c r="T42" s="203"/>
      <c r="U42" s="203"/>
      <c r="V42" s="203"/>
      <c r="W42" s="203"/>
      <c r="X42" s="203"/>
      <c r="Y42" s="203"/>
      <c r="Z42" s="204"/>
      <c r="AA42" s="204"/>
      <c r="AB42" s="204"/>
      <c r="AC42" s="204"/>
      <c r="AD42" s="204"/>
      <c r="AE42" s="204"/>
      <c r="AF42" s="204"/>
      <c r="AG42" s="204" t="s">
        <v>294</v>
      </c>
      <c r="AH42" s="204" t="n">
        <v>5</v>
      </c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</row>
    <row r="43" customFormat="false" ht="12.75" hidden="false" customHeight="false" outlineLevel="1" collapsed="false">
      <c r="A43" s="195" t="n">
        <v>11</v>
      </c>
      <c r="B43" s="196" t="s">
        <v>305</v>
      </c>
      <c r="C43" s="197" t="s">
        <v>306</v>
      </c>
      <c r="D43" s="198" t="s">
        <v>287</v>
      </c>
      <c r="E43" s="199" t="n">
        <v>21.20922</v>
      </c>
      <c r="F43" s="200"/>
      <c r="G43" s="201" t="n">
        <f aca="false">ROUND(E43*F43,2)</f>
        <v>0</v>
      </c>
      <c r="H43" s="200"/>
      <c r="I43" s="201" t="n">
        <f aca="false">ROUND(E43*H43,2)</f>
        <v>0</v>
      </c>
      <c r="J43" s="200"/>
      <c r="K43" s="201" t="n">
        <f aca="false">ROUND(E43*J43,2)</f>
        <v>0</v>
      </c>
      <c r="L43" s="201" t="n">
        <v>21</v>
      </c>
      <c r="M43" s="201" t="n">
        <f aca="false">G43*(1+L43/100)</f>
        <v>0</v>
      </c>
      <c r="N43" s="199" t="n">
        <v>0</v>
      </c>
      <c r="O43" s="199" t="n">
        <f aca="false">ROUND(E43*N43,2)</f>
        <v>0</v>
      </c>
      <c r="P43" s="199" t="n">
        <v>0</v>
      </c>
      <c r="Q43" s="199" t="n">
        <f aca="false">ROUND(E43*P43,2)</f>
        <v>0</v>
      </c>
      <c r="R43" s="201" t="s">
        <v>288</v>
      </c>
      <c r="S43" s="201" t="s">
        <v>242</v>
      </c>
      <c r="T43" s="202" t="s">
        <v>242</v>
      </c>
      <c r="U43" s="203" t="n">
        <v>0.23</v>
      </c>
      <c r="V43" s="203" t="n">
        <f aca="false">ROUND(E43*U43,2)</f>
        <v>4.88</v>
      </c>
      <c r="W43" s="203"/>
      <c r="X43" s="203" t="s">
        <v>289</v>
      </c>
      <c r="Y43" s="203" t="s">
        <v>244</v>
      </c>
      <c r="Z43" s="204"/>
      <c r="AA43" s="204"/>
      <c r="AB43" s="204"/>
      <c r="AC43" s="204"/>
      <c r="AD43" s="204"/>
      <c r="AE43" s="204"/>
      <c r="AF43" s="204"/>
      <c r="AG43" s="204" t="s">
        <v>290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</row>
    <row r="44" customFormat="false" ht="19.4" hidden="false" customHeight="true" outlineLevel="2" collapsed="false">
      <c r="A44" s="205"/>
      <c r="B44" s="206"/>
      <c r="C44" s="227" t="s">
        <v>307</v>
      </c>
      <c r="D44" s="227"/>
      <c r="E44" s="227"/>
      <c r="F44" s="227"/>
      <c r="G44" s="227"/>
      <c r="H44" s="203"/>
      <c r="I44" s="203"/>
      <c r="J44" s="203"/>
      <c r="K44" s="203"/>
      <c r="L44" s="203"/>
      <c r="M44" s="203"/>
      <c r="N44" s="208"/>
      <c r="O44" s="208"/>
      <c r="P44" s="208"/>
      <c r="Q44" s="208"/>
      <c r="R44" s="203"/>
      <c r="S44" s="203"/>
      <c r="T44" s="203"/>
      <c r="U44" s="203"/>
      <c r="V44" s="203"/>
      <c r="W44" s="203"/>
      <c r="X44" s="203"/>
      <c r="Y44" s="203"/>
      <c r="Z44" s="204"/>
      <c r="AA44" s="204"/>
      <c r="AB44" s="204"/>
      <c r="AC44" s="204"/>
      <c r="AD44" s="204"/>
      <c r="AE44" s="204"/>
      <c r="AF44" s="204"/>
      <c r="AG44" s="204" t="s">
        <v>292</v>
      </c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10" t="str">
        <f aca="false">C44</f>
        <v>zapažených i nezapažených s urovnáním dna do předepsaného profilu a spádu, s přehozením výkopku na přilehlém terénu na vzdálenost do 3 m od podélné osy rýhy nebo s naložením výkopku na dopravní prostředek.</v>
      </c>
      <c r="BB44" s="204"/>
      <c r="BC44" s="204"/>
      <c r="BD44" s="204"/>
      <c r="BE44" s="204"/>
      <c r="BF44" s="204"/>
      <c r="BG44" s="204"/>
      <c r="BH44" s="204"/>
    </row>
    <row r="45" customFormat="false" ht="12.75" hidden="false" customHeight="false" outlineLevel="2" collapsed="false">
      <c r="A45" s="205"/>
      <c r="B45" s="206"/>
      <c r="C45" s="228" t="s">
        <v>325</v>
      </c>
      <c r="D45" s="229"/>
      <c r="E45" s="230" t="n">
        <v>17.23842</v>
      </c>
      <c r="F45" s="203"/>
      <c r="G45" s="203"/>
      <c r="H45" s="203"/>
      <c r="I45" s="203"/>
      <c r="J45" s="203"/>
      <c r="K45" s="203"/>
      <c r="L45" s="203"/>
      <c r="M45" s="203"/>
      <c r="N45" s="208"/>
      <c r="O45" s="208"/>
      <c r="P45" s="208"/>
      <c r="Q45" s="208"/>
      <c r="R45" s="203"/>
      <c r="S45" s="203"/>
      <c r="T45" s="203"/>
      <c r="U45" s="203"/>
      <c r="V45" s="203"/>
      <c r="W45" s="203"/>
      <c r="X45" s="203"/>
      <c r="Y45" s="203"/>
      <c r="Z45" s="204"/>
      <c r="AA45" s="204"/>
      <c r="AB45" s="204"/>
      <c r="AC45" s="204"/>
      <c r="AD45" s="204"/>
      <c r="AE45" s="204"/>
      <c r="AF45" s="204"/>
      <c r="AG45" s="204" t="s">
        <v>294</v>
      </c>
      <c r="AH45" s="204" t="n">
        <v>0</v>
      </c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</row>
    <row r="46" customFormat="false" ht="12.75" hidden="false" customHeight="false" outlineLevel="3" collapsed="false">
      <c r="A46" s="205"/>
      <c r="B46" s="206"/>
      <c r="C46" s="228" t="s">
        <v>326</v>
      </c>
      <c r="D46" s="229"/>
      <c r="E46" s="230" t="n">
        <v>3.9708</v>
      </c>
      <c r="F46" s="203"/>
      <c r="G46" s="203"/>
      <c r="H46" s="203"/>
      <c r="I46" s="203"/>
      <c r="J46" s="203"/>
      <c r="K46" s="203"/>
      <c r="L46" s="203"/>
      <c r="M46" s="203"/>
      <c r="N46" s="208"/>
      <c r="O46" s="208"/>
      <c r="P46" s="208"/>
      <c r="Q46" s="208"/>
      <c r="R46" s="203"/>
      <c r="S46" s="203"/>
      <c r="T46" s="203"/>
      <c r="U46" s="203"/>
      <c r="V46" s="203"/>
      <c r="W46" s="203"/>
      <c r="X46" s="203"/>
      <c r="Y46" s="203"/>
      <c r="Z46" s="204"/>
      <c r="AA46" s="204"/>
      <c r="AB46" s="204"/>
      <c r="AC46" s="204"/>
      <c r="AD46" s="204"/>
      <c r="AE46" s="204"/>
      <c r="AF46" s="204"/>
      <c r="AG46" s="204" t="s">
        <v>294</v>
      </c>
      <c r="AH46" s="204" t="n">
        <v>0</v>
      </c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</row>
    <row r="47" customFormat="false" ht="12.75" hidden="false" customHeight="false" outlineLevel="1" collapsed="false">
      <c r="A47" s="195" t="n">
        <v>12</v>
      </c>
      <c r="B47" s="196" t="s">
        <v>310</v>
      </c>
      <c r="C47" s="197" t="s">
        <v>311</v>
      </c>
      <c r="D47" s="198" t="s">
        <v>287</v>
      </c>
      <c r="E47" s="199" t="n">
        <v>21.20922</v>
      </c>
      <c r="F47" s="200"/>
      <c r="G47" s="201" t="n">
        <f aca="false">ROUND(E47*F47,2)</f>
        <v>0</v>
      </c>
      <c r="H47" s="200"/>
      <c r="I47" s="201" t="n">
        <f aca="false">ROUND(E47*H47,2)</f>
        <v>0</v>
      </c>
      <c r="J47" s="200"/>
      <c r="K47" s="201" t="n">
        <f aca="false">ROUND(E47*J47,2)</f>
        <v>0</v>
      </c>
      <c r="L47" s="201" t="n">
        <v>21</v>
      </c>
      <c r="M47" s="201" t="n">
        <f aca="false">G47*(1+L47/100)</f>
        <v>0</v>
      </c>
      <c r="N47" s="199" t="n">
        <v>0</v>
      </c>
      <c r="O47" s="199" t="n">
        <f aca="false">ROUND(E47*N47,2)</f>
        <v>0</v>
      </c>
      <c r="P47" s="199" t="n">
        <v>0</v>
      </c>
      <c r="Q47" s="199" t="n">
        <f aca="false">ROUND(E47*P47,2)</f>
        <v>0</v>
      </c>
      <c r="R47" s="201" t="s">
        <v>288</v>
      </c>
      <c r="S47" s="201" t="s">
        <v>242</v>
      </c>
      <c r="T47" s="202" t="s">
        <v>242</v>
      </c>
      <c r="U47" s="203" t="n">
        <v>0.39</v>
      </c>
      <c r="V47" s="203" t="n">
        <f aca="false">ROUND(E47*U47,2)</f>
        <v>8.27</v>
      </c>
      <c r="W47" s="203"/>
      <c r="X47" s="203" t="s">
        <v>289</v>
      </c>
      <c r="Y47" s="203" t="s">
        <v>244</v>
      </c>
      <c r="Z47" s="204"/>
      <c r="AA47" s="204"/>
      <c r="AB47" s="204"/>
      <c r="AC47" s="204"/>
      <c r="AD47" s="204"/>
      <c r="AE47" s="204"/>
      <c r="AF47" s="204"/>
      <c r="AG47" s="204" t="s">
        <v>290</v>
      </c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</row>
    <row r="48" customFormat="false" ht="19.4" hidden="false" customHeight="true" outlineLevel="2" collapsed="false">
      <c r="A48" s="205"/>
      <c r="B48" s="206"/>
      <c r="C48" s="227" t="s">
        <v>307</v>
      </c>
      <c r="D48" s="227"/>
      <c r="E48" s="227"/>
      <c r="F48" s="227"/>
      <c r="G48" s="227"/>
      <c r="H48" s="203"/>
      <c r="I48" s="203"/>
      <c r="J48" s="203"/>
      <c r="K48" s="203"/>
      <c r="L48" s="203"/>
      <c r="M48" s="203"/>
      <c r="N48" s="208"/>
      <c r="O48" s="208"/>
      <c r="P48" s="208"/>
      <c r="Q48" s="208"/>
      <c r="R48" s="203"/>
      <c r="S48" s="203"/>
      <c r="T48" s="203"/>
      <c r="U48" s="203"/>
      <c r="V48" s="203"/>
      <c r="W48" s="203"/>
      <c r="X48" s="203"/>
      <c r="Y48" s="203"/>
      <c r="Z48" s="204"/>
      <c r="AA48" s="204"/>
      <c r="AB48" s="204"/>
      <c r="AC48" s="204"/>
      <c r="AD48" s="204"/>
      <c r="AE48" s="204"/>
      <c r="AF48" s="204"/>
      <c r="AG48" s="204" t="s">
        <v>292</v>
      </c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10" t="str">
        <f aca="false">C48</f>
        <v>zapažených i nezapažených s urovnáním dna do předepsaného profilu a spádu, s přehozením výkopku na přilehlém terénu na vzdálenost do 3 m od podélné osy rýhy nebo s naložením výkopku na dopravní prostředek.</v>
      </c>
      <c r="BB48" s="204"/>
      <c r="BC48" s="204"/>
      <c r="BD48" s="204"/>
      <c r="BE48" s="204"/>
      <c r="BF48" s="204"/>
      <c r="BG48" s="204"/>
      <c r="BH48" s="204"/>
    </row>
    <row r="49" customFormat="false" ht="12.75" hidden="false" customHeight="false" outlineLevel="2" collapsed="false">
      <c r="A49" s="205"/>
      <c r="B49" s="206"/>
      <c r="C49" s="228" t="s">
        <v>327</v>
      </c>
      <c r="D49" s="229"/>
      <c r="E49" s="230" t="n">
        <v>21.20922</v>
      </c>
      <c r="F49" s="203"/>
      <c r="G49" s="203"/>
      <c r="H49" s="203"/>
      <c r="I49" s="203"/>
      <c r="J49" s="203"/>
      <c r="K49" s="203"/>
      <c r="L49" s="203"/>
      <c r="M49" s="203"/>
      <c r="N49" s="208"/>
      <c r="O49" s="208"/>
      <c r="P49" s="208"/>
      <c r="Q49" s="208"/>
      <c r="R49" s="203"/>
      <c r="S49" s="203"/>
      <c r="T49" s="203"/>
      <c r="U49" s="203"/>
      <c r="V49" s="203"/>
      <c r="W49" s="203"/>
      <c r="X49" s="203"/>
      <c r="Y49" s="203"/>
      <c r="Z49" s="204"/>
      <c r="AA49" s="204"/>
      <c r="AB49" s="204"/>
      <c r="AC49" s="204"/>
      <c r="AD49" s="204"/>
      <c r="AE49" s="204"/>
      <c r="AF49" s="204"/>
      <c r="AG49" s="204" t="s">
        <v>294</v>
      </c>
      <c r="AH49" s="204" t="n">
        <v>5</v>
      </c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</row>
    <row r="50" customFormat="false" ht="12.75" hidden="false" customHeight="false" outlineLevel="1" collapsed="false">
      <c r="A50" s="195" t="n">
        <v>13</v>
      </c>
      <c r="B50" s="196" t="s">
        <v>313</v>
      </c>
      <c r="C50" s="197" t="s">
        <v>314</v>
      </c>
      <c r="D50" s="198" t="s">
        <v>287</v>
      </c>
      <c r="E50" s="199" t="n">
        <v>209.12922</v>
      </c>
      <c r="F50" s="200"/>
      <c r="G50" s="201" t="n">
        <f aca="false">ROUND(E50*F50,2)</f>
        <v>0</v>
      </c>
      <c r="H50" s="200"/>
      <c r="I50" s="201" t="n">
        <f aca="false">ROUND(E50*H50,2)</f>
        <v>0</v>
      </c>
      <c r="J50" s="200"/>
      <c r="K50" s="201" t="n">
        <f aca="false">ROUND(E50*J50,2)</f>
        <v>0</v>
      </c>
      <c r="L50" s="201" t="n">
        <v>21</v>
      </c>
      <c r="M50" s="201" t="n">
        <f aca="false">G50*(1+L50/100)</f>
        <v>0</v>
      </c>
      <c r="N50" s="199" t="n">
        <v>0</v>
      </c>
      <c r="O50" s="199" t="n">
        <f aca="false">ROUND(E50*N50,2)</f>
        <v>0</v>
      </c>
      <c r="P50" s="199" t="n">
        <v>0</v>
      </c>
      <c r="Q50" s="199" t="n">
        <f aca="false">ROUND(E50*P50,2)</f>
        <v>0</v>
      </c>
      <c r="R50" s="201" t="s">
        <v>288</v>
      </c>
      <c r="S50" s="201" t="s">
        <v>242</v>
      </c>
      <c r="T50" s="202" t="s">
        <v>242</v>
      </c>
      <c r="U50" s="203" t="n">
        <v>0.01</v>
      </c>
      <c r="V50" s="203" t="n">
        <f aca="false">ROUND(E50*U50,2)</f>
        <v>2.09</v>
      </c>
      <c r="W50" s="203"/>
      <c r="X50" s="203" t="s">
        <v>289</v>
      </c>
      <c r="Y50" s="203" t="s">
        <v>244</v>
      </c>
      <c r="Z50" s="204"/>
      <c r="AA50" s="204"/>
      <c r="AB50" s="204"/>
      <c r="AC50" s="204"/>
      <c r="AD50" s="204"/>
      <c r="AE50" s="204"/>
      <c r="AF50" s="204"/>
      <c r="AG50" s="204" t="s">
        <v>290</v>
      </c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</row>
    <row r="51" customFormat="false" ht="12.75" hidden="false" customHeight="true" outlineLevel="2" collapsed="false">
      <c r="A51" s="205"/>
      <c r="B51" s="206"/>
      <c r="C51" s="227" t="s">
        <v>315</v>
      </c>
      <c r="D51" s="227"/>
      <c r="E51" s="227"/>
      <c r="F51" s="227"/>
      <c r="G51" s="227"/>
      <c r="H51" s="203"/>
      <c r="I51" s="203"/>
      <c r="J51" s="203"/>
      <c r="K51" s="203"/>
      <c r="L51" s="203"/>
      <c r="M51" s="203"/>
      <c r="N51" s="208"/>
      <c r="O51" s="208"/>
      <c r="P51" s="208"/>
      <c r="Q51" s="208"/>
      <c r="R51" s="203"/>
      <c r="S51" s="203"/>
      <c r="T51" s="203"/>
      <c r="U51" s="203"/>
      <c r="V51" s="203"/>
      <c r="W51" s="203"/>
      <c r="X51" s="203"/>
      <c r="Y51" s="203"/>
      <c r="Z51" s="204"/>
      <c r="AA51" s="204"/>
      <c r="AB51" s="204"/>
      <c r="AC51" s="204"/>
      <c r="AD51" s="204"/>
      <c r="AE51" s="204"/>
      <c r="AF51" s="204"/>
      <c r="AG51" s="204" t="s">
        <v>292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</row>
    <row r="52" customFormat="false" ht="12.75" hidden="false" customHeight="false" outlineLevel="2" collapsed="false">
      <c r="A52" s="205"/>
      <c r="B52" s="206"/>
      <c r="C52" s="228" t="s">
        <v>327</v>
      </c>
      <c r="D52" s="229"/>
      <c r="E52" s="230" t="n">
        <v>21.20922</v>
      </c>
      <c r="F52" s="203"/>
      <c r="G52" s="203"/>
      <c r="H52" s="203"/>
      <c r="I52" s="203"/>
      <c r="J52" s="203"/>
      <c r="K52" s="203"/>
      <c r="L52" s="203"/>
      <c r="M52" s="203"/>
      <c r="N52" s="208"/>
      <c r="O52" s="208"/>
      <c r="P52" s="208"/>
      <c r="Q52" s="208"/>
      <c r="R52" s="203"/>
      <c r="S52" s="203"/>
      <c r="T52" s="203"/>
      <c r="U52" s="203"/>
      <c r="V52" s="203"/>
      <c r="W52" s="203"/>
      <c r="X52" s="203"/>
      <c r="Y52" s="203"/>
      <c r="Z52" s="204"/>
      <c r="AA52" s="204"/>
      <c r="AB52" s="204"/>
      <c r="AC52" s="204"/>
      <c r="AD52" s="204"/>
      <c r="AE52" s="204"/>
      <c r="AF52" s="204"/>
      <c r="AG52" s="204" t="s">
        <v>294</v>
      </c>
      <c r="AH52" s="204" t="n">
        <v>5</v>
      </c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  <c r="BH52" s="204"/>
    </row>
    <row r="53" customFormat="false" ht="12.75" hidden="false" customHeight="false" outlineLevel="3" collapsed="false">
      <c r="A53" s="205"/>
      <c r="B53" s="206"/>
      <c r="C53" s="228" t="s">
        <v>324</v>
      </c>
      <c r="D53" s="229"/>
      <c r="E53" s="230" t="n">
        <v>187.92</v>
      </c>
      <c r="F53" s="203"/>
      <c r="G53" s="203"/>
      <c r="H53" s="203"/>
      <c r="I53" s="203"/>
      <c r="J53" s="203"/>
      <c r="K53" s="203"/>
      <c r="L53" s="203"/>
      <c r="M53" s="203"/>
      <c r="N53" s="208"/>
      <c r="O53" s="208"/>
      <c r="P53" s="208"/>
      <c r="Q53" s="208"/>
      <c r="R53" s="203"/>
      <c r="S53" s="203"/>
      <c r="T53" s="203"/>
      <c r="U53" s="203"/>
      <c r="V53" s="203"/>
      <c r="W53" s="203"/>
      <c r="X53" s="203"/>
      <c r="Y53" s="203"/>
      <c r="Z53" s="204"/>
      <c r="AA53" s="204"/>
      <c r="AB53" s="204"/>
      <c r="AC53" s="204"/>
      <c r="AD53" s="204"/>
      <c r="AE53" s="204"/>
      <c r="AF53" s="204"/>
      <c r="AG53" s="204" t="s">
        <v>294</v>
      </c>
      <c r="AH53" s="204" t="n">
        <v>5</v>
      </c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</row>
    <row r="54" customFormat="false" ht="19.4" hidden="false" customHeight="false" outlineLevel="1" collapsed="false">
      <c r="A54" s="195" t="n">
        <v>14</v>
      </c>
      <c r="B54" s="196" t="s">
        <v>317</v>
      </c>
      <c r="C54" s="197" t="s">
        <v>318</v>
      </c>
      <c r="D54" s="198" t="s">
        <v>287</v>
      </c>
      <c r="E54" s="199" t="n">
        <v>209.12922</v>
      </c>
      <c r="F54" s="200"/>
      <c r="G54" s="201" t="n">
        <f aca="false">ROUND(E54*F54,2)</f>
        <v>0</v>
      </c>
      <c r="H54" s="200"/>
      <c r="I54" s="201" t="n">
        <f aca="false">ROUND(E54*H54,2)</f>
        <v>0</v>
      </c>
      <c r="J54" s="200"/>
      <c r="K54" s="201" t="n">
        <f aca="false">ROUND(E54*J54,2)</f>
        <v>0</v>
      </c>
      <c r="L54" s="201" t="n">
        <v>21</v>
      </c>
      <c r="M54" s="201" t="n">
        <f aca="false">G54*(1+L54/100)</f>
        <v>0</v>
      </c>
      <c r="N54" s="199" t="n">
        <v>0</v>
      </c>
      <c r="O54" s="199" t="n">
        <f aca="false">ROUND(E54*N54,2)</f>
        <v>0</v>
      </c>
      <c r="P54" s="199" t="n">
        <v>0</v>
      </c>
      <c r="Q54" s="199" t="n">
        <f aca="false">ROUND(E54*P54,2)</f>
        <v>0</v>
      </c>
      <c r="R54" s="201" t="s">
        <v>288</v>
      </c>
      <c r="S54" s="201" t="s">
        <v>242</v>
      </c>
      <c r="T54" s="202" t="s">
        <v>242</v>
      </c>
      <c r="U54" s="203" t="n">
        <v>0.01</v>
      </c>
      <c r="V54" s="203" t="n">
        <f aca="false">ROUND(E54*U54,2)</f>
        <v>2.09</v>
      </c>
      <c r="W54" s="203"/>
      <c r="X54" s="203" t="s">
        <v>289</v>
      </c>
      <c r="Y54" s="203" t="s">
        <v>244</v>
      </c>
      <c r="Z54" s="204"/>
      <c r="AA54" s="204"/>
      <c r="AB54" s="204"/>
      <c r="AC54" s="204"/>
      <c r="AD54" s="204"/>
      <c r="AE54" s="204"/>
      <c r="AF54" s="204"/>
      <c r="AG54" s="204" t="s">
        <v>290</v>
      </c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  <c r="BH54" s="204"/>
    </row>
    <row r="55" customFormat="false" ht="12.75" hidden="false" customHeight="false" outlineLevel="2" collapsed="false">
      <c r="A55" s="205"/>
      <c r="B55" s="206"/>
      <c r="C55" s="228" t="s">
        <v>328</v>
      </c>
      <c r="D55" s="229"/>
      <c r="E55" s="230" t="n">
        <v>209.12922</v>
      </c>
      <c r="F55" s="203"/>
      <c r="G55" s="203"/>
      <c r="H55" s="203"/>
      <c r="I55" s="203"/>
      <c r="J55" s="203"/>
      <c r="K55" s="203"/>
      <c r="L55" s="203"/>
      <c r="M55" s="203"/>
      <c r="N55" s="208"/>
      <c r="O55" s="208"/>
      <c r="P55" s="208"/>
      <c r="Q55" s="208"/>
      <c r="R55" s="203"/>
      <c r="S55" s="203"/>
      <c r="T55" s="203"/>
      <c r="U55" s="203"/>
      <c r="V55" s="203"/>
      <c r="W55" s="203"/>
      <c r="X55" s="203"/>
      <c r="Y55" s="203"/>
      <c r="Z55" s="204"/>
      <c r="AA55" s="204"/>
      <c r="AB55" s="204"/>
      <c r="AC55" s="204"/>
      <c r="AD55" s="204"/>
      <c r="AE55" s="204"/>
      <c r="AF55" s="204"/>
      <c r="AG55" s="204" t="s">
        <v>294</v>
      </c>
      <c r="AH55" s="204" t="n">
        <v>5</v>
      </c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  <c r="BH55" s="204"/>
    </row>
    <row r="56" customFormat="false" ht="12.75" hidden="false" customHeight="false" outlineLevel="1" collapsed="false">
      <c r="A56" s="195" t="n">
        <v>15</v>
      </c>
      <c r="B56" s="196" t="s">
        <v>329</v>
      </c>
      <c r="C56" s="197" t="s">
        <v>330</v>
      </c>
      <c r="D56" s="198" t="s">
        <v>331</v>
      </c>
      <c r="E56" s="199" t="n">
        <v>697.0974</v>
      </c>
      <c r="F56" s="200"/>
      <c r="G56" s="201" t="n">
        <f aca="false">ROUND(E56*F56,2)</f>
        <v>0</v>
      </c>
      <c r="H56" s="200"/>
      <c r="I56" s="201" t="n">
        <f aca="false">ROUND(E56*H56,2)</f>
        <v>0</v>
      </c>
      <c r="J56" s="200"/>
      <c r="K56" s="201" t="n">
        <f aca="false">ROUND(E56*J56,2)</f>
        <v>0</v>
      </c>
      <c r="L56" s="201" t="n">
        <v>21</v>
      </c>
      <c r="M56" s="201" t="n">
        <f aca="false">G56*(1+L56/100)</f>
        <v>0</v>
      </c>
      <c r="N56" s="199" t="n">
        <v>0.60721</v>
      </c>
      <c r="O56" s="199" t="n">
        <f aca="false">ROUND(E56*N56,2)</f>
        <v>423.28</v>
      </c>
      <c r="P56" s="199" t="n">
        <v>0</v>
      </c>
      <c r="Q56" s="199" t="n">
        <f aca="false">ROUND(E56*P56,2)</f>
        <v>0</v>
      </c>
      <c r="R56" s="201" t="s">
        <v>332</v>
      </c>
      <c r="S56" s="201" t="s">
        <v>242</v>
      </c>
      <c r="T56" s="202" t="s">
        <v>242</v>
      </c>
      <c r="U56" s="203" t="n">
        <v>0.023</v>
      </c>
      <c r="V56" s="203" t="n">
        <f aca="false">ROUND(E56*U56,2)</f>
        <v>16.03</v>
      </c>
      <c r="W56" s="203"/>
      <c r="X56" s="203" t="s">
        <v>289</v>
      </c>
      <c r="Y56" s="203" t="s">
        <v>244</v>
      </c>
      <c r="Z56" s="204"/>
      <c r="AA56" s="204"/>
      <c r="AB56" s="204"/>
      <c r="AC56" s="204"/>
      <c r="AD56" s="204"/>
      <c r="AE56" s="204"/>
      <c r="AF56" s="204"/>
      <c r="AG56" s="204" t="s">
        <v>290</v>
      </c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</row>
    <row r="57" customFormat="false" ht="12.75" hidden="false" customHeight="true" outlineLevel="2" collapsed="false">
      <c r="A57" s="205"/>
      <c r="B57" s="206"/>
      <c r="C57" s="227" t="s">
        <v>333</v>
      </c>
      <c r="D57" s="227"/>
      <c r="E57" s="227"/>
      <c r="F57" s="227"/>
      <c r="G57" s="227"/>
      <c r="H57" s="203"/>
      <c r="I57" s="203"/>
      <c r="J57" s="203"/>
      <c r="K57" s="203"/>
      <c r="L57" s="203"/>
      <c r="M57" s="203"/>
      <c r="N57" s="208"/>
      <c r="O57" s="208"/>
      <c r="P57" s="208"/>
      <c r="Q57" s="208"/>
      <c r="R57" s="203"/>
      <c r="S57" s="203"/>
      <c r="T57" s="203"/>
      <c r="U57" s="203"/>
      <c r="V57" s="203"/>
      <c r="W57" s="203"/>
      <c r="X57" s="203"/>
      <c r="Y57" s="203"/>
      <c r="Z57" s="204"/>
      <c r="AA57" s="204"/>
      <c r="AB57" s="204"/>
      <c r="AC57" s="204"/>
      <c r="AD57" s="204"/>
      <c r="AE57" s="204"/>
      <c r="AF57" s="204"/>
      <c r="AG57" s="204" t="s">
        <v>292</v>
      </c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</row>
    <row r="58" customFormat="false" ht="12.75" hidden="false" customHeight="false" outlineLevel="2" collapsed="false">
      <c r="A58" s="205"/>
      <c r="B58" s="206"/>
      <c r="C58" s="228" t="s">
        <v>334</v>
      </c>
      <c r="D58" s="229"/>
      <c r="E58" s="230" t="n">
        <v>57.4614</v>
      </c>
      <c r="F58" s="203"/>
      <c r="G58" s="203"/>
      <c r="H58" s="203"/>
      <c r="I58" s="203"/>
      <c r="J58" s="203"/>
      <c r="K58" s="203"/>
      <c r="L58" s="203"/>
      <c r="M58" s="203"/>
      <c r="N58" s="208"/>
      <c r="O58" s="208"/>
      <c r="P58" s="208"/>
      <c r="Q58" s="208"/>
      <c r="R58" s="203"/>
      <c r="S58" s="203"/>
      <c r="T58" s="203"/>
      <c r="U58" s="203"/>
      <c r="V58" s="203"/>
      <c r="W58" s="203"/>
      <c r="X58" s="203"/>
      <c r="Y58" s="203"/>
      <c r="Z58" s="204"/>
      <c r="AA58" s="204"/>
      <c r="AB58" s="204"/>
      <c r="AC58" s="204"/>
      <c r="AD58" s="204"/>
      <c r="AE58" s="204"/>
      <c r="AF58" s="204"/>
      <c r="AG58" s="204" t="s">
        <v>294</v>
      </c>
      <c r="AH58" s="204" t="n">
        <v>0</v>
      </c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  <c r="BH58" s="204"/>
    </row>
    <row r="59" customFormat="false" ht="12.75" hidden="false" customHeight="false" outlineLevel="3" collapsed="false">
      <c r="A59" s="205"/>
      <c r="B59" s="206"/>
      <c r="C59" s="228" t="s">
        <v>335</v>
      </c>
      <c r="D59" s="229"/>
      <c r="E59" s="230" t="n">
        <v>13.236</v>
      </c>
      <c r="F59" s="203"/>
      <c r="G59" s="203"/>
      <c r="H59" s="203"/>
      <c r="I59" s="203"/>
      <c r="J59" s="203"/>
      <c r="K59" s="203"/>
      <c r="L59" s="203"/>
      <c r="M59" s="203"/>
      <c r="N59" s="208"/>
      <c r="O59" s="208"/>
      <c r="P59" s="208"/>
      <c r="Q59" s="208"/>
      <c r="R59" s="203"/>
      <c r="S59" s="203"/>
      <c r="T59" s="203"/>
      <c r="U59" s="203"/>
      <c r="V59" s="203"/>
      <c r="W59" s="203"/>
      <c r="X59" s="203"/>
      <c r="Y59" s="203"/>
      <c r="Z59" s="204"/>
      <c r="AA59" s="204"/>
      <c r="AB59" s="204"/>
      <c r="AC59" s="204"/>
      <c r="AD59" s="204"/>
      <c r="AE59" s="204"/>
      <c r="AF59" s="204"/>
      <c r="AG59" s="204" t="s">
        <v>294</v>
      </c>
      <c r="AH59" s="204" t="n">
        <v>0</v>
      </c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  <c r="BH59" s="204"/>
    </row>
    <row r="60" customFormat="false" ht="12.75" hidden="false" customHeight="false" outlineLevel="3" collapsed="false">
      <c r="A60" s="205"/>
      <c r="B60" s="206"/>
      <c r="C60" s="228" t="s">
        <v>336</v>
      </c>
      <c r="D60" s="229"/>
      <c r="E60" s="230" t="n">
        <v>626.4</v>
      </c>
      <c r="F60" s="203"/>
      <c r="G60" s="203"/>
      <c r="H60" s="203"/>
      <c r="I60" s="203"/>
      <c r="J60" s="203"/>
      <c r="K60" s="203"/>
      <c r="L60" s="203"/>
      <c r="M60" s="203"/>
      <c r="N60" s="208"/>
      <c r="O60" s="208"/>
      <c r="P60" s="208"/>
      <c r="Q60" s="208"/>
      <c r="R60" s="203"/>
      <c r="S60" s="203"/>
      <c r="T60" s="203"/>
      <c r="U60" s="203"/>
      <c r="V60" s="203"/>
      <c r="W60" s="203"/>
      <c r="X60" s="203"/>
      <c r="Y60" s="203"/>
      <c r="Z60" s="204"/>
      <c r="AA60" s="204"/>
      <c r="AB60" s="204"/>
      <c r="AC60" s="204"/>
      <c r="AD60" s="204"/>
      <c r="AE60" s="204"/>
      <c r="AF60" s="204"/>
      <c r="AG60" s="204" t="s">
        <v>294</v>
      </c>
      <c r="AH60" s="204" t="n">
        <v>0</v>
      </c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</row>
    <row r="61" customFormat="false" ht="12.75" hidden="false" customHeight="false" outlineLevel="0" collapsed="false">
      <c r="A61" s="187" t="s">
        <v>237</v>
      </c>
      <c r="B61" s="188" t="s">
        <v>110</v>
      </c>
      <c r="C61" s="189" t="s">
        <v>111</v>
      </c>
      <c r="D61" s="190"/>
      <c r="E61" s="191"/>
      <c r="F61" s="192"/>
      <c r="G61" s="192" t="n">
        <f aca="false">SUMIF(AG62:AG120,"&lt;&gt;NOR",G62:G120)</f>
        <v>0</v>
      </c>
      <c r="H61" s="192"/>
      <c r="I61" s="192" t="n">
        <f aca="false">SUM(I62:I120)</f>
        <v>0</v>
      </c>
      <c r="J61" s="192"/>
      <c r="K61" s="192" t="n">
        <f aca="false">SUM(K62:K120)</f>
        <v>0</v>
      </c>
      <c r="L61" s="192"/>
      <c r="M61" s="192" t="n">
        <f aca="false">SUM(M62:M120)</f>
        <v>0</v>
      </c>
      <c r="N61" s="191"/>
      <c r="O61" s="191" t="n">
        <f aca="false">SUM(O62:O120)</f>
        <v>214.22</v>
      </c>
      <c r="P61" s="191"/>
      <c r="Q61" s="191" t="n">
        <f aca="false">SUM(Q62:Q120)</f>
        <v>0</v>
      </c>
      <c r="R61" s="192"/>
      <c r="S61" s="192"/>
      <c r="T61" s="193"/>
      <c r="U61" s="194"/>
      <c r="V61" s="194" t="n">
        <f aca="false">SUM(V62:V120)</f>
        <v>381.18</v>
      </c>
      <c r="W61" s="194"/>
      <c r="X61" s="194"/>
      <c r="Y61" s="194"/>
      <c r="AG61" s="0" t="s">
        <v>238</v>
      </c>
    </row>
    <row r="62" customFormat="false" ht="12.75" hidden="false" customHeight="false" outlineLevel="1" collapsed="false">
      <c r="A62" s="195" t="n">
        <v>16</v>
      </c>
      <c r="B62" s="196" t="s">
        <v>337</v>
      </c>
      <c r="C62" s="197" t="s">
        <v>338</v>
      </c>
      <c r="D62" s="198" t="s">
        <v>287</v>
      </c>
      <c r="E62" s="199" t="n">
        <v>11.7</v>
      </c>
      <c r="F62" s="200"/>
      <c r="G62" s="201" t="n">
        <f aca="false">ROUND(E62*F62,2)</f>
        <v>0</v>
      </c>
      <c r="H62" s="200"/>
      <c r="I62" s="201" t="n">
        <f aca="false">ROUND(E62*H62,2)</f>
        <v>0</v>
      </c>
      <c r="J62" s="200"/>
      <c r="K62" s="201" t="n">
        <f aca="false">ROUND(E62*J62,2)</f>
        <v>0</v>
      </c>
      <c r="L62" s="201" t="n">
        <v>21</v>
      </c>
      <c r="M62" s="201" t="n">
        <f aca="false">G62*(1+L62/100)</f>
        <v>0</v>
      </c>
      <c r="N62" s="199" t="n">
        <v>2.525</v>
      </c>
      <c r="O62" s="199" t="n">
        <f aca="false">ROUND(E62*N62,2)</f>
        <v>29.54</v>
      </c>
      <c r="P62" s="199" t="n">
        <v>0</v>
      </c>
      <c r="Q62" s="199" t="n">
        <f aca="false">ROUND(E62*P62,2)</f>
        <v>0</v>
      </c>
      <c r="R62" s="201" t="s">
        <v>339</v>
      </c>
      <c r="S62" s="201" t="s">
        <v>242</v>
      </c>
      <c r="T62" s="202" t="s">
        <v>242</v>
      </c>
      <c r="U62" s="203" t="n">
        <v>0.48</v>
      </c>
      <c r="V62" s="203" t="n">
        <f aca="false">ROUND(E62*U62,2)</f>
        <v>5.62</v>
      </c>
      <c r="W62" s="203"/>
      <c r="X62" s="203" t="s">
        <v>289</v>
      </c>
      <c r="Y62" s="203" t="s">
        <v>244</v>
      </c>
      <c r="Z62" s="204"/>
      <c r="AA62" s="204"/>
      <c r="AB62" s="204"/>
      <c r="AC62" s="204"/>
      <c r="AD62" s="204"/>
      <c r="AE62" s="204"/>
      <c r="AF62" s="204"/>
      <c r="AG62" s="204" t="s">
        <v>290</v>
      </c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  <c r="BH62" s="204"/>
    </row>
    <row r="63" customFormat="false" ht="12.75" hidden="false" customHeight="true" outlineLevel="2" collapsed="false">
      <c r="A63" s="205"/>
      <c r="B63" s="206"/>
      <c r="C63" s="227" t="s">
        <v>340</v>
      </c>
      <c r="D63" s="227"/>
      <c r="E63" s="227"/>
      <c r="F63" s="227"/>
      <c r="G63" s="227"/>
      <c r="H63" s="203"/>
      <c r="I63" s="203"/>
      <c r="J63" s="203"/>
      <c r="K63" s="203"/>
      <c r="L63" s="203"/>
      <c r="M63" s="203"/>
      <c r="N63" s="208"/>
      <c r="O63" s="208"/>
      <c r="P63" s="208"/>
      <c r="Q63" s="208"/>
      <c r="R63" s="203"/>
      <c r="S63" s="203"/>
      <c r="T63" s="203"/>
      <c r="U63" s="203"/>
      <c r="V63" s="203"/>
      <c r="W63" s="203"/>
      <c r="X63" s="203"/>
      <c r="Y63" s="203"/>
      <c r="Z63" s="204"/>
      <c r="AA63" s="204"/>
      <c r="AB63" s="204"/>
      <c r="AC63" s="204"/>
      <c r="AD63" s="204"/>
      <c r="AE63" s="204"/>
      <c r="AF63" s="204"/>
      <c r="AG63" s="204" t="s">
        <v>292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</row>
    <row r="64" customFormat="false" ht="12.75" hidden="false" customHeight="true" outlineLevel="2" collapsed="false">
      <c r="A64" s="205"/>
      <c r="B64" s="206"/>
      <c r="C64" s="209" t="s">
        <v>341</v>
      </c>
      <c r="D64" s="209"/>
      <c r="E64" s="209"/>
      <c r="F64" s="209"/>
      <c r="G64" s="209"/>
      <c r="H64" s="203"/>
      <c r="I64" s="203"/>
      <c r="J64" s="203"/>
      <c r="K64" s="203"/>
      <c r="L64" s="203"/>
      <c r="M64" s="203"/>
      <c r="N64" s="208"/>
      <c r="O64" s="208"/>
      <c r="P64" s="208"/>
      <c r="Q64" s="208"/>
      <c r="R64" s="203"/>
      <c r="S64" s="203"/>
      <c r="T64" s="203"/>
      <c r="U64" s="203"/>
      <c r="V64" s="203"/>
      <c r="W64" s="203"/>
      <c r="X64" s="203"/>
      <c r="Y64" s="203"/>
      <c r="Z64" s="204"/>
      <c r="AA64" s="204"/>
      <c r="AB64" s="204"/>
      <c r="AC64" s="204"/>
      <c r="AD64" s="204"/>
      <c r="AE64" s="204"/>
      <c r="AF64" s="204"/>
      <c r="AG64" s="204" t="s">
        <v>247</v>
      </c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  <c r="BH64" s="204"/>
    </row>
    <row r="65" customFormat="false" ht="12.75" hidden="false" customHeight="true" outlineLevel="3" collapsed="false">
      <c r="A65" s="205"/>
      <c r="B65" s="206"/>
      <c r="C65" s="209" t="s">
        <v>342</v>
      </c>
      <c r="D65" s="209"/>
      <c r="E65" s="209"/>
      <c r="F65" s="209"/>
      <c r="G65" s="209"/>
      <c r="H65" s="203"/>
      <c r="I65" s="203"/>
      <c r="J65" s="203"/>
      <c r="K65" s="203"/>
      <c r="L65" s="203"/>
      <c r="M65" s="203"/>
      <c r="N65" s="208"/>
      <c r="O65" s="208"/>
      <c r="P65" s="208"/>
      <c r="Q65" s="208"/>
      <c r="R65" s="203"/>
      <c r="S65" s="203"/>
      <c r="T65" s="203"/>
      <c r="U65" s="203"/>
      <c r="V65" s="203"/>
      <c r="W65" s="203"/>
      <c r="X65" s="203"/>
      <c r="Y65" s="203"/>
      <c r="Z65" s="204"/>
      <c r="AA65" s="204"/>
      <c r="AB65" s="204"/>
      <c r="AC65" s="204"/>
      <c r="AD65" s="204"/>
      <c r="AE65" s="204"/>
      <c r="AF65" s="204"/>
      <c r="AG65" s="204" t="s">
        <v>247</v>
      </c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</row>
    <row r="66" customFormat="false" ht="12.75" hidden="false" customHeight="false" outlineLevel="2" collapsed="false">
      <c r="A66" s="205"/>
      <c r="B66" s="206"/>
      <c r="C66" s="228" t="s">
        <v>343</v>
      </c>
      <c r="D66" s="229"/>
      <c r="E66" s="230" t="n">
        <v>11.7</v>
      </c>
      <c r="F66" s="203"/>
      <c r="G66" s="203"/>
      <c r="H66" s="203"/>
      <c r="I66" s="203"/>
      <c r="J66" s="203"/>
      <c r="K66" s="203"/>
      <c r="L66" s="203"/>
      <c r="M66" s="203"/>
      <c r="N66" s="208"/>
      <c r="O66" s="208"/>
      <c r="P66" s="208"/>
      <c r="Q66" s="208"/>
      <c r="R66" s="203"/>
      <c r="S66" s="203"/>
      <c r="T66" s="203"/>
      <c r="U66" s="203"/>
      <c r="V66" s="203"/>
      <c r="W66" s="203"/>
      <c r="X66" s="203"/>
      <c r="Y66" s="203"/>
      <c r="Z66" s="204"/>
      <c r="AA66" s="204"/>
      <c r="AB66" s="204"/>
      <c r="AC66" s="204"/>
      <c r="AD66" s="204"/>
      <c r="AE66" s="204"/>
      <c r="AF66" s="204"/>
      <c r="AG66" s="204" t="s">
        <v>294</v>
      </c>
      <c r="AH66" s="204" t="n">
        <v>0</v>
      </c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  <c r="BH66" s="204"/>
    </row>
    <row r="67" customFormat="false" ht="12.75" hidden="false" customHeight="false" outlineLevel="1" collapsed="false">
      <c r="A67" s="195" t="n">
        <v>17</v>
      </c>
      <c r="B67" s="196" t="s">
        <v>344</v>
      </c>
      <c r="C67" s="197" t="s">
        <v>345</v>
      </c>
      <c r="D67" s="198" t="s">
        <v>331</v>
      </c>
      <c r="E67" s="199" t="n">
        <v>7.75</v>
      </c>
      <c r="F67" s="200"/>
      <c r="G67" s="201" t="n">
        <f aca="false">ROUND(E67*F67,2)</f>
        <v>0</v>
      </c>
      <c r="H67" s="200"/>
      <c r="I67" s="201" t="n">
        <f aca="false">ROUND(E67*H67,2)</f>
        <v>0</v>
      </c>
      <c r="J67" s="200"/>
      <c r="K67" s="201" t="n">
        <f aca="false">ROUND(E67*J67,2)</f>
        <v>0</v>
      </c>
      <c r="L67" s="201" t="n">
        <v>21</v>
      </c>
      <c r="M67" s="201" t="n">
        <f aca="false">G67*(1+L67/100)</f>
        <v>0</v>
      </c>
      <c r="N67" s="199" t="n">
        <v>0.03919</v>
      </c>
      <c r="O67" s="199" t="n">
        <f aca="false">ROUND(E67*N67,2)</f>
        <v>0.3</v>
      </c>
      <c r="P67" s="199" t="n">
        <v>0</v>
      </c>
      <c r="Q67" s="199" t="n">
        <f aca="false">ROUND(E67*P67,2)</f>
        <v>0</v>
      </c>
      <c r="R67" s="201" t="s">
        <v>339</v>
      </c>
      <c r="S67" s="201" t="s">
        <v>242</v>
      </c>
      <c r="T67" s="202" t="s">
        <v>242</v>
      </c>
      <c r="U67" s="203" t="n">
        <v>1.6</v>
      </c>
      <c r="V67" s="203" t="n">
        <f aca="false">ROUND(E67*U67,2)</f>
        <v>12.4</v>
      </c>
      <c r="W67" s="203"/>
      <c r="X67" s="203" t="s">
        <v>289</v>
      </c>
      <c r="Y67" s="203" t="s">
        <v>244</v>
      </c>
      <c r="Z67" s="204"/>
      <c r="AA67" s="204"/>
      <c r="AB67" s="204"/>
      <c r="AC67" s="204"/>
      <c r="AD67" s="204"/>
      <c r="AE67" s="204"/>
      <c r="AF67" s="204"/>
      <c r="AG67" s="204" t="s">
        <v>290</v>
      </c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</row>
    <row r="68" customFormat="false" ht="19.4" hidden="false" customHeight="true" outlineLevel="2" collapsed="false">
      <c r="A68" s="205"/>
      <c r="B68" s="206"/>
      <c r="C68" s="227" t="s">
        <v>346</v>
      </c>
      <c r="D68" s="227"/>
      <c r="E68" s="227"/>
      <c r="F68" s="227"/>
      <c r="G68" s="227"/>
      <c r="H68" s="203"/>
      <c r="I68" s="203"/>
      <c r="J68" s="203"/>
      <c r="K68" s="203"/>
      <c r="L68" s="203"/>
      <c r="M68" s="203"/>
      <c r="N68" s="208"/>
      <c r="O68" s="208"/>
      <c r="P68" s="208"/>
      <c r="Q68" s="208"/>
      <c r="R68" s="203"/>
      <c r="S68" s="203"/>
      <c r="T68" s="203"/>
      <c r="U68" s="203"/>
      <c r="V68" s="203"/>
      <c r="W68" s="203"/>
      <c r="X68" s="203"/>
      <c r="Y68" s="203"/>
      <c r="Z68" s="204"/>
      <c r="AA68" s="204"/>
      <c r="AB68" s="204"/>
      <c r="AC68" s="204"/>
      <c r="AD68" s="204"/>
      <c r="AE68" s="204"/>
      <c r="AF68" s="204"/>
      <c r="AG68" s="204" t="s">
        <v>292</v>
      </c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10" t="str">
        <f aca="false">C68</f>
        <v>svislé nebo šikmé (odkloněné) , půdorysně přímé nebo zalomené, stěn základových desek ve volných nebo zapažených jámách, rýhách, šachtách, včetně případných vzpěr,</v>
      </c>
      <c r="BB68" s="204"/>
      <c r="BC68" s="204"/>
      <c r="BD68" s="204"/>
      <c r="BE68" s="204"/>
      <c r="BF68" s="204"/>
      <c r="BG68" s="204"/>
      <c r="BH68" s="204"/>
    </row>
    <row r="69" customFormat="false" ht="12.75" hidden="false" customHeight="false" outlineLevel="2" collapsed="false">
      <c r="A69" s="205"/>
      <c r="B69" s="206"/>
      <c r="C69" s="228" t="s">
        <v>347</v>
      </c>
      <c r="D69" s="229"/>
      <c r="E69" s="230" t="n">
        <v>6.15</v>
      </c>
      <c r="F69" s="203"/>
      <c r="G69" s="203"/>
      <c r="H69" s="203"/>
      <c r="I69" s="203"/>
      <c r="J69" s="203"/>
      <c r="K69" s="203"/>
      <c r="L69" s="203"/>
      <c r="M69" s="203"/>
      <c r="N69" s="208"/>
      <c r="O69" s="208"/>
      <c r="P69" s="208"/>
      <c r="Q69" s="208"/>
      <c r="R69" s="203"/>
      <c r="S69" s="203"/>
      <c r="T69" s="203"/>
      <c r="U69" s="203"/>
      <c r="V69" s="203"/>
      <c r="W69" s="203"/>
      <c r="X69" s="203"/>
      <c r="Y69" s="203"/>
      <c r="Z69" s="204"/>
      <c r="AA69" s="204"/>
      <c r="AB69" s="204"/>
      <c r="AC69" s="204"/>
      <c r="AD69" s="204"/>
      <c r="AE69" s="204"/>
      <c r="AF69" s="204"/>
      <c r="AG69" s="204" t="s">
        <v>294</v>
      </c>
      <c r="AH69" s="204" t="n">
        <v>0</v>
      </c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  <c r="BH69" s="204"/>
    </row>
    <row r="70" customFormat="false" ht="12.75" hidden="false" customHeight="false" outlineLevel="3" collapsed="false">
      <c r="A70" s="205"/>
      <c r="B70" s="206"/>
      <c r="C70" s="228" t="s">
        <v>348</v>
      </c>
      <c r="D70" s="229"/>
      <c r="E70" s="230" t="n">
        <v>1.1</v>
      </c>
      <c r="F70" s="203"/>
      <c r="G70" s="203"/>
      <c r="H70" s="203"/>
      <c r="I70" s="203"/>
      <c r="J70" s="203"/>
      <c r="K70" s="203"/>
      <c r="L70" s="203"/>
      <c r="M70" s="203"/>
      <c r="N70" s="208"/>
      <c r="O70" s="208"/>
      <c r="P70" s="208"/>
      <c r="Q70" s="208"/>
      <c r="R70" s="203"/>
      <c r="S70" s="203"/>
      <c r="T70" s="203"/>
      <c r="U70" s="203"/>
      <c r="V70" s="203"/>
      <c r="W70" s="203"/>
      <c r="X70" s="203"/>
      <c r="Y70" s="203"/>
      <c r="Z70" s="204"/>
      <c r="AA70" s="204"/>
      <c r="AB70" s="204"/>
      <c r="AC70" s="204"/>
      <c r="AD70" s="204"/>
      <c r="AE70" s="204"/>
      <c r="AF70" s="204"/>
      <c r="AG70" s="204" t="s">
        <v>294</v>
      </c>
      <c r="AH70" s="204" t="n">
        <v>0</v>
      </c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  <c r="BH70" s="204"/>
    </row>
    <row r="71" customFormat="false" ht="12.75" hidden="false" customHeight="false" outlineLevel="3" collapsed="false">
      <c r="A71" s="205"/>
      <c r="B71" s="206"/>
      <c r="C71" s="228" t="s">
        <v>349</v>
      </c>
      <c r="D71" s="229"/>
      <c r="E71" s="230" t="n">
        <v>0.5</v>
      </c>
      <c r="F71" s="203"/>
      <c r="G71" s="203"/>
      <c r="H71" s="203"/>
      <c r="I71" s="203"/>
      <c r="J71" s="203"/>
      <c r="K71" s="203"/>
      <c r="L71" s="203"/>
      <c r="M71" s="203"/>
      <c r="N71" s="208"/>
      <c r="O71" s="208"/>
      <c r="P71" s="208"/>
      <c r="Q71" s="208"/>
      <c r="R71" s="203"/>
      <c r="S71" s="203"/>
      <c r="T71" s="203"/>
      <c r="U71" s="203"/>
      <c r="V71" s="203"/>
      <c r="W71" s="203"/>
      <c r="X71" s="203"/>
      <c r="Y71" s="203"/>
      <c r="Z71" s="204"/>
      <c r="AA71" s="204"/>
      <c r="AB71" s="204"/>
      <c r="AC71" s="204"/>
      <c r="AD71" s="204"/>
      <c r="AE71" s="204"/>
      <c r="AF71" s="204"/>
      <c r="AG71" s="204" t="s">
        <v>294</v>
      </c>
      <c r="AH71" s="204" t="n">
        <v>0</v>
      </c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</row>
    <row r="72" customFormat="false" ht="12.75" hidden="false" customHeight="false" outlineLevel="1" collapsed="false">
      <c r="A72" s="195" t="n">
        <v>18</v>
      </c>
      <c r="B72" s="196" t="s">
        <v>350</v>
      </c>
      <c r="C72" s="197" t="s">
        <v>351</v>
      </c>
      <c r="D72" s="198" t="s">
        <v>331</v>
      </c>
      <c r="E72" s="199" t="n">
        <v>7.75</v>
      </c>
      <c r="F72" s="200"/>
      <c r="G72" s="201" t="n">
        <f aca="false">ROUND(E72*F72,2)</f>
        <v>0</v>
      </c>
      <c r="H72" s="200"/>
      <c r="I72" s="201" t="n">
        <f aca="false">ROUND(E72*H72,2)</f>
        <v>0</v>
      </c>
      <c r="J72" s="200"/>
      <c r="K72" s="201" t="n">
        <f aca="false">ROUND(E72*J72,2)</f>
        <v>0</v>
      </c>
      <c r="L72" s="201" t="n">
        <v>21</v>
      </c>
      <c r="M72" s="201" t="n">
        <f aca="false">G72*(1+L72/100)</f>
        <v>0</v>
      </c>
      <c r="N72" s="199" t="n">
        <v>0</v>
      </c>
      <c r="O72" s="199" t="n">
        <f aca="false">ROUND(E72*N72,2)</f>
        <v>0</v>
      </c>
      <c r="P72" s="199" t="n">
        <v>0</v>
      </c>
      <c r="Q72" s="199" t="n">
        <f aca="false">ROUND(E72*P72,2)</f>
        <v>0</v>
      </c>
      <c r="R72" s="201" t="s">
        <v>339</v>
      </c>
      <c r="S72" s="201" t="s">
        <v>242</v>
      </c>
      <c r="T72" s="202" t="s">
        <v>242</v>
      </c>
      <c r="U72" s="203" t="n">
        <v>0.32</v>
      </c>
      <c r="V72" s="203" t="n">
        <f aca="false">ROUND(E72*U72,2)</f>
        <v>2.48</v>
      </c>
      <c r="W72" s="203"/>
      <c r="X72" s="203" t="s">
        <v>289</v>
      </c>
      <c r="Y72" s="203" t="s">
        <v>244</v>
      </c>
      <c r="Z72" s="204"/>
      <c r="AA72" s="204"/>
      <c r="AB72" s="204"/>
      <c r="AC72" s="204"/>
      <c r="AD72" s="204"/>
      <c r="AE72" s="204"/>
      <c r="AF72" s="204"/>
      <c r="AG72" s="204" t="s">
        <v>290</v>
      </c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</row>
    <row r="73" customFormat="false" ht="19.4" hidden="false" customHeight="true" outlineLevel="2" collapsed="false">
      <c r="A73" s="205"/>
      <c r="B73" s="206"/>
      <c r="C73" s="227" t="s">
        <v>346</v>
      </c>
      <c r="D73" s="227"/>
      <c r="E73" s="227"/>
      <c r="F73" s="227"/>
      <c r="G73" s="227"/>
      <c r="H73" s="203"/>
      <c r="I73" s="203"/>
      <c r="J73" s="203"/>
      <c r="K73" s="203"/>
      <c r="L73" s="203"/>
      <c r="M73" s="203"/>
      <c r="N73" s="208"/>
      <c r="O73" s="208"/>
      <c r="P73" s="208"/>
      <c r="Q73" s="208"/>
      <c r="R73" s="203"/>
      <c r="S73" s="203"/>
      <c r="T73" s="203"/>
      <c r="U73" s="203"/>
      <c r="V73" s="203"/>
      <c r="W73" s="203"/>
      <c r="X73" s="203"/>
      <c r="Y73" s="203"/>
      <c r="Z73" s="204"/>
      <c r="AA73" s="204"/>
      <c r="AB73" s="204"/>
      <c r="AC73" s="204"/>
      <c r="AD73" s="204"/>
      <c r="AE73" s="204"/>
      <c r="AF73" s="204"/>
      <c r="AG73" s="204" t="s">
        <v>292</v>
      </c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10" t="str">
        <f aca="false">C73</f>
        <v>svislé nebo šikmé (odkloněné) , půdorysně přímé nebo zalomené, stěn základových desek ve volných nebo zapažených jámách, rýhách, šachtách, včetně případných vzpěr,</v>
      </c>
      <c r="BB73" s="204"/>
      <c r="BC73" s="204"/>
      <c r="BD73" s="204"/>
      <c r="BE73" s="204"/>
      <c r="BF73" s="204"/>
      <c r="BG73" s="204"/>
      <c r="BH73" s="204"/>
    </row>
    <row r="74" customFormat="false" ht="12.75" hidden="false" customHeight="true" outlineLevel="2" collapsed="false">
      <c r="A74" s="205"/>
      <c r="B74" s="206"/>
      <c r="C74" s="209" t="s">
        <v>352</v>
      </c>
      <c r="D74" s="209"/>
      <c r="E74" s="209"/>
      <c r="F74" s="209"/>
      <c r="G74" s="209"/>
      <c r="H74" s="203"/>
      <c r="I74" s="203"/>
      <c r="J74" s="203"/>
      <c r="K74" s="203"/>
      <c r="L74" s="203"/>
      <c r="M74" s="203"/>
      <c r="N74" s="208"/>
      <c r="O74" s="208"/>
      <c r="P74" s="208"/>
      <c r="Q74" s="208"/>
      <c r="R74" s="203"/>
      <c r="S74" s="203"/>
      <c r="T74" s="203"/>
      <c r="U74" s="203"/>
      <c r="V74" s="203"/>
      <c r="W74" s="203"/>
      <c r="X74" s="203"/>
      <c r="Y74" s="203"/>
      <c r="Z74" s="204"/>
      <c r="AA74" s="204"/>
      <c r="AB74" s="204"/>
      <c r="AC74" s="204"/>
      <c r="AD74" s="204"/>
      <c r="AE74" s="204"/>
      <c r="AF74" s="204"/>
      <c r="AG74" s="204" t="s">
        <v>247</v>
      </c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  <c r="BH74" s="204"/>
    </row>
    <row r="75" customFormat="false" ht="12.75" hidden="false" customHeight="false" outlineLevel="2" collapsed="false">
      <c r="A75" s="205"/>
      <c r="B75" s="206"/>
      <c r="C75" s="228" t="s">
        <v>353</v>
      </c>
      <c r="D75" s="229"/>
      <c r="E75" s="230" t="n">
        <v>7.75</v>
      </c>
      <c r="F75" s="203"/>
      <c r="G75" s="203"/>
      <c r="H75" s="203"/>
      <c r="I75" s="203"/>
      <c r="J75" s="203"/>
      <c r="K75" s="203"/>
      <c r="L75" s="203"/>
      <c r="M75" s="203"/>
      <c r="N75" s="208"/>
      <c r="O75" s="208"/>
      <c r="P75" s="208"/>
      <c r="Q75" s="208"/>
      <c r="R75" s="203"/>
      <c r="S75" s="203"/>
      <c r="T75" s="203"/>
      <c r="U75" s="203"/>
      <c r="V75" s="203"/>
      <c r="W75" s="203"/>
      <c r="X75" s="203"/>
      <c r="Y75" s="203"/>
      <c r="Z75" s="204"/>
      <c r="AA75" s="204"/>
      <c r="AB75" s="204"/>
      <c r="AC75" s="204"/>
      <c r="AD75" s="204"/>
      <c r="AE75" s="204"/>
      <c r="AF75" s="204"/>
      <c r="AG75" s="204" t="s">
        <v>294</v>
      </c>
      <c r="AH75" s="204" t="n">
        <v>5</v>
      </c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  <c r="BH75" s="204"/>
    </row>
    <row r="76" customFormat="false" ht="12.75" hidden="false" customHeight="false" outlineLevel="1" collapsed="false">
      <c r="A76" s="195" t="n">
        <v>19</v>
      </c>
      <c r="B76" s="196" t="s">
        <v>354</v>
      </c>
      <c r="C76" s="197" t="s">
        <v>355</v>
      </c>
      <c r="D76" s="198" t="s">
        <v>331</v>
      </c>
      <c r="E76" s="199" t="n">
        <v>76</v>
      </c>
      <c r="F76" s="200"/>
      <c r="G76" s="201" t="n">
        <f aca="false">ROUND(E76*F76,2)</f>
        <v>0</v>
      </c>
      <c r="H76" s="200"/>
      <c r="I76" s="201" t="n">
        <f aca="false">ROUND(E76*H76,2)</f>
        <v>0</v>
      </c>
      <c r="J76" s="200"/>
      <c r="K76" s="201" t="n">
        <f aca="false">ROUND(E76*J76,2)</f>
        <v>0</v>
      </c>
      <c r="L76" s="201" t="n">
        <v>21</v>
      </c>
      <c r="M76" s="201" t="n">
        <f aca="false">G76*(1+L76/100)</f>
        <v>0</v>
      </c>
      <c r="N76" s="199" t="n">
        <v>0.5</v>
      </c>
      <c r="O76" s="199" t="n">
        <f aca="false">ROUND(E76*N76,2)</f>
        <v>38</v>
      </c>
      <c r="P76" s="199" t="n">
        <v>0</v>
      </c>
      <c r="Q76" s="199" t="n">
        <f aca="false">ROUND(E76*P76,2)</f>
        <v>0</v>
      </c>
      <c r="R76" s="201" t="s">
        <v>339</v>
      </c>
      <c r="S76" s="201" t="s">
        <v>242</v>
      </c>
      <c r="T76" s="202" t="s">
        <v>242</v>
      </c>
      <c r="U76" s="203" t="n">
        <v>0.9</v>
      </c>
      <c r="V76" s="203" t="n">
        <f aca="false">ROUND(E76*U76,2)</f>
        <v>68.4</v>
      </c>
      <c r="W76" s="203"/>
      <c r="X76" s="203" t="s">
        <v>289</v>
      </c>
      <c r="Y76" s="203" t="s">
        <v>244</v>
      </c>
      <c r="Z76" s="204"/>
      <c r="AA76" s="204"/>
      <c r="AB76" s="204"/>
      <c r="AC76" s="204"/>
      <c r="AD76" s="204"/>
      <c r="AE76" s="204"/>
      <c r="AF76" s="204"/>
      <c r="AG76" s="204" t="s">
        <v>290</v>
      </c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  <c r="BH76" s="204"/>
    </row>
    <row r="77" customFormat="false" ht="12.75" hidden="false" customHeight="true" outlineLevel="2" collapsed="false">
      <c r="A77" s="205"/>
      <c r="B77" s="206"/>
      <c r="C77" s="227" t="s">
        <v>356</v>
      </c>
      <c r="D77" s="227"/>
      <c r="E77" s="227"/>
      <c r="F77" s="227"/>
      <c r="G77" s="227"/>
      <c r="H77" s="203"/>
      <c r="I77" s="203"/>
      <c r="J77" s="203"/>
      <c r="K77" s="203"/>
      <c r="L77" s="203"/>
      <c r="M77" s="203"/>
      <c r="N77" s="208"/>
      <c r="O77" s="208"/>
      <c r="P77" s="208"/>
      <c r="Q77" s="208"/>
      <c r="R77" s="203"/>
      <c r="S77" s="203"/>
      <c r="T77" s="203"/>
      <c r="U77" s="203"/>
      <c r="V77" s="203"/>
      <c r="W77" s="203"/>
      <c r="X77" s="203"/>
      <c r="Y77" s="203"/>
      <c r="Z77" s="204"/>
      <c r="AA77" s="204"/>
      <c r="AB77" s="204"/>
      <c r="AC77" s="204"/>
      <c r="AD77" s="204"/>
      <c r="AE77" s="204"/>
      <c r="AF77" s="204"/>
      <c r="AG77" s="204" t="s">
        <v>292</v>
      </c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  <c r="BH77" s="204"/>
    </row>
    <row r="78" customFormat="false" ht="12.75" hidden="false" customHeight="true" outlineLevel="2" collapsed="false">
      <c r="A78" s="205"/>
      <c r="B78" s="206"/>
      <c r="C78" s="209" t="s">
        <v>357</v>
      </c>
      <c r="D78" s="209"/>
      <c r="E78" s="209"/>
      <c r="F78" s="209"/>
      <c r="G78" s="209"/>
      <c r="H78" s="203"/>
      <c r="I78" s="203"/>
      <c r="J78" s="203"/>
      <c r="K78" s="203"/>
      <c r="L78" s="203"/>
      <c r="M78" s="203"/>
      <c r="N78" s="208"/>
      <c r="O78" s="208"/>
      <c r="P78" s="208"/>
      <c r="Q78" s="208"/>
      <c r="R78" s="203"/>
      <c r="S78" s="203"/>
      <c r="T78" s="203"/>
      <c r="U78" s="203"/>
      <c r="V78" s="203"/>
      <c r="W78" s="203"/>
      <c r="X78" s="203"/>
      <c r="Y78" s="203"/>
      <c r="Z78" s="204"/>
      <c r="AA78" s="204"/>
      <c r="AB78" s="204"/>
      <c r="AC78" s="204"/>
      <c r="AD78" s="204"/>
      <c r="AE78" s="204"/>
      <c r="AF78" s="204"/>
      <c r="AG78" s="204" t="s">
        <v>247</v>
      </c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</row>
    <row r="79" customFormat="false" ht="12.75" hidden="false" customHeight="true" outlineLevel="3" collapsed="false">
      <c r="A79" s="205"/>
      <c r="B79" s="206"/>
      <c r="C79" s="209" t="s">
        <v>342</v>
      </c>
      <c r="D79" s="209"/>
      <c r="E79" s="209"/>
      <c r="F79" s="209"/>
      <c r="G79" s="209"/>
      <c r="H79" s="203"/>
      <c r="I79" s="203"/>
      <c r="J79" s="203"/>
      <c r="K79" s="203"/>
      <c r="L79" s="203"/>
      <c r="M79" s="203"/>
      <c r="N79" s="208"/>
      <c r="O79" s="208"/>
      <c r="P79" s="208"/>
      <c r="Q79" s="208"/>
      <c r="R79" s="203"/>
      <c r="S79" s="203"/>
      <c r="T79" s="203"/>
      <c r="U79" s="203"/>
      <c r="V79" s="203"/>
      <c r="W79" s="203"/>
      <c r="X79" s="203"/>
      <c r="Y79" s="203"/>
      <c r="Z79" s="204"/>
      <c r="AA79" s="204"/>
      <c r="AB79" s="204"/>
      <c r="AC79" s="204"/>
      <c r="AD79" s="204"/>
      <c r="AE79" s="204"/>
      <c r="AF79" s="204"/>
      <c r="AG79" s="204" t="s">
        <v>247</v>
      </c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4"/>
    </row>
    <row r="80" customFormat="false" ht="12.75" hidden="false" customHeight="false" outlineLevel="1" collapsed="false">
      <c r="A80" s="195" t="n">
        <v>20</v>
      </c>
      <c r="B80" s="196" t="s">
        <v>358</v>
      </c>
      <c r="C80" s="197" t="s">
        <v>359</v>
      </c>
      <c r="D80" s="198" t="s">
        <v>331</v>
      </c>
      <c r="E80" s="199" t="n">
        <v>4</v>
      </c>
      <c r="F80" s="200"/>
      <c r="G80" s="201" t="n">
        <f aca="false">ROUND(E80*F80,2)</f>
        <v>0</v>
      </c>
      <c r="H80" s="200"/>
      <c r="I80" s="201" t="n">
        <f aca="false">ROUND(E80*H80,2)</f>
        <v>0</v>
      </c>
      <c r="J80" s="200"/>
      <c r="K80" s="201" t="n">
        <f aca="false">ROUND(E80*J80,2)</f>
        <v>0</v>
      </c>
      <c r="L80" s="201" t="n">
        <v>21</v>
      </c>
      <c r="M80" s="201" t="n">
        <f aca="false">G80*(1+L80/100)</f>
        <v>0</v>
      </c>
      <c r="N80" s="199" t="n">
        <v>0.705</v>
      </c>
      <c r="O80" s="199" t="n">
        <f aca="false">ROUND(E80*N80,2)</f>
        <v>2.82</v>
      </c>
      <c r="P80" s="199" t="n">
        <v>0</v>
      </c>
      <c r="Q80" s="199" t="n">
        <f aca="false">ROUND(E80*P80,2)</f>
        <v>0</v>
      </c>
      <c r="R80" s="201" t="s">
        <v>339</v>
      </c>
      <c r="S80" s="201" t="s">
        <v>242</v>
      </c>
      <c r="T80" s="202" t="s">
        <v>242</v>
      </c>
      <c r="U80" s="203" t="n">
        <v>1.1</v>
      </c>
      <c r="V80" s="203" t="n">
        <f aca="false">ROUND(E80*U80,2)</f>
        <v>4.4</v>
      </c>
      <c r="W80" s="203"/>
      <c r="X80" s="203" t="s">
        <v>289</v>
      </c>
      <c r="Y80" s="203" t="s">
        <v>244</v>
      </c>
      <c r="Z80" s="204"/>
      <c r="AA80" s="204"/>
      <c r="AB80" s="204"/>
      <c r="AC80" s="204"/>
      <c r="AD80" s="204"/>
      <c r="AE80" s="204"/>
      <c r="AF80" s="204"/>
      <c r="AG80" s="204" t="s">
        <v>290</v>
      </c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  <c r="BH80" s="204"/>
    </row>
    <row r="81" customFormat="false" ht="12.75" hidden="false" customHeight="true" outlineLevel="2" collapsed="false">
      <c r="A81" s="205"/>
      <c r="B81" s="206"/>
      <c r="C81" s="227" t="s">
        <v>356</v>
      </c>
      <c r="D81" s="227"/>
      <c r="E81" s="227"/>
      <c r="F81" s="227"/>
      <c r="G81" s="227"/>
      <c r="H81" s="203"/>
      <c r="I81" s="203"/>
      <c r="J81" s="203"/>
      <c r="K81" s="203"/>
      <c r="L81" s="203"/>
      <c r="M81" s="203"/>
      <c r="N81" s="208"/>
      <c r="O81" s="208"/>
      <c r="P81" s="208"/>
      <c r="Q81" s="208"/>
      <c r="R81" s="203"/>
      <c r="S81" s="203"/>
      <c r="T81" s="203"/>
      <c r="U81" s="203"/>
      <c r="V81" s="203"/>
      <c r="W81" s="203"/>
      <c r="X81" s="203"/>
      <c r="Y81" s="203"/>
      <c r="Z81" s="204"/>
      <c r="AA81" s="204"/>
      <c r="AB81" s="204"/>
      <c r="AC81" s="204"/>
      <c r="AD81" s="204"/>
      <c r="AE81" s="204"/>
      <c r="AF81" s="204"/>
      <c r="AG81" s="204" t="s">
        <v>292</v>
      </c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  <c r="BH81" s="204"/>
    </row>
    <row r="82" customFormat="false" ht="12.75" hidden="false" customHeight="true" outlineLevel="2" collapsed="false">
      <c r="A82" s="205"/>
      <c r="B82" s="206"/>
      <c r="C82" s="209" t="s">
        <v>357</v>
      </c>
      <c r="D82" s="209"/>
      <c r="E82" s="209"/>
      <c r="F82" s="209"/>
      <c r="G82" s="209"/>
      <c r="H82" s="203"/>
      <c r="I82" s="203"/>
      <c r="J82" s="203"/>
      <c r="K82" s="203"/>
      <c r="L82" s="203"/>
      <c r="M82" s="203"/>
      <c r="N82" s="208"/>
      <c r="O82" s="208"/>
      <c r="P82" s="208"/>
      <c r="Q82" s="208"/>
      <c r="R82" s="203"/>
      <c r="S82" s="203"/>
      <c r="T82" s="203"/>
      <c r="U82" s="203"/>
      <c r="V82" s="203"/>
      <c r="W82" s="203"/>
      <c r="X82" s="203"/>
      <c r="Y82" s="203"/>
      <c r="Z82" s="204"/>
      <c r="AA82" s="204"/>
      <c r="AB82" s="204"/>
      <c r="AC82" s="204"/>
      <c r="AD82" s="204"/>
      <c r="AE82" s="204"/>
      <c r="AF82" s="204"/>
      <c r="AG82" s="204" t="s">
        <v>247</v>
      </c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  <c r="BH82" s="204"/>
    </row>
    <row r="83" customFormat="false" ht="12.75" hidden="false" customHeight="true" outlineLevel="3" collapsed="false">
      <c r="A83" s="205"/>
      <c r="B83" s="206"/>
      <c r="C83" s="209" t="s">
        <v>342</v>
      </c>
      <c r="D83" s="209"/>
      <c r="E83" s="209"/>
      <c r="F83" s="209"/>
      <c r="G83" s="209"/>
      <c r="H83" s="203"/>
      <c r="I83" s="203"/>
      <c r="J83" s="203"/>
      <c r="K83" s="203"/>
      <c r="L83" s="203"/>
      <c r="M83" s="203"/>
      <c r="N83" s="208"/>
      <c r="O83" s="208"/>
      <c r="P83" s="208"/>
      <c r="Q83" s="208"/>
      <c r="R83" s="203"/>
      <c r="S83" s="203"/>
      <c r="T83" s="203"/>
      <c r="U83" s="203"/>
      <c r="V83" s="203"/>
      <c r="W83" s="203"/>
      <c r="X83" s="203"/>
      <c r="Y83" s="203"/>
      <c r="Z83" s="204"/>
      <c r="AA83" s="204"/>
      <c r="AB83" s="204"/>
      <c r="AC83" s="204"/>
      <c r="AD83" s="204"/>
      <c r="AE83" s="204"/>
      <c r="AF83" s="204"/>
      <c r="AG83" s="204" t="s">
        <v>247</v>
      </c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  <c r="BH83" s="204"/>
    </row>
    <row r="84" customFormat="false" ht="12.75" hidden="false" customHeight="false" outlineLevel="1" collapsed="false">
      <c r="A84" s="195" t="n">
        <v>21</v>
      </c>
      <c r="B84" s="196" t="s">
        <v>360</v>
      </c>
      <c r="C84" s="197" t="s">
        <v>361</v>
      </c>
      <c r="D84" s="198" t="s">
        <v>331</v>
      </c>
      <c r="E84" s="199" t="n">
        <v>59</v>
      </c>
      <c r="F84" s="200"/>
      <c r="G84" s="201" t="n">
        <f aca="false">ROUND(E84*F84,2)</f>
        <v>0</v>
      </c>
      <c r="H84" s="200"/>
      <c r="I84" s="201" t="n">
        <f aca="false">ROUND(E84*H84,2)</f>
        <v>0</v>
      </c>
      <c r="J84" s="200"/>
      <c r="K84" s="201" t="n">
        <f aca="false">ROUND(E84*J84,2)</f>
        <v>0</v>
      </c>
      <c r="L84" s="201" t="n">
        <v>21</v>
      </c>
      <c r="M84" s="201" t="n">
        <f aca="false">G84*(1+L84/100)</f>
        <v>0</v>
      </c>
      <c r="N84" s="199" t="n">
        <v>0.9866</v>
      </c>
      <c r="O84" s="199" t="n">
        <f aca="false">ROUND(E84*N84,2)</f>
        <v>58.21</v>
      </c>
      <c r="P84" s="199" t="n">
        <v>0</v>
      </c>
      <c r="Q84" s="199" t="n">
        <f aca="false">ROUND(E84*P84,2)</f>
        <v>0</v>
      </c>
      <c r="R84" s="201" t="s">
        <v>339</v>
      </c>
      <c r="S84" s="201" t="s">
        <v>242</v>
      </c>
      <c r="T84" s="202" t="s">
        <v>242</v>
      </c>
      <c r="U84" s="203" t="n">
        <v>1.22</v>
      </c>
      <c r="V84" s="203" t="n">
        <f aca="false">ROUND(E84*U84,2)</f>
        <v>71.98</v>
      </c>
      <c r="W84" s="203"/>
      <c r="X84" s="203" t="s">
        <v>289</v>
      </c>
      <c r="Y84" s="203" t="s">
        <v>244</v>
      </c>
      <c r="Z84" s="204"/>
      <c r="AA84" s="204"/>
      <c r="AB84" s="204"/>
      <c r="AC84" s="204"/>
      <c r="AD84" s="204"/>
      <c r="AE84" s="204"/>
      <c r="AF84" s="204"/>
      <c r="AG84" s="204" t="s">
        <v>290</v>
      </c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  <c r="BH84" s="204"/>
    </row>
    <row r="85" customFormat="false" ht="12.75" hidden="false" customHeight="true" outlineLevel="2" collapsed="false">
      <c r="A85" s="205"/>
      <c r="B85" s="206"/>
      <c r="C85" s="227" t="s">
        <v>356</v>
      </c>
      <c r="D85" s="227"/>
      <c r="E85" s="227"/>
      <c r="F85" s="227"/>
      <c r="G85" s="227"/>
      <c r="H85" s="203"/>
      <c r="I85" s="203"/>
      <c r="J85" s="203"/>
      <c r="K85" s="203"/>
      <c r="L85" s="203"/>
      <c r="M85" s="203"/>
      <c r="N85" s="208"/>
      <c r="O85" s="208"/>
      <c r="P85" s="208"/>
      <c r="Q85" s="208"/>
      <c r="R85" s="203"/>
      <c r="S85" s="203"/>
      <c r="T85" s="203"/>
      <c r="U85" s="203"/>
      <c r="V85" s="203"/>
      <c r="W85" s="203"/>
      <c r="X85" s="203"/>
      <c r="Y85" s="203"/>
      <c r="Z85" s="204"/>
      <c r="AA85" s="204"/>
      <c r="AB85" s="204"/>
      <c r="AC85" s="204"/>
      <c r="AD85" s="204"/>
      <c r="AE85" s="204"/>
      <c r="AF85" s="204"/>
      <c r="AG85" s="204" t="s">
        <v>292</v>
      </c>
      <c r="AH85" s="204"/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204"/>
      <c r="BB85" s="204"/>
      <c r="BC85" s="204"/>
      <c r="BD85" s="204"/>
      <c r="BE85" s="204"/>
      <c r="BF85" s="204"/>
      <c r="BG85" s="204"/>
      <c r="BH85" s="204"/>
    </row>
    <row r="86" customFormat="false" ht="12.75" hidden="false" customHeight="true" outlineLevel="2" collapsed="false">
      <c r="A86" s="205"/>
      <c r="B86" s="206"/>
      <c r="C86" s="209" t="s">
        <v>357</v>
      </c>
      <c r="D86" s="209"/>
      <c r="E86" s="209"/>
      <c r="F86" s="209"/>
      <c r="G86" s="209"/>
      <c r="H86" s="203"/>
      <c r="I86" s="203"/>
      <c r="J86" s="203"/>
      <c r="K86" s="203"/>
      <c r="L86" s="203"/>
      <c r="M86" s="203"/>
      <c r="N86" s="208"/>
      <c r="O86" s="208"/>
      <c r="P86" s="208"/>
      <c r="Q86" s="208"/>
      <c r="R86" s="203"/>
      <c r="S86" s="203"/>
      <c r="T86" s="203"/>
      <c r="U86" s="203"/>
      <c r="V86" s="203"/>
      <c r="W86" s="203"/>
      <c r="X86" s="203"/>
      <c r="Y86" s="203"/>
      <c r="Z86" s="204"/>
      <c r="AA86" s="204"/>
      <c r="AB86" s="204"/>
      <c r="AC86" s="204"/>
      <c r="AD86" s="204"/>
      <c r="AE86" s="204"/>
      <c r="AF86" s="204"/>
      <c r="AG86" s="204" t="s">
        <v>247</v>
      </c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  <c r="BH86" s="204"/>
    </row>
    <row r="87" customFormat="false" ht="12.75" hidden="false" customHeight="true" outlineLevel="3" collapsed="false">
      <c r="A87" s="205"/>
      <c r="B87" s="206"/>
      <c r="C87" s="209" t="s">
        <v>342</v>
      </c>
      <c r="D87" s="209"/>
      <c r="E87" s="209"/>
      <c r="F87" s="209"/>
      <c r="G87" s="209"/>
      <c r="H87" s="203"/>
      <c r="I87" s="203"/>
      <c r="J87" s="203"/>
      <c r="K87" s="203"/>
      <c r="L87" s="203"/>
      <c r="M87" s="203"/>
      <c r="N87" s="208"/>
      <c r="O87" s="208"/>
      <c r="P87" s="208"/>
      <c r="Q87" s="208"/>
      <c r="R87" s="203"/>
      <c r="S87" s="203"/>
      <c r="T87" s="203"/>
      <c r="U87" s="203"/>
      <c r="V87" s="203"/>
      <c r="W87" s="203"/>
      <c r="X87" s="203"/>
      <c r="Y87" s="203"/>
      <c r="Z87" s="204"/>
      <c r="AA87" s="204"/>
      <c r="AB87" s="204"/>
      <c r="AC87" s="204"/>
      <c r="AD87" s="204"/>
      <c r="AE87" s="204"/>
      <c r="AF87" s="204"/>
      <c r="AG87" s="204" t="s">
        <v>247</v>
      </c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  <c r="BH87" s="204"/>
    </row>
    <row r="88" customFormat="false" ht="12.75" hidden="false" customHeight="false" outlineLevel="1" collapsed="false">
      <c r="A88" s="195" t="n">
        <v>22</v>
      </c>
      <c r="B88" s="196" t="s">
        <v>362</v>
      </c>
      <c r="C88" s="197" t="s">
        <v>363</v>
      </c>
      <c r="D88" s="198" t="s">
        <v>287</v>
      </c>
      <c r="E88" s="199" t="n">
        <v>5.4351</v>
      </c>
      <c r="F88" s="200"/>
      <c r="G88" s="201" t="n">
        <f aca="false">ROUND(E88*F88,2)</f>
        <v>0</v>
      </c>
      <c r="H88" s="200"/>
      <c r="I88" s="201" t="n">
        <f aca="false">ROUND(E88*H88,2)</f>
        <v>0</v>
      </c>
      <c r="J88" s="200"/>
      <c r="K88" s="201" t="n">
        <f aca="false">ROUND(E88*J88,2)</f>
        <v>0</v>
      </c>
      <c r="L88" s="201" t="n">
        <v>21</v>
      </c>
      <c r="M88" s="201" t="n">
        <f aca="false">G88*(1+L88/100)</f>
        <v>0</v>
      </c>
      <c r="N88" s="199" t="n">
        <v>2.525</v>
      </c>
      <c r="O88" s="199" t="n">
        <f aca="false">ROUND(E88*N88,2)</f>
        <v>13.72</v>
      </c>
      <c r="P88" s="199" t="n">
        <v>0</v>
      </c>
      <c r="Q88" s="199" t="n">
        <f aca="false">ROUND(E88*P88,2)</f>
        <v>0</v>
      </c>
      <c r="R88" s="201" t="s">
        <v>339</v>
      </c>
      <c r="S88" s="201" t="s">
        <v>242</v>
      </c>
      <c r="T88" s="202" t="s">
        <v>242</v>
      </c>
      <c r="U88" s="203" t="n">
        <v>0.48</v>
      </c>
      <c r="V88" s="203" t="n">
        <f aca="false">ROUND(E88*U88,2)</f>
        <v>2.61</v>
      </c>
      <c r="W88" s="203"/>
      <c r="X88" s="203" t="s">
        <v>289</v>
      </c>
      <c r="Y88" s="203" t="s">
        <v>244</v>
      </c>
      <c r="Z88" s="204"/>
      <c r="AA88" s="204"/>
      <c r="AB88" s="204"/>
      <c r="AC88" s="204"/>
      <c r="AD88" s="204"/>
      <c r="AE88" s="204"/>
      <c r="AF88" s="204"/>
      <c r="AG88" s="204" t="s">
        <v>290</v>
      </c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  <c r="BH88" s="204"/>
    </row>
    <row r="89" customFormat="false" ht="12.75" hidden="false" customHeight="true" outlineLevel="2" collapsed="false">
      <c r="A89" s="205"/>
      <c r="B89" s="206"/>
      <c r="C89" s="207" t="s">
        <v>364</v>
      </c>
      <c r="D89" s="207"/>
      <c r="E89" s="207"/>
      <c r="F89" s="207"/>
      <c r="G89" s="207"/>
      <c r="H89" s="203"/>
      <c r="I89" s="203"/>
      <c r="J89" s="203"/>
      <c r="K89" s="203"/>
      <c r="L89" s="203"/>
      <c r="M89" s="203"/>
      <c r="N89" s="208"/>
      <c r="O89" s="208"/>
      <c r="P89" s="208"/>
      <c r="Q89" s="208"/>
      <c r="R89" s="203"/>
      <c r="S89" s="203"/>
      <c r="T89" s="203"/>
      <c r="U89" s="203"/>
      <c r="V89" s="203"/>
      <c r="W89" s="203"/>
      <c r="X89" s="203"/>
      <c r="Y89" s="203"/>
      <c r="Z89" s="204"/>
      <c r="AA89" s="204"/>
      <c r="AB89" s="204"/>
      <c r="AC89" s="204"/>
      <c r="AD89" s="204"/>
      <c r="AE89" s="204"/>
      <c r="AF89" s="204"/>
      <c r="AG89" s="204" t="s">
        <v>247</v>
      </c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  <c r="BH89" s="204"/>
    </row>
    <row r="90" customFormat="false" ht="12.75" hidden="false" customHeight="false" outlineLevel="3" collapsed="false">
      <c r="A90" s="205"/>
      <c r="B90" s="206"/>
      <c r="C90" s="231"/>
      <c r="D90" s="232"/>
      <c r="E90" s="233"/>
      <c r="F90" s="234"/>
      <c r="G90" s="234"/>
      <c r="H90" s="203"/>
      <c r="I90" s="203"/>
      <c r="J90" s="203"/>
      <c r="K90" s="203"/>
      <c r="L90" s="203"/>
      <c r="M90" s="203"/>
      <c r="N90" s="208"/>
      <c r="O90" s="208"/>
      <c r="P90" s="208"/>
      <c r="Q90" s="208"/>
      <c r="R90" s="203"/>
      <c r="S90" s="203"/>
      <c r="T90" s="203"/>
      <c r="U90" s="203"/>
      <c r="V90" s="203"/>
      <c r="W90" s="203"/>
      <c r="X90" s="203"/>
      <c r="Y90" s="203"/>
      <c r="Z90" s="204"/>
      <c r="AA90" s="204"/>
      <c r="AB90" s="204"/>
      <c r="AC90" s="204"/>
      <c r="AD90" s="204"/>
      <c r="AE90" s="204"/>
      <c r="AF90" s="204"/>
      <c r="AG90" s="204" t="s">
        <v>247</v>
      </c>
      <c r="AH90" s="204"/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  <c r="BH90" s="204"/>
    </row>
    <row r="91" customFormat="false" ht="12.75" hidden="false" customHeight="true" outlineLevel="3" collapsed="false">
      <c r="A91" s="205"/>
      <c r="B91" s="206"/>
      <c r="C91" s="209" t="s">
        <v>365</v>
      </c>
      <c r="D91" s="209"/>
      <c r="E91" s="209"/>
      <c r="F91" s="209"/>
      <c r="G91" s="209"/>
      <c r="H91" s="203"/>
      <c r="I91" s="203"/>
      <c r="J91" s="203"/>
      <c r="K91" s="203"/>
      <c r="L91" s="203"/>
      <c r="M91" s="203"/>
      <c r="N91" s="208"/>
      <c r="O91" s="208"/>
      <c r="P91" s="208"/>
      <c r="Q91" s="208"/>
      <c r="R91" s="203"/>
      <c r="S91" s="203"/>
      <c r="T91" s="203"/>
      <c r="U91" s="203"/>
      <c r="V91" s="203"/>
      <c r="W91" s="203"/>
      <c r="X91" s="203"/>
      <c r="Y91" s="203"/>
      <c r="Z91" s="204"/>
      <c r="AA91" s="204"/>
      <c r="AB91" s="204"/>
      <c r="AC91" s="204"/>
      <c r="AD91" s="204"/>
      <c r="AE91" s="204"/>
      <c r="AF91" s="204"/>
      <c r="AG91" s="204" t="s">
        <v>247</v>
      </c>
      <c r="AH91" s="204"/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  <c r="BH91" s="204"/>
    </row>
    <row r="92" customFormat="false" ht="12.75" hidden="false" customHeight="true" outlineLevel="3" collapsed="false">
      <c r="A92" s="205"/>
      <c r="B92" s="206"/>
      <c r="C92" s="209" t="s">
        <v>342</v>
      </c>
      <c r="D92" s="209"/>
      <c r="E92" s="209"/>
      <c r="F92" s="209"/>
      <c r="G92" s="209"/>
      <c r="H92" s="203"/>
      <c r="I92" s="203"/>
      <c r="J92" s="203"/>
      <c r="K92" s="203"/>
      <c r="L92" s="203"/>
      <c r="M92" s="203"/>
      <c r="N92" s="208"/>
      <c r="O92" s="208"/>
      <c r="P92" s="208"/>
      <c r="Q92" s="208"/>
      <c r="R92" s="203"/>
      <c r="S92" s="203"/>
      <c r="T92" s="203"/>
      <c r="U92" s="203"/>
      <c r="V92" s="203"/>
      <c r="W92" s="203"/>
      <c r="X92" s="203"/>
      <c r="Y92" s="203"/>
      <c r="Z92" s="204"/>
      <c r="AA92" s="204"/>
      <c r="AB92" s="204"/>
      <c r="AC92" s="204"/>
      <c r="AD92" s="204"/>
      <c r="AE92" s="204"/>
      <c r="AF92" s="204"/>
      <c r="AG92" s="204" t="s">
        <v>247</v>
      </c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  <c r="BH92" s="204"/>
    </row>
    <row r="93" customFormat="false" ht="12.75" hidden="false" customHeight="false" outlineLevel="2" collapsed="false">
      <c r="A93" s="205"/>
      <c r="B93" s="206"/>
      <c r="C93" s="228" t="s">
        <v>366</v>
      </c>
      <c r="D93" s="229"/>
      <c r="E93" s="230" t="n">
        <v>3.2076</v>
      </c>
      <c r="F93" s="203"/>
      <c r="G93" s="203"/>
      <c r="H93" s="203"/>
      <c r="I93" s="203"/>
      <c r="J93" s="203"/>
      <c r="K93" s="203"/>
      <c r="L93" s="203"/>
      <c r="M93" s="203"/>
      <c r="N93" s="208"/>
      <c r="O93" s="208"/>
      <c r="P93" s="208"/>
      <c r="Q93" s="208"/>
      <c r="R93" s="203"/>
      <c r="S93" s="203"/>
      <c r="T93" s="203"/>
      <c r="U93" s="203"/>
      <c r="V93" s="203"/>
      <c r="W93" s="203"/>
      <c r="X93" s="203"/>
      <c r="Y93" s="203"/>
      <c r="Z93" s="204"/>
      <c r="AA93" s="204"/>
      <c r="AB93" s="204"/>
      <c r="AC93" s="204"/>
      <c r="AD93" s="204"/>
      <c r="AE93" s="204"/>
      <c r="AF93" s="204"/>
      <c r="AG93" s="204" t="s">
        <v>294</v>
      </c>
      <c r="AH93" s="204" t="n">
        <v>0</v>
      </c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  <c r="BH93" s="204"/>
    </row>
    <row r="94" customFormat="false" ht="12.75" hidden="false" customHeight="false" outlineLevel="3" collapsed="false">
      <c r="A94" s="205"/>
      <c r="B94" s="206"/>
      <c r="C94" s="228" t="s">
        <v>367</v>
      </c>
      <c r="D94" s="229"/>
      <c r="E94" s="230" t="n">
        <v>2.2275</v>
      </c>
      <c r="F94" s="203"/>
      <c r="G94" s="203"/>
      <c r="H94" s="203"/>
      <c r="I94" s="203"/>
      <c r="J94" s="203"/>
      <c r="K94" s="203"/>
      <c r="L94" s="203"/>
      <c r="M94" s="203"/>
      <c r="N94" s="208"/>
      <c r="O94" s="208"/>
      <c r="P94" s="208"/>
      <c r="Q94" s="208"/>
      <c r="R94" s="203"/>
      <c r="S94" s="203"/>
      <c r="T94" s="203"/>
      <c r="U94" s="203"/>
      <c r="V94" s="203"/>
      <c r="W94" s="203"/>
      <c r="X94" s="203"/>
      <c r="Y94" s="203"/>
      <c r="Z94" s="204"/>
      <c r="AA94" s="204"/>
      <c r="AB94" s="204"/>
      <c r="AC94" s="204"/>
      <c r="AD94" s="204"/>
      <c r="AE94" s="204"/>
      <c r="AF94" s="204"/>
      <c r="AG94" s="204" t="s">
        <v>294</v>
      </c>
      <c r="AH94" s="204" t="n">
        <v>0</v>
      </c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  <c r="BH94" s="204"/>
    </row>
    <row r="95" customFormat="false" ht="12.75" hidden="false" customHeight="false" outlineLevel="1" collapsed="false">
      <c r="A95" s="195" t="n">
        <v>23</v>
      </c>
      <c r="B95" s="196" t="s">
        <v>368</v>
      </c>
      <c r="C95" s="197" t="s">
        <v>369</v>
      </c>
      <c r="D95" s="198" t="s">
        <v>287</v>
      </c>
      <c r="E95" s="199" t="n">
        <v>8.32</v>
      </c>
      <c r="F95" s="200"/>
      <c r="G95" s="201" t="n">
        <f aca="false">ROUND(E95*F95,2)</f>
        <v>0</v>
      </c>
      <c r="H95" s="200"/>
      <c r="I95" s="201" t="n">
        <f aca="false">ROUND(E95*H95,2)</f>
        <v>0</v>
      </c>
      <c r="J95" s="200"/>
      <c r="K95" s="201" t="n">
        <f aca="false">ROUND(E95*J95,2)</f>
        <v>0</v>
      </c>
      <c r="L95" s="201" t="n">
        <v>21</v>
      </c>
      <c r="M95" s="201" t="n">
        <f aca="false">G95*(1+L95/100)</f>
        <v>0</v>
      </c>
      <c r="N95" s="199" t="n">
        <v>2.525</v>
      </c>
      <c r="O95" s="199" t="n">
        <f aca="false">ROUND(E95*N95,2)</f>
        <v>21.01</v>
      </c>
      <c r="P95" s="199" t="n">
        <v>0</v>
      </c>
      <c r="Q95" s="199" t="n">
        <f aca="false">ROUND(E95*P95,2)</f>
        <v>0</v>
      </c>
      <c r="R95" s="201" t="s">
        <v>339</v>
      </c>
      <c r="S95" s="201" t="s">
        <v>242</v>
      </c>
      <c r="T95" s="202" t="s">
        <v>242</v>
      </c>
      <c r="U95" s="203" t="n">
        <v>0.48</v>
      </c>
      <c r="V95" s="203" t="n">
        <f aca="false">ROUND(E95*U95,2)</f>
        <v>3.99</v>
      </c>
      <c r="W95" s="203"/>
      <c r="X95" s="203" t="s">
        <v>289</v>
      </c>
      <c r="Y95" s="203" t="s">
        <v>244</v>
      </c>
      <c r="Z95" s="204"/>
      <c r="AA95" s="204"/>
      <c r="AB95" s="204"/>
      <c r="AC95" s="204"/>
      <c r="AD95" s="204"/>
      <c r="AE95" s="204"/>
      <c r="AF95" s="204"/>
      <c r="AG95" s="204" t="s">
        <v>290</v>
      </c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4"/>
      <c r="AT95" s="204"/>
      <c r="AU95" s="204"/>
      <c r="AV95" s="204"/>
      <c r="AW95" s="204"/>
      <c r="AX95" s="204"/>
      <c r="AY95" s="204"/>
      <c r="AZ95" s="204"/>
      <c r="BA95" s="204"/>
      <c r="BB95" s="204"/>
      <c r="BC95" s="204"/>
      <c r="BD95" s="204"/>
      <c r="BE95" s="204"/>
      <c r="BF95" s="204"/>
      <c r="BG95" s="204"/>
      <c r="BH95" s="204"/>
    </row>
    <row r="96" customFormat="false" ht="12.75" hidden="false" customHeight="true" outlineLevel="2" collapsed="false">
      <c r="A96" s="205"/>
      <c r="B96" s="206"/>
      <c r="C96" s="207" t="s">
        <v>370</v>
      </c>
      <c r="D96" s="207"/>
      <c r="E96" s="207"/>
      <c r="F96" s="207"/>
      <c r="G96" s="207"/>
      <c r="H96" s="203"/>
      <c r="I96" s="203"/>
      <c r="J96" s="203"/>
      <c r="K96" s="203"/>
      <c r="L96" s="203"/>
      <c r="M96" s="203"/>
      <c r="N96" s="208"/>
      <c r="O96" s="208"/>
      <c r="P96" s="208"/>
      <c r="Q96" s="208"/>
      <c r="R96" s="203"/>
      <c r="S96" s="203"/>
      <c r="T96" s="203"/>
      <c r="U96" s="203"/>
      <c r="V96" s="203"/>
      <c r="W96" s="203"/>
      <c r="X96" s="203"/>
      <c r="Y96" s="203"/>
      <c r="Z96" s="204"/>
      <c r="AA96" s="204"/>
      <c r="AB96" s="204"/>
      <c r="AC96" s="204"/>
      <c r="AD96" s="204"/>
      <c r="AE96" s="204"/>
      <c r="AF96" s="204"/>
      <c r="AG96" s="204" t="s">
        <v>247</v>
      </c>
      <c r="AH96" s="204"/>
      <c r="AI96" s="204"/>
      <c r="AJ96" s="204"/>
      <c r="AK96" s="204"/>
      <c r="AL96" s="204"/>
      <c r="AM96" s="204"/>
      <c r="AN96" s="204"/>
      <c r="AO96" s="204"/>
      <c r="AP96" s="204"/>
      <c r="AQ96" s="204"/>
      <c r="AR96" s="204"/>
      <c r="AS96" s="204"/>
      <c r="AT96" s="204"/>
      <c r="AU96" s="204"/>
      <c r="AV96" s="204"/>
      <c r="AW96" s="204"/>
      <c r="AX96" s="204"/>
      <c r="AY96" s="204"/>
      <c r="AZ96" s="204"/>
      <c r="BA96" s="204"/>
      <c r="BB96" s="204"/>
      <c r="BC96" s="204"/>
      <c r="BD96" s="204"/>
      <c r="BE96" s="204"/>
      <c r="BF96" s="204"/>
      <c r="BG96" s="204"/>
      <c r="BH96" s="204"/>
    </row>
    <row r="97" customFormat="false" ht="12.75" hidden="false" customHeight="false" outlineLevel="2" collapsed="false">
      <c r="A97" s="205"/>
      <c r="B97" s="206"/>
      <c r="C97" s="228" t="s">
        <v>300</v>
      </c>
      <c r="D97" s="229"/>
      <c r="E97" s="230" t="n">
        <v>8.32</v>
      </c>
      <c r="F97" s="203"/>
      <c r="G97" s="203"/>
      <c r="H97" s="203"/>
      <c r="I97" s="203"/>
      <c r="J97" s="203"/>
      <c r="K97" s="203"/>
      <c r="L97" s="203"/>
      <c r="M97" s="203"/>
      <c r="N97" s="208"/>
      <c r="O97" s="208"/>
      <c r="P97" s="208"/>
      <c r="Q97" s="208"/>
      <c r="R97" s="203"/>
      <c r="S97" s="203"/>
      <c r="T97" s="203"/>
      <c r="U97" s="203"/>
      <c r="V97" s="203"/>
      <c r="W97" s="203"/>
      <c r="X97" s="203"/>
      <c r="Y97" s="203"/>
      <c r="Z97" s="204"/>
      <c r="AA97" s="204"/>
      <c r="AB97" s="204"/>
      <c r="AC97" s="204"/>
      <c r="AD97" s="204"/>
      <c r="AE97" s="204"/>
      <c r="AF97" s="204"/>
      <c r="AG97" s="204" t="s">
        <v>294</v>
      </c>
      <c r="AH97" s="204" t="n">
        <v>0</v>
      </c>
      <c r="AI97" s="204"/>
      <c r="AJ97" s="204"/>
      <c r="AK97" s="204"/>
      <c r="AL97" s="204"/>
      <c r="AM97" s="204"/>
      <c r="AN97" s="204"/>
      <c r="AO97" s="204"/>
      <c r="AP97" s="204"/>
      <c r="AQ97" s="204"/>
      <c r="AR97" s="204"/>
      <c r="AS97" s="204"/>
      <c r="AT97" s="204"/>
      <c r="AU97" s="204"/>
      <c r="AV97" s="204"/>
      <c r="AW97" s="204"/>
      <c r="AX97" s="204"/>
      <c r="AY97" s="204"/>
      <c r="AZ97" s="204"/>
      <c r="BA97" s="204"/>
      <c r="BB97" s="204"/>
      <c r="BC97" s="204"/>
      <c r="BD97" s="204"/>
      <c r="BE97" s="204"/>
      <c r="BF97" s="204"/>
      <c r="BG97" s="204"/>
      <c r="BH97" s="204"/>
    </row>
    <row r="98" customFormat="false" ht="12.75" hidden="false" customHeight="false" outlineLevel="1" collapsed="false">
      <c r="A98" s="195" t="n">
        <v>24</v>
      </c>
      <c r="B98" s="196" t="s">
        <v>371</v>
      </c>
      <c r="C98" s="197" t="s">
        <v>372</v>
      </c>
      <c r="D98" s="198" t="s">
        <v>287</v>
      </c>
      <c r="E98" s="199" t="n">
        <v>17.6</v>
      </c>
      <c r="F98" s="200"/>
      <c r="G98" s="201" t="n">
        <f aca="false">ROUND(E98*F98,2)</f>
        <v>0</v>
      </c>
      <c r="H98" s="200"/>
      <c r="I98" s="201" t="n">
        <f aca="false">ROUND(E98*H98,2)</f>
        <v>0</v>
      </c>
      <c r="J98" s="200"/>
      <c r="K98" s="201" t="n">
        <f aca="false">ROUND(E98*J98,2)</f>
        <v>0</v>
      </c>
      <c r="L98" s="201" t="n">
        <v>21</v>
      </c>
      <c r="M98" s="201" t="n">
        <f aca="false">G98*(1+L98/100)</f>
        <v>0</v>
      </c>
      <c r="N98" s="199" t="n">
        <v>2.525</v>
      </c>
      <c r="O98" s="199" t="n">
        <f aca="false">ROUND(E98*N98,2)</f>
        <v>44.44</v>
      </c>
      <c r="P98" s="199" t="n">
        <v>0</v>
      </c>
      <c r="Q98" s="199" t="n">
        <f aca="false">ROUND(E98*P98,2)</f>
        <v>0</v>
      </c>
      <c r="R98" s="201" t="s">
        <v>339</v>
      </c>
      <c r="S98" s="201" t="s">
        <v>242</v>
      </c>
      <c r="T98" s="202" t="s">
        <v>242</v>
      </c>
      <c r="U98" s="203" t="n">
        <v>0.48</v>
      </c>
      <c r="V98" s="203" t="n">
        <f aca="false">ROUND(E98*U98,2)</f>
        <v>8.45</v>
      </c>
      <c r="W98" s="203"/>
      <c r="X98" s="203" t="s">
        <v>289</v>
      </c>
      <c r="Y98" s="203" t="s">
        <v>244</v>
      </c>
      <c r="Z98" s="204"/>
      <c r="AA98" s="204"/>
      <c r="AB98" s="204"/>
      <c r="AC98" s="204"/>
      <c r="AD98" s="204"/>
      <c r="AE98" s="204"/>
      <c r="AF98" s="204"/>
      <c r="AG98" s="204" t="s">
        <v>290</v>
      </c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04"/>
      <c r="AU98" s="204"/>
      <c r="AV98" s="204"/>
      <c r="AW98" s="204"/>
      <c r="AX98" s="204"/>
      <c r="AY98" s="204"/>
      <c r="AZ98" s="204"/>
      <c r="BA98" s="204"/>
      <c r="BB98" s="204"/>
      <c r="BC98" s="204"/>
      <c r="BD98" s="204"/>
      <c r="BE98" s="204"/>
      <c r="BF98" s="204"/>
      <c r="BG98" s="204"/>
      <c r="BH98" s="204"/>
    </row>
    <row r="99" customFormat="false" ht="12.75" hidden="false" customHeight="true" outlineLevel="2" collapsed="false">
      <c r="A99" s="205"/>
      <c r="B99" s="206"/>
      <c r="C99" s="227" t="s">
        <v>373</v>
      </c>
      <c r="D99" s="227"/>
      <c r="E99" s="227"/>
      <c r="F99" s="227"/>
      <c r="G99" s="227"/>
      <c r="H99" s="203"/>
      <c r="I99" s="203"/>
      <c r="J99" s="203"/>
      <c r="K99" s="203"/>
      <c r="L99" s="203"/>
      <c r="M99" s="203"/>
      <c r="N99" s="208"/>
      <c r="O99" s="208"/>
      <c r="P99" s="208"/>
      <c r="Q99" s="208"/>
      <c r="R99" s="203"/>
      <c r="S99" s="203"/>
      <c r="T99" s="203"/>
      <c r="U99" s="203"/>
      <c r="V99" s="203"/>
      <c r="W99" s="203"/>
      <c r="X99" s="203"/>
      <c r="Y99" s="203"/>
      <c r="Z99" s="204"/>
      <c r="AA99" s="204"/>
      <c r="AB99" s="204"/>
      <c r="AC99" s="204"/>
      <c r="AD99" s="204"/>
      <c r="AE99" s="204"/>
      <c r="AF99" s="204"/>
      <c r="AG99" s="204" t="s">
        <v>292</v>
      </c>
      <c r="AH99" s="204"/>
      <c r="AI99" s="204"/>
      <c r="AJ99" s="204"/>
      <c r="AK99" s="204"/>
      <c r="AL99" s="204"/>
      <c r="AM99" s="204"/>
      <c r="AN99" s="204"/>
      <c r="AO99" s="204"/>
      <c r="AP99" s="204"/>
      <c r="AQ99" s="204"/>
      <c r="AR99" s="204"/>
      <c r="AS99" s="204"/>
      <c r="AT99" s="204"/>
      <c r="AU99" s="204"/>
      <c r="AV99" s="204"/>
      <c r="AW99" s="204"/>
      <c r="AX99" s="204"/>
      <c r="AY99" s="204"/>
      <c r="AZ99" s="204"/>
      <c r="BA99" s="204"/>
      <c r="BB99" s="204"/>
      <c r="BC99" s="204"/>
      <c r="BD99" s="204"/>
      <c r="BE99" s="204"/>
      <c r="BF99" s="204"/>
      <c r="BG99" s="204"/>
      <c r="BH99" s="204"/>
    </row>
    <row r="100" customFormat="false" ht="12.75" hidden="false" customHeight="true" outlineLevel="2" collapsed="false">
      <c r="A100" s="205"/>
      <c r="B100" s="206"/>
      <c r="C100" s="209" t="s">
        <v>370</v>
      </c>
      <c r="D100" s="209"/>
      <c r="E100" s="209"/>
      <c r="F100" s="209"/>
      <c r="G100" s="209"/>
      <c r="H100" s="203"/>
      <c r="I100" s="203"/>
      <c r="J100" s="203"/>
      <c r="K100" s="203"/>
      <c r="L100" s="203"/>
      <c r="M100" s="203"/>
      <c r="N100" s="208"/>
      <c r="O100" s="208"/>
      <c r="P100" s="208"/>
      <c r="Q100" s="208"/>
      <c r="R100" s="203"/>
      <c r="S100" s="203"/>
      <c r="T100" s="203"/>
      <c r="U100" s="203"/>
      <c r="V100" s="203"/>
      <c r="W100" s="203"/>
      <c r="X100" s="203"/>
      <c r="Y100" s="203"/>
      <c r="Z100" s="204"/>
      <c r="AA100" s="204"/>
      <c r="AB100" s="204"/>
      <c r="AC100" s="204"/>
      <c r="AD100" s="204"/>
      <c r="AE100" s="204"/>
      <c r="AF100" s="204"/>
      <c r="AG100" s="204" t="s">
        <v>247</v>
      </c>
      <c r="AH100" s="204"/>
      <c r="AI100" s="204"/>
      <c r="AJ100" s="204"/>
      <c r="AK100" s="204"/>
      <c r="AL100" s="204"/>
      <c r="AM100" s="204"/>
      <c r="AN100" s="204"/>
      <c r="AO100" s="204"/>
      <c r="AP100" s="204"/>
      <c r="AQ100" s="204"/>
      <c r="AR100" s="204"/>
      <c r="AS100" s="204"/>
      <c r="AT100" s="204"/>
      <c r="AU100" s="204"/>
      <c r="AV100" s="204"/>
      <c r="AW100" s="204"/>
      <c r="AX100" s="204"/>
      <c r="AY100" s="204"/>
      <c r="AZ100" s="204"/>
      <c r="BA100" s="204"/>
      <c r="BB100" s="204"/>
      <c r="BC100" s="204"/>
      <c r="BD100" s="204"/>
      <c r="BE100" s="204"/>
      <c r="BF100" s="204"/>
      <c r="BG100" s="204"/>
      <c r="BH100" s="204"/>
    </row>
    <row r="101" customFormat="false" ht="12.75" hidden="false" customHeight="false" outlineLevel="2" collapsed="false">
      <c r="A101" s="205"/>
      <c r="B101" s="206"/>
      <c r="C101" s="228" t="s">
        <v>298</v>
      </c>
      <c r="D101" s="229"/>
      <c r="E101" s="230" t="n">
        <v>3.6</v>
      </c>
      <c r="F101" s="203"/>
      <c r="G101" s="203"/>
      <c r="H101" s="203"/>
      <c r="I101" s="203"/>
      <c r="J101" s="203"/>
      <c r="K101" s="203"/>
      <c r="L101" s="203"/>
      <c r="M101" s="203"/>
      <c r="N101" s="208"/>
      <c r="O101" s="208"/>
      <c r="P101" s="208"/>
      <c r="Q101" s="208"/>
      <c r="R101" s="203"/>
      <c r="S101" s="203"/>
      <c r="T101" s="203"/>
      <c r="U101" s="203"/>
      <c r="V101" s="203"/>
      <c r="W101" s="203"/>
      <c r="X101" s="203"/>
      <c r="Y101" s="203"/>
      <c r="Z101" s="204"/>
      <c r="AA101" s="204"/>
      <c r="AB101" s="204"/>
      <c r="AC101" s="204"/>
      <c r="AD101" s="204"/>
      <c r="AE101" s="204"/>
      <c r="AF101" s="204"/>
      <c r="AG101" s="204" t="s">
        <v>294</v>
      </c>
      <c r="AH101" s="204" t="n">
        <v>0</v>
      </c>
      <c r="AI101" s="204"/>
      <c r="AJ101" s="204"/>
      <c r="AK101" s="204"/>
      <c r="AL101" s="204"/>
      <c r="AM101" s="204"/>
      <c r="AN101" s="204"/>
      <c r="AO101" s="204"/>
      <c r="AP101" s="204"/>
      <c r="AQ101" s="204"/>
      <c r="AR101" s="204"/>
      <c r="AS101" s="204"/>
      <c r="AT101" s="204"/>
      <c r="AU101" s="204"/>
      <c r="AV101" s="204"/>
      <c r="AW101" s="204"/>
      <c r="AX101" s="204"/>
      <c r="AY101" s="204"/>
      <c r="AZ101" s="204"/>
      <c r="BA101" s="204"/>
      <c r="BB101" s="204"/>
      <c r="BC101" s="204"/>
      <c r="BD101" s="204"/>
      <c r="BE101" s="204"/>
      <c r="BF101" s="204"/>
      <c r="BG101" s="204"/>
      <c r="BH101" s="204"/>
    </row>
    <row r="102" customFormat="false" ht="12.75" hidden="false" customHeight="false" outlineLevel="3" collapsed="false">
      <c r="A102" s="205"/>
      <c r="B102" s="206"/>
      <c r="C102" s="228" t="s">
        <v>299</v>
      </c>
      <c r="D102" s="229"/>
      <c r="E102" s="230" t="n">
        <v>14</v>
      </c>
      <c r="F102" s="203"/>
      <c r="G102" s="203"/>
      <c r="H102" s="203"/>
      <c r="I102" s="203"/>
      <c r="J102" s="203"/>
      <c r="K102" s="203"/>
      <c r="L102" s="203"/>
      <c r="M102" s="203"/>
      <c r="N102" s="208"/>
      <c r="O102" s="208"/>
      <c r="P102" s="208"/>
      <c r="Q102" s="208"/>
      <c r="R102" s="203"/>
      <c r="S102" s="203"/>
      <c r="T102" s="203"/>
      <c r="U102" s="203"/>
      <c r="V102" s="203"/>
      <c r="W102" s="203"/>
      <c r="X102" s="203"/>
      <c r="Y102" s="203"/>
      <c r="Z102" s="204"/>
      <c r="AA102" s="204"/>
      <c r="AB102" s="204"/>
      <c r="AC102" s="204"/>
      <c r="AD102" s="204"/>
      <c r="AE102" s="204"/>
      <c r="AF102" s="204"/>
      <c r="AG102" s="204" t="s">
        <v>294</v>
      </c>
      <c r="AH102" s="204" t="n">
        <v>0</v>
      </c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4"/>
      <c r="AT102" s="204"/>
      <c r="AU102" s="204"/>
      <c r="AV102" s="204"/>
      <c r="AW102" s="204"/>
      <c r="AX102" s="204"/>
      <c r="AY102" s="204"/>
      <c r="AZ102" s="204"/>
      <c r="BA102" s="204"/>
      <c r="BB102" s="204"/>
      <c r="BC102" s="204"/>
      <c r="BD102" s="204"/>
      <c r="BE102" s="204"/>
      <c r="BF102" s="204"/>
      <c r="BG102" s="204"/>
      <c r="BH102" s="204"/>
    </row>
    <row r="103" customFormat="false" ht="12.75" hidden="false" customHeight="false" outlineLevel="1" collapsed="false">
      <c r="A103" s="195" t="n">
        <v>25</v>
      </c>
      <c r="B103" s="196" t="s">
        <v>374</v>
      </c>
      <c r="C103" s="197" t="s">
        <v>375</v>
      </c>
      <c r="D103" s="198" t="s">
        <v>331</v>
      </c>
      <c r="E103" s="199" t="n">
        <v>109.44</v>
      </c>
      <c r="F103" s="200"/>
      <c r="G103" s="201" t="n">
        <f aca="false">ROUND(E103*F103,2)</f>
        <v>0</v>
      </c>
      <c r="H103" s="200"/>
      <c r="I103" s="201" t="n">
        <f aca="false">ROUND(E103*H103,2)</f>
        <v>0</v>
      </c>
      <c r="J103" s="200"/>
      <c r="K103" s="201" t="n">
        <f aca="false">ROUND(E103*J103,2)</f>
        <v>0</v>
      </c>
      <c r="L103" s="201" t="n">
        <v>21</v>
      </c>
      <c r="M103" s="201" t="n">
        <f aca="false">G103*(1+L103/100)</f>
        <v>0</v>
      </c>
      <c r="N103" s="199" t="n">
        <v>0.03919</v>
      </c>
      <c r="O103" s="199" t="n">
        <f aca="false">ROUND(E103*N103,2)</f>
        <v>4.29</v>
      </c>
      <c r="P103" s="199" t="n">
        <v>0</v>
      </c>
      <c r="Q103" s="199" t="n">
        <f aca="false">ROUND(E103*P103,2)</f>
        <v>0</v>
      </c>
      <c r="R103" s="201" t="s">
        <v>339</v>
      </c>
      <c r="S103" s="201" t="s">
        <v>242</v>
      </c>
      <c r="T103" s="202" t="s">
        <v>242</v>
      </c>
      <c r="U103" s="203" t="n">
        <v>1.05</v>
      </c>
      <c r="V103" s="203" t="n">
        <f aca="false">ROUND(E103*U103,2)</f>
        <v>114.91</v>
      </c>
      <c r="W103" s="203"/>
      <c r="X103" s="203" t="s">
        <v>289</v>
      </c>
      <c r="Y103" s="203" t="s">
        <v>244</v>
      </c>
      <c r="Z103" s="204"/>
      <c r="AA103" s="204"/>
      <c r="AB103" s="204"/>
      <c r="AC103" s="204"/>
      <c r="AD103" s="204"/>
      <c r="AE103" s="204"/>
      <c r="AF103" s="204"/>
      <c r="AG103" s="204" t="s">
        <v>290</v>
      </c>
      <c r="AH103" s="204"/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204"/>
      <c r="BB103" s="204"/>
      <c r="BC103" s="204"/>
      <c r="BD103" s="204"/>
      <c r="BE103" s="204"/>
      <c r="BF103" s="204"/>
      <c r="BG103" s="204"/>
      <c r="BH103" s="204"/>
    </row>
    <row r="104" customFormat="false" ht="19.4" hidden="false" customHeight="true" outlineLevel="2" collapsed="false">
      <c r="A104" s="205"/>
      <c r="B104" s="206"/>
      <c r="C104" s="227" t="s">
        <v>376</v>
      </c>
      <c r="D104" s="227"/>
      <c r="E104" s="227"/>
      <c r="F104" s="227"/>
      <c r="G104" s="227"/>
      <c r="H104" s="203"/>
      <c r="I104" s="203"/>
      <c r="J104" s="203"/>
      <c r="K104" s="203"/>
      <c r="L104" s="203"/>
      <c r="M104" s="203"/>
      <c r="N104" s="208"/>
      <c r="O104" s="208"/>
      <c r="P104" s="208"/>
      <c r="Q104" s="208"/>
      <c r="R104" s="203"/>
      <c r="S104" s="203"/>
      <c r="T104" s="203"/>
      <c r="U104" s="203"/>
      <c r="V104" s="203"/>
      <c r="W104" s="203"/>
      <c r="X104" s="203"/>
      <c r="Y104" s="203"/>
      <c r="Z104" s="204"/>
      <c r="AA104" s="204"/>
      <c r="AB104" s="204"/>
      <c r="AC104" s="204"/>
      <c r="AD104" s="204"/>
      <c r="AE104" s="204"/>
      <c r="AF104" s="204"/>
      <c r="AG104" s="204" t="s">
        <v>292</v>
      </c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10" t="str">
        <f aca="false">C104</f>
        <v>bednění svislé nebo šikmé (odkloněné), půdorysně přímé nebo zalomené, stěn základových patek ve volných nebo zapažených jámách, rýhách, šachtách, včetně případných vzpěr,</v>
      </c>
      <c r="BB104" s="204"/>
      <c r="BC104" s="204"/>
      <c r="BD104" s="204"/>
      <c r="BE104" s="204"/>
      <c r="BF104" s="204"/>
      <c r="BG104" s="204"/>
      <c r="BH104" s="204"/>
    </row>
    <row r="105" customFormat="false" ht="12.75" hidden="false" customHeight="false" outlineLevel="2" collapsed="false">
      <c r="A105" s="205"/>
      <c r="B105" s="206"/>
      <c r="C105" s="228" t="s">
        <v>377</v>
      </c>
      <c r="D105" s="229"/>
      <c r="E105" s="230" t="n">
        <v>9.12</v>
      </c>
      <c r="F105" s="203"/>
      <c r="G105" s="203"/>
      <c r="H105" s="203"/>
      <c r="I105" s="203"/>
      <c r="J105" s="203"/>
      <c r="K105" s="203"/>
      <c r="L105" s="203"/>
      <c r="M105" s="203"/>
      <c r="N105" s="208"/>
      <c r="O105" s="208"/>
      <c r="P105" s="208"/>
      <c r="Q105" s="208"/>
      <c r="R105" s="203"/>
      <c r="S105" s="203"/>
      <c r="T105" s="203"/>
      <c r="U105" s="203"/>
      <c r="V105" s="203"/>
      <c r="W105" s="203"/>
      <c r="X105" s="203"/>
      <c r="Y105" s="203"/>
      <c r="Z105" s="204"/>
      <c r="AA105" s="204"/>
      <c r="AB105" s="204"/>
      <c r="AC105" s="204"/>
      <c r="AD105" s="204"/>
      <c r="AE105" s="204"/>
      <c r="AF105" s="204"/>
      <c r="AG105" s="204" t="s">
        <v>294</v>
      </c>
      <c r="AH105" s="204" t="n">
        <v>0</v>
      </c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  <c r="BF105" s="204"/>
      <c r="BG105" s="204"/>
      <c r="BH105" s="204"/>
    </row>
    <row r="106" customFormat="false" ht="12.75" hidden="false" customHeight="false" outlineLevel="3" collapsed="false">
      <c r="A106" s="205"/>
      <c r="B106" s="206"/>
      <c r="C106" s="228" t="s">
        <v>378</v>
      </c>
      <c r="D106" s="229"/>
      <c r="E106" s="230" t="n">
        <v>50.4</v>
      </c>
      <c r="F106" s="203"/>
      <c r="G106" s="203"/>
      <c r="H106" s="203"/>
      <c r="I106" s="203"/>
      <c r="J106" s="203"/>
      <c r="K106" s="203"/>
      <c r="L106" s="203"/>
      <c r="M106" s="203"/>
      <c r="N106" s="208"/>
      <c r="O106" s="208"/>
      <c r="P106" s="208"/>
      <c r="Q106" s="208"/>
      <c r="R106" s="203"/>
      <c r="S106" s="203"/>
      <c r="T106" s="203"/>
      <c r="U106" s="203"/>
      <c r="V106" s="203"/>
      <c r="W106" s="203"/>
      <c r="X106" s="203"/>
      <c r="Y106" s="203"/>
      <c r="Z106" s="204"/>
      <c r="AA106" s="204"/>
      <c r="AB106" s="204"/>
      <c r="AC106" s="204"/>
      <c r="AD106" s="204"/>
      <c r="AE106" s="204"/>
      <c r="AF106" s="204"/>
      <c r="AG106" s="204" t="s">
        <v>294</v>
      </c>
      <c r="AH106" s="204" t="n">
        <v>0</v>
      </c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4"/>
      <c r="AS106" s="204"/>
      <c r="AT106" s="204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  <c r="BF106" s="204"/>
      <c r="BG106" s="204"/>
      <c r="BH106" s="204"/>
    </row>
    <row r="107" customFormat="false" ht="12.75" hidden="false" customHeight="false" outlineLevel="3" collapsed="false">
      <c r="A107" s="205"/>
      <c r="B107" s="206"/>
      <c r="C107" s="228" t="s">
        <v>379</v>
      </c>
      <c r="D107" s="229"/>
      <c r="E107" s="230" t="n">
        <v>49.92</v>
      </c>
      <c r="F107" s="203"/>
      <c r="G107" s="203"/>
      <c r="H107" s="203"/>
      <c r="I107" s="203"/>
      <c r="J107" s="203"/>
      <c r="K107" s="203"/>
      <c r="L107" s="203"/>
      <c r="M107" s="203"/>
      <c r="N107" s="208"/>
      <c r="O107" s="208"/>
      <c r="P107" s="208"/>
      <c r="Q107" s="208"/>
      <c r="R107" s="203"/>
      <c r="S107" s="203"/>
      <c r="T107" s="203"/>
      <c r="U107" s="203"/>
      <c r="V107" s="203"/>
      <c r="W107" s="203"/>
      <c r="X107" s="203"/>
      <c r="Y107" s="203"/>
      <c r="Z107" s="204"/>
      <c r="AA107" s="204"/>
      <c r="AB107" s="204"/>
      <c r="AC107" s="204"/>
      <c r="AD107" s="204"/>
      <c r="AE107" s="204"/>
      <c r="AF107" s="204"/>
      <c r="AG107" s="204" t="s">
        <v>294</v>
      </c>
      <c r="AH107" s="204" t="n">
        <v>0</v>
      </c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4"/>
      <c r="AS107" s="204"/>
      <c r="AT107" s="204"/>
      <c r="AU107" s="204"/>
      <c r="AV107" s="204"/>
      <c r="AW107" s="204"/>
      <c r="AX107" s="204"/>
      <c r="AY107" s="204"/>
      <c r="AZ107" s="204"/>
      <c r="BA107" s="204"/>
      <c r="BB107" s="204"/>
      <c r="BC107" s="204"/>
      <c r="BD107" s="204"/>
      <c r="BE107" s="204"/>
      <c r="BF107" s="204"/>
      <c r="BG107" s="204"/>
      <c r="BH107" s="204"/>
    </row>
    <row r="108" customFormat="false" ht="12.75" hidden="false" customHeight="false" outlineLevel="1" collapsed="false">
      <c r="A108" s="195" t="n">
        <v>26</v>
      </c>
      <c r="B108" s="196" t="s">
        <v>380</v>
      </c>
      <c r="C108" s="197" t="s">
        <v>381</v>
      </c>
      <c r="D108" s="198" t="s">
        <v>331</v>
      </c>
      <c r="E108" s="199" t="n">
        <v>109.44</v>
      </c>
      <c r="F108" s="200"/>
      <c r="G108" s="201" t="n">
        <f aca="false">ROUND(E108*F108,2)</f>
        <v>0</v>
      </c>
      <c r="H108" s="200"/>
      <c r="I108" s="201" t="n">
        <f aca="false">ROUND(E108*H108,2)</f>
        <v>0</v>
      </c>
      <c r="J108" s="200"/>
      <c r="K108" s="201" t="n">
        <f aca="false">ROUND(E108*J108,2)</f>
        <v>0</v>
      </c>
      <c r="L108" s="201" t="n">
        <v>21</v>
      </c>
      <c r="M108" s="201" t="n">
        <f aca="false">G108*(1+L108/100)</f>
        <v>0</v>
      </c>
      <c r="N108" s="199" t="n">
        <v>0</v>
      </c>
      <c r="O108" s="199" t="n">
        <f aca="false">ROUND(E108*N108,2)</f>
        <v>0</v>
      </c>
      <c r="P108" s="199" t="n">
        <v>0</v>
      </c>
      <c r="Q108" s="199" t="n">
        <f aca="false">ROUND(E108*P108,2)</f>
        <v>0</v>
      </c>
      <c r="R108" s="201" t="s">
        <v>339</v>
      </c>
      <c r="S108" s="201" t="s">
        <v>242</v>
      </c>
      <c r="T108" s="202" t="s">
        <v>242</v>
      </c>
      <c r="U108" s="203" t="n">
        <v>0.32</v>
      </c>
      <c r="V108" s="203" t="n">
        <f aca="false">ROUND(E108*U108,2)</f>
        <v>35.02</v>
      </c>
      <c r="W108" s="203"/>
      <c r="X108" s="203" t="s">
        <v>289</v>
      </c>
      <c r="Y108" s="203" t="s">
        <v>244</v>
      </c>
      <c r="Z108" s="204"/>
      <c r="AA108" s="204"/>
      <c r="AB108" s="204"/>
      <c r="AC108" s="204"/>
      <c r="AD108" s="204"/>
      <c r="AE108" s="204"/>
      <c r="AF108" s="204"/>
      <c r="AG108" s="204" t="s">
        <v>290</v>
      </c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4"/>
      <c r="AT108" s="204"/>
      <c r="AU108" s="204"/>
      <c r="AV108" s="204"/>
      <c r="AW108" s="204"/>
      <c r="AX108" s="204"/>
      <c r="AY108" s="204"/>
      <c r="AZ108" s="204"/>
      <c r="BA108" s="204"/>
      <c r="BB108" s="204"/>
      <c r="BC108" s="204"/>
      <c r="BD108" s="204"/>
      <c r="BE108" s="204"/>
      <c r="BF108" s="204"/>
      <c r="BG108" s="204"/>
      <c r="BH108" s="204"/>
    </row>
    <row r="109" customFormat="false" ht="19.4" hidden="false" customHeight="true" outlineLevel="2" collapsed="false">
      <c r="A109" s="205"/>
      <c r="B109" s="206"/>
      <c r="C109" s="227" t="s">
        <v>376</v>
      </c>
      <c r="D109" s="227"/>
      <c r="E109" s="227"/>
      <c r="F109" s="227"/>
      <c r="G109" s="227"/>
      <c r="H109" s="203"/>
      <c r="I109" s="203"/>
      <c r="J109" s="203"/>
      <c r="K109" s="203"/>
      <c r="L109" s="203"/>
      <c r="M109" s="203"/>
      <c r="N109" s="208"/>
      <c r="O109" s="208"/>
      <c r="P109" s="208"/>
      <c r="Q109" s="208"/>
      <c r="R109" s="203"/>
      <c r="S109" s="203"/>
      <c r="T109" s="203"/>
      <c r="U109" s="203"/>
      <c r="V109" s="203"/>
      <c r="W109" s="203"/>
      <c r="X109" s="203"/>
      <c r="Y109" s="203"/>
      <c r="Z109" s="204"/>
      <c r="AA109" s="204"/>
      <c r="AB109" s="204"/>
      <c r="AC109" s="204"/>
      <c r="AD109" s="204"/>
      <c r="AE109" s="204"/>
      <c r="AF109" s="204"/>
      <c r="AG109" s="204" t="s">
        <v>292</v>
      </c>
      <c r="AH109" s="204"/>
      <c r="AI109" s="204"/>
      <c r="AJ109" s="204"/>
      <c r="AK109" s="204"/>
      <c r="AL109" s="204"/>
      <c r="AM109" s="204"/>
      <c r="AN109" s="204"/>
      <c r="AO109" s="204"/>
      <c r="AP109" s="204"/>
      <c r="AQ109" s="204"/>
      <c r="AR109" s="204"/>
      <c r="AS109" s="204"/>
      <c r="AT109" s="204"/>
      <c r="AU109" s="204"/>
      <c r="AV109" s="204"/>
      <c r="AW109" s="204"/>
      <c r="AX109" s="204"/>
      <c r="AY109" s="204"/>
      <c r="AZ109" s="204"/>
      <c r="BA109" s="210" t="str">
        <f aca="false">C109</f>
        <v>bednění svislé nebo šikmé (odkloněné), půdorysně přímé nebo zalomené, stěn základových patek ve volných nebo zapažených jámách, rýhách, šachtách, včetně případných vzpěr,</v>
      </c>
      <c r="BB109" s="204"/>
      <c r="BC109" s="204"/>
      <c r="BD109" s="204"/>
      <c r="BE109" s="204"/>
      <c r="BF109" s="204"/>
      <c r="BG109" s="204"/>
      <c r="BH109" s="204"/>
    </row>
    <row r="110" customFormat="false" ht="12.75" hidden="false" customHeight="true" outlineLevel="2" collapsed="false">
      <c r="A110" s="205"/>
      <c r="B110" s="206"/>
      <c r="C110" s="209" t="s">
        <v>382</v>
      </c>
      <c r="D110" s="209"/>
      <c r="E110" s="209"/>
      <c r="F110" s="209"/>
      <c r="G110" s="209"/>
      <c r="H110" s="203"/>
      <c r="I110" s="203"/>
      <c r="J110" s="203"/>
      <c r="K110" s="203"/>
      <c r="L110" s="203"/>
      <c r="M110" s="203"/>
      <c r="N110" s="208"/>
      <c r="O110" s="208"/>
      <c r="P110" s="208"/>
      <c r="Q110" s="208"/>
      <c r="R110" s="203"/>
      <c r="S110" s="203"/>
      <c r="T110" s="203"/>
      <c r="U110" s="203"/>
      <c r="V110" s="203"/>
      <c r="W110" s="203"/>
      <c r="X110" s="203"/>
      <c r="Y110" s="203"/>
      <c r="Z110" s="204"/>
      <c r="AA110" s="204"/>
      <c r="AB110" s="204"/>
      <c r="AC110" s="204"/>
      <c r="AD110" s="204"/>
      <c r="AE110" s="204"/>
      <c r="AF110" s="204"/>
      <c r="AG110" s="204" t="s">
        <v>247</v>
      </c>
      <c r="AH110" s="204"/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4"/>
      <c r="AS110" s="204"/>
      <c r="AT110" s="204"/>
      <c r="AU110" s="204"/>
      <c r="AV110" s="204"/>
      <c r="AW110" s="204"/>
      <c r="AX110" s="204"/>
      <c r="AY110" s="204"/>
      <c r="AZ110" s="204"/>
      <c r="BA110" s="204"/>
      <c r="BB110" s="204"/>
      <c r="BC110" s="204"/>
      <c r="BD110" s="204"/>
      <c r="BE110" s="204"/>
      <c r="BF110" s="204"/>
      <c r="BG110" s="204"/>
      <c r="BH110" s="204"/>
    </row>
    <row r="111" customFormat="false" ht="12.75" hidden="false" customHeight="false" outlineLevel="2" collapsed="false">
      <c r="A111" s="205"/>
      <c r="B111" s="206"/>
      <c r="C111" s="228" t="s">
        <v>383</v>
      </c>
      <c r="D111" s="229"/>
      <c r="E111" s="230" t="n">
        <v>109.44</v>
      </c>
      <c r="F111" s="203"/>
      <c r="G111" s="203"/>
      <c r="H111" s="203"/>
      <c r="I111" s="203"/>
      <c r="J111" s="203"/>
      <c r="K111" s="203"/>
      <c r="L111" s="203"/>
      <c r="M111" s="203"/>
      <c r="N111" s="208"/>
      <c r="O111" s="208"/>
      <c r="P111" s="208"/>
      <c r="Q111" s="208"/>
      <c r="R111" s="203"/>
      <c r="S111" s="203"/>
      <c r="T111" s="203"/>
      <c r="U111" s="203"/>
      <c r="V111" s="203"/>
      <c r="W111" s="203"/>
      <c r="X111" s="203"/>
      <c r="Y111" s="203"/>
      <c r="Z111" s="204"/>
      <c r="AA111" s="204"/>
      <c r="AB111" s="204"/>
      <c r="AC111" s="204"/>
      <c r="AD111" s="204"/>
      <c r="AE111" s="204"/>
      <c r="AF111" s="204"/>
      <c r="AG111" s="204" t="s">
        <v>294</v>
      </c>
      <c r="AH111" s="204" t="n">
        <v>5</v>
      </c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04"/>
      <c r="AT111" s="204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  <c r="BF111" s="204"/>
      <c r="BG111" s="204"/>
      <c r="BH111" s="204"/>
    </row>
    <row r="112" customFormat="false" ht="12.75" hidden="false" customHeight="false" outlineLevel="1" collapsed="false">
      <c r="A112" s="195" t="n">
        <v>27</v>
      </c>
      <c r="B112" s="196" t="s">
        <v>384</v>
      </c>
      <c r="C112" s="197" t="s">
        <v>385</v>
      </c>
      <c r="D112" s="198" t="s">
        <v>386</v>
      </c>
      <c r="E112" s="199" t="n">
        <v>0.55</v>
      </c>
      <c r="F112" s="200"/>
      <c r="G112" s="201" t="n">
        <f aca="false">ROUND(E112*F112,2)</f>
        <v>0</v>
      </c>
      <c r="H112" s="200"/>
      <c r="I112" s="201" t="n">
        <f aca="false">ROUND(E112*H112,2)</f>
        <v>0</v>
      </c>
      <c r="J112" s="200"/>
      <c r="K112" s="201" t="n">
        <f aca="false">ROUND(E112*J112,2)</f>
        <v>0</v>
      </c>
      <c r="L112" s="201" t="n">
        <v>21</v>
      </c>
      <c r="M112" s="201" t="n">
        <f aca="false">G112*(1+L112/100)</f>
        <v>0</v>
      </c>
      <c r="N112" s="199" t="n">
        <v>1.02493</v>
      </c>
      <c r="O112" s="199" t="n">
        <f aca="false">ROUND(E112*N112,2)</f>
        <v>0.56</v>
      </c>
      <c r="P112" s="199" t="n">
        <v>0</v>
      </c>
      <c r="Q112" s="199" t="n">
        <f aca="false">ROUND(E112*P112,2)</f>
        <v>0</v>
      </c>
      <c r="R112" s="201" t="s">
        <v>387</v>
      </c>
      <c r="S112" s="201" t="s">
        <v>242</v>
      </c>
      <c r="T112" s="202" t="s">
        <v>242</v>
      </c>
      <c r="U112" s="203" t="n">
        <v>23.53</v>
      </c>
      <c r="V112" s="203" t="n">
        <f aca="false">ROUND(E112*U112,2)</f>
        <v>12.94</v>
      </c>
      <c r="W112" s="203"/>
      <c r="X112" s="203" t="s">
        <v>289</v>
      </c>
      <c r="Y112" s="203" t="s">
        <v>244</v>
      </c>
      <c r="Z112" s="204"/>
      <c r="AA112" s="204"/>
      <c r="AB112" s="204"/>
      <c r="AC112" s="204"/>
      <c r="AD112" s="204"/>
      <c r="AE112" s="204"/>
      <c r="AF112" s="204"/>
      <c r="AG112" s="204" t="s">
        <v>290</v>
      </c>
      <c r="AH112" s="204"/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4"/>
      <c r="AS112" s="204"/>
      <c r="AT112" s="204"/>
      <c r="AU112" s="204"/>
      <c r="AV112" s="204"/>
      <c r="AW112" s="204"/>
      <c r="AX112" s="204"/>
      <c r="AY112" s="204"/>
      <c r="AZ112" s="204"/>
      <c r="BA112" s="204"/>
      <c r="BB112" s="204"/>
      <c r="BC112" s="204"/>
      <c r="BD112" s="204"/>
      <c r="BE112" s="204"/>
      <c r="BF112" s="204"/>
      <c r="BG112" s="204"/>
      <c r="BH112" s="204"/>
    </row>
    <row r="113" customFormat="false" ht="12.75" hidden="false" customHeight="true" outlineLevel="2" collapsed="false">
      <c r="A113" s="205"/>
      <c r="B113" s="206"/>
      <c r="C113" s="207" t="s">
        <v>370</v>
      </c>
      <c r="D113" s="207"/>
      <c r="E113" s="207"/>
      <c r="F113" s="207"/>
      <c r="G113" s="207"/>
      <c r="H113" s="203"/>
      <c r="I113" s="203"/>
      <c r="J113" s="203"/>
      <c r="K113" s="203"/>
      <c r="L113" s="203"/>
      <c r="M113" s="203"/>
      <c r="N113" s="208"/>
      <c r="O113" s="208"/>
      <c r="P113" s="208"/>
      <c r="Q113" s="208"/>
      <c r="R113" s="203"/>
      <c r="S113" s="203"/>
      <c r="T113" s="203"/>
      <c r="U113" s="203"/>
      <c r="V113" s="203"/>
      <c r="W113" s="203"/>
      <c r="X113" s="203"/>
      <c r="Y113" s="203"/>
      <c r="Z113" s="204"/>
      <c r="AA113" s="204"/>
      <c r="AB113" s="204"/>
      <c r="AC113" s="204"/>
      <c r="AD113" s="204"/>
      <c r="AE113" s="204"/>
      <c r="AF113" s="204"/>
      <c r="AG113" s="204" t="s">
        <v>247</v>
      </c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  <c r="BF113" s="204"/>
      <c r="BG113" s="204"/>
      <c r="BH113" s="204"/>
    </row>
    <row r="114" customFormat="false" ht="12.75" hidden="false" customHeight="false" outlineLevel="1" collapsed="false">
      <c r="A114" s="195" t="n">
        <v>28</v>
      </c>
      <c r="B114" s="196" t="s">
        <v>388</v>
      </c>
      <c r="C114" s="197" t="s">
        <v>389</v>
      </c>
      <c r="D114" s="198" t="s">
        <v>386</v>
      </c>
      <c r="E114" s="199" t="n">
        <v>1.29662</v>
      </c>
      <c r="F114" s="200"/>
      <c r="G114" s="201" t="n">
        <f aca="false">ROUND(E114*F114,2)</f>
        <v>0</v>
      </c>
      <c r="H114" s="200"/>
      <c r="I114" s="201" t="n">
        <f aca="false">ROUND(E114*H114,2)</f>
        <v>0</v>
      </c>
      <c r="J114" s="200"/>
      <c r="K114" s="201" t="n">
        <f aca="false">ROUND(E114*J114,2)</f>
        <v>0</v>
      </c>
      <c r="L114" s="201" t="n">
        <v>21</v>
      </c>
      <c r="M114" s="201" t="n">
        <f aca="false">G114*(1+L114/100)</f>
        <v>0</v>
      </c>
      <c r="N114" s="199" t="n">
        <v>1.02191</v>
      </c>
      <c r="O114" s="199" t="n">
        <f aca="false">ROUND(E114*N114,2)</f>
        <v>1.33</v>
      </c>
      <c r="P114" s="199" t="n">
        <v>0</v>
      </c>
      <c r="Q114" s="199" t="n">
        <f aca="false">ROUND(E114*P114,2)</f>
        <v>0</v>
      </c>
      <c r="R114" s="201" t="s">
        <v>339</v>
      </c>
      <c r="S114" s="201" t="s">
        <v>242</v>
      </c>
      <c r="T114" s="202" t="s">
        <v>242</v>
      </c>
      <c r="U114" s="203" t="n">
        <v>29.29</v>
      </c>
      <c r="V114" s="203" t="n">
        <f aca="false">ROUND(E114*U114,2)</f>
        <v>37.98</v>
      </c>
      <c r="W114" s="203"/>
      <c r="X114" s="203" t="s">
        <v>289</v>
      </c>
      <c r="Y114" s="203" t="s">
        <v>244</v>
      </c>
      <c r="Z114" s="204"/>
      <c r="AA114" s="204"/>
      <c r="AB114" s="204"/>
      <c r="AC114" s="204"/>
      <c r="AD114" s="204"/>
      <c r="AE114" s="204"/>
      <c r="AF114" s="204"/>
      <c r="AG114" s="204" t="s">
        <v>290</v>
      </c>
      <c r="AH114" s="204"/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04"/>
      <c r="AT114" s="204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4"/>
      <c r="BF114" s="204"/>
      <c r="BG114" s="204"/>
      <c r="BH114" s="204"/>
    </row>
    <row r="115" customFormat="false" ht="12.75" hidden="false" customHeight="true" outlineLevel="2" collapsed="false">
      <c r="A115" s="205"/>
      <c r="B115" s="206"/>
      <c r="C115" s="227" t="s">
        <v>390</v>
      </c>
      <c r="D115" s="227"/>
      <c r="E115" s="227"/>
      <c r="F115" s="227"/>
      <c r="G115" s="227"/>
      <c r="H115" s="203"/>
      <c r="I115" s="203"/>
      <c r="J115" s="203"/>
      <c r="K115" s="203"/>
      <c r="L115" s="203"/>
      <c r="M115" s="203"/>
      <c r="N115" s="208"/>
      <c r="O115" s="208"/>
      <c r="P115" s="208"/>
      <c r="Q115" s="208"/>
      <c r="R115" s="203"/>
      <c r="S115" s="203"/>
      <c r="T115" s="203"/>
      <c r="U115" s="203"/>
      <c r="V115" s="203"/>
      <c r="W115" s="203"/>
      <c r="X115" s="203"/>
      <c r="Y115" s="203"/>
      <c r="Z115" s="204"/>
      <c r="AA115" s="204"/>
      <c r="AB115" s="204"/>
      <c r="AC115" s="204"/>
      <c r="AD115" s="204"/>
      <c r="AE115" s="204"/>
      <c r="AF115" s="204"/>
      <c r="AG115" s="204" t="s">
        <v>292</v>
      </c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4"/>
      <c r="AT115" s="204"/>
      <c r="AU115" s="204"/>
      <c r="AV115" s="204"/>
      <c r="AW115" s="204"/>
      <c r="AX115" s="204"/>
      <c r="AY115" s="204"/>
      <c r="AZ115" s="204"/>
      <c r="BA115" s="204"/>
      <c r="BB115" s="204"/>
      <c r="BC115" s="204"/>
      <c r="BD115" s="204"/>
      <c r="BE115" s="204"/>
      <c r="BF115" s="204"/>
      <c r="BG115" s="204"/>
      <c r="BH115" s="204"/>
    </row>
    <row r="116" customFormat="false" ht="12.75" hidden="false" customHeight="true" outlineLevel="2" collapsed="false">
      <c r="A116" s="205"/>
      <c r="B116" s="206"/>
      <c r="C116" s="209" t="s">
        <v>391</v>
      </c>
      <c r="D116" s="209"/>
      <c r="E116" s="209"/>
      <c r="F116" s="209"/>
      <c r="G116" s="209"/>
      <c r="H116" s="203"/>
      <c r="I116" s="203"/>
      <c r="J116" s="203"/>
      <c r="K116" s="203"/>
      <c r="L116" s="203"/>
      <c r="M116" s="203"/>
      <c r="N116" s="208"/>
      <c r="O116" s="208"/>
      <c r="P116" s="208"/>
      <c r="Q116" s="208"/>
      <c r="R116" s="203"/>
      <c r="S116" s="203"/>
      <c r="T116" s="203"/>
      <c r="U116" s="203"/>
      <c r="V116" s="203"/>
      <c r="W116" s="203"/>
      <c r="X116" s="203"/>
      <c r="Y116" s="203"/>
      <c r="Z116" s="204"/>
      <c r="AA116" s="204"/>
      <c r="AB116" s="204"/>
      <c r="AC116" s="204"/>
      <c r="AD116" s="204"/>
      <c r="AE116" s="204"/>
      <c r="AF116" s="204"/>
      <c r="AG116" s="204" t="s">
        <v>247</v>
      </c>
      <c r="AH116" s="204"/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  <c r="BH116" s="204"/>
    </row>
    <row r="117" customFormat="false" ht="12.75" hidden="false" customHeight="true" outlineLevel="3" collapsed="false">
      <c r="A117" s="205"/>
      <c r="B117" s="206"/>
      <c r="C117" s="209" t="s">
        <v>370</v>
      </c>
      <c r="D117" s="209"/>
      <c r="E117" s="209"/>
      <c r="F117" s="209"/>
      <c r="G117" s="209"/>
      <c r="H117" s="203"/>
      <c r="I117" s="203"/>
      <c r="J117" s="203"/>
      <c r="K117" s="203"/>
      <c r="L117" s="203"/>
      <c r="M117" s="203"/>
      <c r="N117" s="208"/>
      <c r="O117" s="208"/>
      <c r="P117" s="208"/>
      <c r="Q117" s="208"/>
      <c r="R117" s="203"/>
      <c r="S117" s="203"/>
      <c r="T117" s="203"/>
      <c r="U117" s="203"/>
      <c r="V117" s="203"/>
      <c r="W117" s="203"/>
      <c r="X117" s="203"/>
      <c r="Y117" s="203"/>
      <c r="Z117" s="204"/>
      <c r="AA117" s="204"/>
      <c r="AB117" s="204"/>
      <c r="AC117" s="204"/>
      <c r="AD117" s="204"/>
      <c r="AE117" s="204"/>
      <c r="AF117" s="204"/>
      <c r="AG117" s="204" t="s">
        <v>247</v>
      </c>
      <c r="AH117" s="204"/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  <c r="BH117" s="204"/>
    </row>
    <row r="118" customFormat="false" ht="12.75" hidden="false" customHeight="false" outlineLevel="2" collapsed="false">
      <c r="A118" s="205"/>
      <c r="B118" s="206"/>
      <c r="C118" s="228" t="s">
        <v>392</v>
      </c>
      <c r="D118" s="229"/>
      <c r="E118" s="230" t="n">
        <v>0.27104</v>
      </c>
      <c r="F118" s="203"/>
      <c r="G118" s="203"/>
      <c r="H118" s="203"/>
      <c r="I118" s="203"/>
      <c r="J118" s="203"/>
      <c r="K118" s="203"/>
      <c r="L118" s="203"/>
      <c r="M118" s="203"/>
      <c r="N118" s="208"/>
      <c r="O118" s="208"/>
      <c r="P118" s="208"/>
      <c r="Q118" s="208"/>
      <c r="R118" s="203"/>
      <c r="S118" s="203"/>
      <c r="T118" s="203"/>
      <c r="U118" s="203"/>
      <c r="V118" s="203"/>
      <c r="W118" s="203"/>
      <c r="X118" s="203"/>
      <c r="Y118" s="203"/>
      <c r="Z118" s="204"/>
      <c r="AA118" s="204"/>
      <c r="AB118" s="204"/>
      <c r="AC118" s="204"/>
      <c r="AD118" s="204"/>
      <c r="AE118" s="204"/>
      <c r="AF118" s="204"/>
      <c r="AG118" s="204" t="s">
        <v>294</v>
      </c>
      <c r="AH118" s="204" t="n">
        <v>0</v>
      </c>
      <c r="AI118" s="204"/>
      <c r="AJ118" s="204"/>
      <c r="AK118" s="204"/>
      <c r="AL118" s="204"/>
      <c r="AM118" s="204"/>
      <c r="AN118" s="204"/>
      <c r="AO118" s="204"/>
      <c r="AP118" s="204"/>
      <c r="AQ118" s="204"/>
      <c r="AR118" s="204"/>
      <c r="AS118" s="204"/>
      <c r="AT118" s="204"/>
      <c r="AU118" s="204"/>
      <c r="AV118" s="204"/>
      <c r="AW118" s="204"/>
      <c r="AX118" s="204"/>
      <c r="AY118" s="204"/>
      <c r="AZ118" s="204"/>
      <c r="BA118" s="204"/>
      <c r="BB118" s="204"/>
      <c r="BC118" s="204"/>
      <c r="BD118" s="204"/>
      <c r="BE118" s="204"/>
      <c r="BF118" s="204"/>
      <c r="BG118" s="204"/>
      <c r="BH118" s="204"/>
    </row>
    <row r="119" customFormat="false" ht="12.75" hidden="false" customHeight="false" outlineLevel="3" collapsed="false">
      <c r="A119" s="205"/>
      <c r="B119" s="206"/>
      <c r="C119" s="228" t="s">
        <v>393</v>
      </c>
      <c r="D119" s="229"/>
      <c r="E119" s="230" t="n">
        <v>0.7869</v>
      </c>
      <c r="F119" s="203"/>
      <c r="G119" s="203"/>
      <c r="H119" s="203"/>
      <c r="I119" s="203"/>
      <c r="J119" s="203"/>
      <c r="K119" s="203"/>
      <c r="L119" s="203"/>
      <c r="M119" s="203"/>
      <c r="N119" s="208"/>
      <c r="O119" s="208"/>
      <c r="P119" s="208"/>
      <c r="Q119" s="208"/>
      <c r="R119" s="203"/>
      <c r="S119" s="203"/>
      <c r="T119" s="203"/>
      <c r="U119" s="203"/>
      <c r="V119" s="203"/>
      <c r="W119" s="203"/>
      <c r="X119" s="203"/>
      <c r="Y119" s="203"/>
      <c r="Z119" s="204"/>
      <c r="AA119" s="204"/>
      <c r="AB119" s="204"/>
      <c r="AC119" s="204"/>
      <c r="AD119" s="204"/>
      <c r="AE119" s="204"/>
      <c r="AF119" s="204"/>
      <c r="AG119" s="204" t="s">
        <v>294</v>
      </c>
      <c r="AH119" s="204" t="n">
        <v>0</v>
      </c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  <c r="BF119" s="204"/>
      <c r="BG119" s="204"/>
      <c r="BH119" s="204"/>
    </row>
    <row r="120" customFormat="false" ht="12.75" hidden="false" customHeight="false" outlineLevel="3" collapsed="false">
      <c r="A120" s="205"/>
      <c r="B120" s="206"/>
      <c r="C120" s="228" t="s">
        <v>394</v>
      </c>
      <c r="D120" s="229"/>
      <c r="E120" s="230" t="n">
        <v>0.23868</v>
      </c>
      <c r="F120" s="203"/>
      <c r="G120" s="203"/>
      <c r="H120" s="203"/>
      <c r="I120" s="203"/>
      <c r="J120" s="203"/>
      <c r="K120" s="203"/>
      <c r="L120" s="203"/>
      <c r="M120" s="203"/>
      <c r="N120" s="208"/>
      <c r="O120" s="208"/>
      <c r="P120" s="208"/>
      <c r="Q120" s="208"/>
      <c r="R120" s="203"/>
      <c r="S120" s="203"/>
      <c r="T120" s="203"/>
      <c r="U120" s="203"/>
      <c r="V120" s="203"/>
      <c r="W120" s="203"/>
      <c r="X120" s="203"/>
      <c r="Y120" s="203"/>
      <c r="Z120" s="204"/>
      <c r="AA120" s="204"/>
      <c r="AB120" s="204"/>
      <c r="AC120" s="204"/>
      <c r="AD120" s="204"/>
      <c r="AE120" s="204"/>
      <c r="AF120" s="204"/>
      <c r="AG120" s="204" t="s">
        <v>294</v>
      </c>
      <c r="AH120" s="204" t="n">
        <v>0</v>
      </c>
      <c r="AI120" s="204"/>
      <c r="AJ120" s="204"/>
      <c r="AK120" s="204"/>
      <c r="AL120" s="204"/>
      <c r="AM120" s="204"/>
      <c r="AN120" s="204"/>
      <c r="AO120" s="204"/>
      <c r="AP120" s="204"/>
      <c r="AQ120" s="204"/>
      <c r="AR120" s="204"/>
      <c r="AS120" s="204"/>
      <c r="AT120" s="204"/>
      <c r="AU120" s="204"/>
      <c r="AV120" s="204"/>
      <c r="AW120" s="204"/>
      <c r="AX120" s="204"/>
      <c r="AY120" s="204"/>
      <c r="AZ120" s="204"/>
      <c r="BA120" s="204"/>
      <c r="BB120" s="204"/>
      <c r="BC120" s="204"/>
      <c r="BD120" s="204"/>
      <c r="BE120" s="204"/>
      <c r="BF120" s="204"/>
      <c r="BG120" s="204"/>
      <c r="BH120" s="204"/>
    </row>
    <row r="121" customFormat="false" ht="12.75" hidden="false" customHeight="false" outlineLevel="0" collapsed="false">
      <c r="A121" s="187" t="s">
        <v>237</v>
      </c>
      <c r="B121" s="188" t="s">
        <v>112</v>
      </c>
      <c r="C121" s="189" t="s">
        <v>113</v>
      </c>
      <c r="D121" s="190"/>
      <c r="E121" s="191"/>
      <c r="F121" s="192"/>
      <c r="G121" s="192" t="n">
        <f aca="false">SUMIF(AG122:AG154,"&lt;&gt;NOR",G122:G154)</f>
        <v>0</v>
      </c>
      <c r="H121" s="192"/>
      <c r="I121" s="192" t="n">
        <f aca="false">SUM(I122:I154)</f>
        <v>0</v>
      </c>
      <c r="J121" s="192"/>
      <c r="K121" s="192" t="n">
        <f aca="false">SUM(K122:K154)</f>
        <v>0</v>
      </c>
      <c r="L121" s="192"/>
      <c r="M121" s="192" t="n">
        <f aca="false">SUM(M122:M154)</f>
        <v>0</v>
      </c>
      <c r="N121" s="191"/>
      <c r="O121" s="191" t="n">
        <f aca="false">SUM(O122:O154)</f>
        <v>18.55</v>
      </c>
      <c r="P121" s="191"/>
      <c r="Q121" s="191" t="n">
        <f aca="false">SUM(Q122:Q154)</f>
        <v>0</v>
      </c>
      <c r="R121" s="192"/>
      <c r="S121" s="192"/>
      <c r="T121" s="193"/>
      <c r="U121" s="194"/>
      <c r="V121" s="194" t="n">
        <f aca="false">SUM(V122:V154)</f>
        <v>93.28</v>
      </c>
      <c r="W121" s="194"/>
      <c r="X121" s="194"/>
      <c r="Y121" s="194"/>
      <c r="AG121" s="0" t="s">
        <v>238</v>
      </c>
    </row>
    <row r="122" customFormat="false" ht="28.35" hidden="false" customHeight="false" outlineLevel="1" collapsed="false">
      <c r="A122" s="195" t="n">
        <v>29</v>
      </c>
      <c r="B122" s="196" t="s">
        <v>395</v>
      </c>
      <c r="C122" s="197" t="s">
        <v>396</v>
      </c>
      <c r="D122" s="198" t="s">
        <v>331</v>
      </c>
      <c r="E122" s="199" t="n">
        <v>78.0797</v>
      </c>
      <c r="F122" s="200"/>
      <c r="G122" s="201" t="n">
        <f aca="false">ROUND(E122*F122,2)</f>
        <v>0</v>
      </c>
      <c r="H122" s="200"/>
      <c r="I122" s="201" t="n">
        <f aca="false">ROUND(E122*H122,2)</f>
        <v>0</v>
      </c>
      <c r="J122" s="200"/>
      <c r="K122" s="201" t="n">
        <f aca="false">ROUND(E122*J122,2)</f>
        <v>0</v>
      </c>
      <c r="L122" s="201" t="n">
        <v>21</v>
      </c>
      <c r="M122" s="201" t="n">
        <f aca="false">G122*(1+L122/100)</f>
        <v>0</v>
      </c>
      <c r="N122" s="199" t="n">
        <v>0.18651</v>
      </c>
      <c r="O122" s="199" t="n">
        <f aca="false">ROUND(E122*N122,2)</f>
        <v>14.56</v>
      </c>
      <c r="P122" s="199" t="n">
        <v>0</v>
      </c>
      <c r="Q122" s="199" t="n">
        <f aca="false">ROUND(E122*P122,2)</f>
        <v>0</v>
      </c>
      <c r="R122" s="201" t="s">
        <v>339</v>
      </c>
      <c r="S122" s="201" t="s">
        <v>242</v>
      </c>
      <c r="T122" s="202" t="s">
        <v>242</v>
      </c>
      <c r="U122" s="203" t="n">
        <v>0.66</v>
      </c>
      <c r="V122" s="203" t="n">
        <f aca="false">ROUND(E122*U122,2)</f>
        <v>51.53</v>
      </c>
      <c r="W122" s="203"/>
      <c r="X122" s="203" t="s">
        <v>289</v>
      </c>
      <c r="Y122" s="203" t="s">
        <v>244</v>
      </c>
      <c r="Z122" s="204"/>
      <c r="AA122" s="204"/>
      <c r="AB122" s="204"/>
      <c r="AC122" s="204"/>
      <c r="AD122" s="204"/>
      <c r="AE122" s="204"/>
      <c r="AF122" s="204"/>
      <c r="AG122" s="204" t="s">
        <v>290</v>
      </c>
      <c r="AH122" s="204"/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4"/>
      <c r="AS122" s="204"/>
      <c r="AT122" s="204"/>
      <c r="AU122" s="204"/>
      <c r="AV122" s="204"/>
      <c r="AW122" s="204"/>
      <c r="AX122" s="204"/>
      <c r="AY122" s="204"/>
      <c r="AZ122" s="204"/>
      <c r="BA122" s="204"/>
      <c r="BB122" s="204"/>
      <c r="BC122" s="204"/>
      <c r="BD122" s="204"/>
      <c r="BE122" s="204"/>
      <c r="BF122" s="204"/>
      <c r="BG122" s="204"/>
      <c r="BH122" s="204"/>
    </row>
    <row r="123" customFormat="false" ht="12.75" hidden="false" customHeight="false" outlineLevel="2" collapsed="false">
      <c r="A123" s="205"/>
      <c r="B123" s="206"/>
      <c r="C123" s="228" t="s">
        <v>397</v>
      </c>
      <c r="D123" s="229"/>
      <c r="E123" s="230" t="n">
        <v>61.128</v>
      </c>
      <c r="F123" s="203"/>
      <c r="G123" s="203"/>
      <c r="H123" s="203"/>
      <c r="I123" s="203"/>
      <c r="J123" s="203"/>
      <c r="K123" s="203"/>
      <c r="L123" s="203"/>
      <c r="M123" s="203"/>
      <c r="N123" s="208"/>
      <c r="O123" s="208"/>
      <c r="P123" s="208"/>
      <c r="Q123" s="208"/>
      <c r="R123" s="203"/>
      <c r="S123" s="203"/>
      <c r="T123" s="203"/>
      <c r="U123" s="203"/>
      <c r="V123" s="203"/>
      <c r="W123" s="203"/>
      <c r="X123" s="203"/>
      <c r="Y123" s="203"/>
      <c r="Z123" s="204"/>
      <c r="AA123" s="204"/>
      <c r="AB123" s="204"/>
      <c r="AC123" s="204"/>
      <c r="AD123" s="204"/>
      <c r="AE123" s="204"/>
      <c r="AF123" s="204"/>
      <c r="AG123" s="204" t="s">
        <v>294</v>
      </c>
      <c r="AH123" s="204" t="n">
        <v>0</v>
      </c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4"/>
      <c r="AS123" s="204"/>
      <c r="AT123" s="204"/>
      <c r="AU123" s="204"/>
      <c r="AV123" s="204"/>
      <c r="AW123" s="204"/>
      <c r="AX123" s="204"/>
      <c r="AY123" s="204"/>
      <c r="AZ123" s="204"/>
      <c r="BA123" s="204"/>
      <c r="BB123" s="204"/>
      <c r="BC123" s="204"/>
      <c r="BD123" s="204"/>
      <c r="BE123" s="204"/>
      <c r="BF123" s="204"/>
      <c r="BG123" s="204"/>
      <c r="BH123" s="204"/>
    </row>
    <row r="124" customFormat="false" ht="12.75" hidden="false" customHeight="false" outlineLevel="3" collapsed="false">
      <c r="A124" s="205"/>
      <c r="B124" s="206"/>
      <c r="C124" s="228" t="s">
        <v>398</v>
      </c>
      <c r="D124" s="229"/>
      <c r="E124" s="230" t="n">
        <v>-11.625</v>
      </c>
      <c r="F124" s="203"/>
      <c r="G124" s="203"/>
      <c r="H124" s="203"/>
      <c r="I124" s="203"/>
      <c r="J124" s="203"/>
      <c r="K124" s="203"/>
      <c r="L124" s="203"/>
      <c r="M124" s="203"/>
      <c r="N124" s="208"/>
      <c r="O124" s="208"/>
      <c r="P124" s="208"/>
      <c r="Q124" s="208"/>
      <c r="R124" s="203"/>
      <c r="S124" s="203"/>
      <c r="T124" s="203"/>
      <c r="U124" s="203"/>
      <c r="V124" s="203"/>
      <c r="W124" s="203"/>
      <c r="X124" s="203"/>
      <c r="Y124" s="203"/>
      <c r="Z124" s="204"/>
      <c r="AA124" s="204"/>
      <c r="AB124" s="204"/>
      <c r="AC124" s="204"/>
      <c r="AD124" s="204"/>
      <c r="AE124" s="204"/>
      <c r="AF124" s="204"/>
      <c r="AG124" s="204" t="s">
        <v>294</v>
      </c>
      <c r="AH124" s="204" t="n">
        <v>0</v>
      </c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4"/>
      <c r="AT124" s="204"/>
      <c r="AU124" s="204"/>
      <c r="AV124" s="204"/>
      <c r="AW124" s="204"/>
      <c r="AX124" s="204"/>
      <c r="AY124" s="204"/>
      <c r="AZ124" s="204"/>
      <c r="BA124" s="204"/>
      <c r="BB124" s="204"/>
      <c r="BC124" s="204"/>
      <c r="BD124" s="204"/>
      <c r="BE124" s="204"/>
      <c r="BF124" s="204"/>
      <c r="BG124" s="204"/>
      <c r="BH124" s="204"/>
    </row>
    <row r="125" customFormat="false" ht="12.75" hidden="false" customHeight="false" outlineLevel="3" collapsed="false">
      <c r="A125" s="205"/>
      <c r="B125" s="206"/>
      <c r="C125" s="228" t="s">
        <v>399</v>
      </c>
      <c r="D125" s="229"/>
      <c r="E125" s="230" t="n">
        <v>-2.167</v>
      </c>
      <c r="F125" s="203"/>
      <c r="G125" s="203"/>
      <c r="H125" s="203"/>
      <c r="I125" s="203"/>
      <c r="J125" s="203"/>
      <c r="K125" s="203"/>
      <c r="L125" s="203"/>
      <c r="M125" s="203"/>
      <c r="N125" s="208"/>
      <c r="O125" s="208"/>
      <c r="P125" s="208"/>
      <c r="Q125" s="208"/>
      <c r="R125" s="203"/>
      <c r="S125" s="203"/>
      <c r="T125" s="203"/>
      <c r="U125" s="203"/>
      <c r="V125" s="203"/>
      <c r="W125" s="203"/>
      <c r="X125" s="203"/>
      <c r="Y125" s="203"/>
      <c r="Z125" s="204"/>
      <c r="AA125" s="204"/>
      <c r="AB125" s="204"/>
      <c r="AC125" s="204"/>
      <c r="AD125" s="204"/>
      <c r="AE125" s="204"/>
      <c r="AF125" s="204"/>
      <c r="AG125" s="204" t="s">
        <v>294</v>
      </c>
      <c r="AH125" s="204" t="n">
        <v>0</v>
      </c>
      <c r="AI125" s="204"/>
      <c r="AJ125" s="204"/>
      <c r="AK125" s="204"/>
      <c r="AL125" s="204"/>
      <c r="AM125" s="204"/>
      <c r="AN125" s="204"/>
      <c r="AO125" s="204"/>
      <c r="AP125" s="204"/>
      <c r="AQ125" s="204"/>
      <c r="AR125" s="204"/>
      <c r="AS125" s="204"/>
      <c r="AT125" s="204"/>
      <c r="AU125" s="204"/>
      <c r="AV125" s="204"/>
      <c r="AW125" s="204"/>
      <c r="AX125" s="204"/>
      <c r="AY125" s="204"/>
      <c r="AZ125" s="204"/>
      <c r="BA125" s="204"/>
      <c r="BB125" s="204"/>
      <c r="BC125" s="204"/>
      <c r="BD125" s="204"/>
      <c r="BE125" s="204"/>
      <c r="BF125" s="204"/>
      <c r="BG125" s="204"/>
      <c r="BH125" s="204"/>
    </row>
    <row r="126" customFormat="false" ht="12.75" hidden="false" customHeight="false" outlineLevel="3" collapsed="false">
      <c r="A126" s="205"/>
      <c r="B126" s="206"/>
      <c r="C126" s="228" t="s">
        <v>400</v>
      </c>
      <c r="D126" s="229"/>
      <c r="E126" s="230" t="n">
        <v>-1.773</v>
      </c>
      <c r="F126" s="203"/>
      <c r="G126" s="203"/>
      <c r="H126" s="203"/>
      <c r="I126" s="203"/>
      <c r="J126" s="203"/>
      <c r="K126" s="203"/>
      <c r="L126" s="203"/>
      <c r="M126" s="203"/>
      <c r="N126" s="208"/>
      <c r="O126" s="208"/>
      <c r="P126" s="208"/>
      <c r="Q126" s="208"/>
      <c r="R126" s="203"/>
      <c r="S126" s="203"/>
      <c r="T126" s="203"/>
      <c r="U126" s="203"/>
      <c r="V126" s="203"/>
      <c r="W126" s="203"/>
      <c r="X126" s="203"/>
      <c r="Y126" s="203"/>
      <c r="Z126" s="204"/>
      <c r="AA126" s="204"/>
      <c r="AB126" s="204"/>
      <c r="AC126" s="204"/>
      <c r="AD126" s="204"/>
      <c r="AE126" s="204"/>
      <c r="AF126" s="204"/>
      <c r="AG126" s="204" t="s">
        <v>294</v>
      </c>
      <c r="AH126" s="204" t="n">
        <v>0</v>
      </c>
      <c r="AI126" s="204"/>
      <c r="AJ126" s="204"/>
      <c r="AK126" s="204"/>
      <c r="AL126" s="204"/>
      <c r="AM126" s="204"/>
      <c r="AN126" s="204"/>
      <c r="AO126" s="204"/>
      <c r="AP126" s="204"/>
      <c r="AQ126" s="204"/>
      <c r="AR126" s="204"/>
      <c r="AS126" s="204"/>
      <c r="AT126" s="204"/>
      <c r="AU126" s="204"/>
      <c r="AV126" s="204"/>
      <c r="AW126" s="204"/>
      <c r="AX126" s="204"/>
      <c r="AY126" s="204"/>
      <c r="AZ126" s="204"/>
      <c r="BA126" s="204"/>
      <c r="BB126" s="204"/>
      <c r="BC126" s="204"/>
      <c r="BD126" s="204"/>
      <c r="BE126" s="204"/>
      <c r="BF126" s="204"/>
      <c r="BG126" s="204"/>
      <c r="BH126" s="204"/>
    </row>
    <row r="127" customFormat="false" ht="12.75" hidden="false" customHeight="false" outlineLevel="3" collapsed="false">
      <c r="A127" s="205"/>
      <c r="B127" s="206"/>
      <c r="C127" s="228" t="s">
        <v>401</v>
      </c>
      <c r="D127" s="229"/>
      <c r="E127" s="230" t="n">
        <v>32.5167</v>
      </c>
      <c r="F127" s="203"/>
      <c r="G127" s="203"/>
      <c r="H127" s="203"/>
      <c r="I127" s="203"/>
      <c r="J127" s="203"/>
      <c r="K127" s="203"/>
      <c r="L127" s="203"/>
      <c r="M127" s="203"/>
      <c r="N127" s="208"/>
      <c r="O127" s="208"/>
      <c r="P127" s="208"/>
      <c r="Q127" s="208"/>
      <c r="R127" s="203"/>
      <c r="S127" s="203"/>
      <c r="T127" s="203"/>
      <c r="U127" s="203"/>
      <c r="V127" s="203"/>
      <c r="W127" s="203"/>
      <c r="X127" s="203"/>
      <c r="Y127" s="203"/>
      <c r="Z127" s="204"/>
      <c r="AA127" s="204"/>
      <c r="AB127" s="204"/>
      <c r="AC127" s="204"/>
      <c r="AD127" s="204"/>
      <c r="AE127" s="204"/>
      <c r="AF127" s="204"/>
      <c r="AG127" s="204" t="s">
        <v>294</v>
      </c>
      <c r="AH127" s="204" t="n">
        <v>0</v>
      </c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04"/>
      <c r="AT127" s="204"/>
      <c r="AU127" s="204"/>
      <c r="AV127" s="204"/>
      <c r="AW127" s="204"/>
      <c r="AX127" s="204"/>
      <c r="AY127" s="204"/>
      <c r="AZ127" s="204"/>
      <c r="BA127" s="204"/>
      <c r="BB127" s="204"/>
      <c r="BC127" s="204"/>
      <c r="BD127" s="204"/>
      <c r="BE127" s="204"/>
      <c r="BF127" s="204"/>
      <c r="BG127" s="204"/>
      <c r="BH127" s="204"/>
    </row>
    <row r="128" customFormat="false" ht="12.75" hidden="false" customHeight="false" outlineLevel="1" collapsed="false">
      <c r="A128" s="195" t="n">
        <v>30</v>
      </c>
      <c r="B128" s="196" t="s">
        <v>402</v>
      </c>
      <c r="C128" s="197" t="s">
        <v>403</v>
      </c>
      <c r="D128" s="198" t="s">
        <v>404</v>
      </c>
      <c r="E128" s="199" t="n">
        <v>9</v>
      </c>
      <c r="F128" s="200"/>
      <c r="G128" s="201" t="n">
        <f aca="false">ROUND(E128*F128,2)</f>
        <v>0</v>
      </c>
      <c r="H128" s="200"/>
      <c r="I128" s="201" t="n">
        <f aca="false">ROUND(E128*H128,2)</f>
        <v>0</v>
      </c>
      <c r="J128" s="200"/>
      <c r="K128" s="201" t="n">
        <f aca="false">ROUND(E128*J128,2)</f>
        <v>0</v>
      </c>
      <c r="L128" s="201" t="n">
        <v>21</v>
      </c>
      <c r="M128" s="201" t="n">
        <f aca="false">G128*(1+L128/100)</f>
        <v>0</v>
      </c>
      <c r="N128" s="199" t="n">
        <v>0.04555</v>
      </c>
      <c r="O128" s="199" t="n">
        <f aca="false">ROUND(E128*N128,2)</f>
        <v>0.41</v>
      </c>
      <c r="P128" s="199" t="n">
        <v>0</v>
      </c>
      <c r="Q128" s="199" t="n">
        <f aca="false">ROUND(E128*P128,2)</f>
        <v>0</v>
      </c>
      <c r="R128" s="201" t="s">
        <v>339</v>
      </c>
      <c r="S128" s="201" t="s">
        <v>242</v>
      </c>
      <c r="T128" s="202" t="s">
        <v>242</v>
      </c>
      <c r="U128" s="203" t="n">
        <v>0.2525</v>
      </c>
      <c r="V128" s="203" t="n">
        <f aca="false">ROUND(E128*U128,2)</f>
        <v>2.27</v>
      </c>
      <c r="W128" s="203"/>
      <c r="X128" s="203" t="s">
        <v>289</v>
      </c>
      <c r="Y128" s="203" t="s">
        <v>244</v>
      </c>
      <c r="Z128" s="204"/>
      <c r="AA128" s="204"/>
      <c r="AB128" s="204"/>
      <c r="AC128" s="204"/>
      <c r="AD128" s="204"/>
      <c r="AE128" s="204"/>
      <c r="AF128" s="204"/>
      <c r="AG128" s="204" t="s">
        <v>290</v>
      </c>
      <c r="AH128" s="204"/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04"/>
      <c r="AT128" s="204"/>
      <c r="AU128" s="204"/>
      <c r="AV128" s="204"/>
      <c r="AW128" s="204"/>
      <c r="AX128" s="204"/>
      <c r="AY128" s="204"/>
      <c r="AZ128" s="204"/>
      <c r="BA128" s="204"/>
      <c r="BB128" s="204"/>
      <c r="BC128" s="204"/>
      <c r="BD128" s="204"/>
      <c r="BE128" s="204"/>
      <c r="BF128" s="204"/>
      <c r="BG128" s="204"/>
      <c r="BH128" s="204"/>
    </row>
    <row r="129" customFormat="false" ht="12.75" hidden="false" customHeight="true" outlineLevel="2" collapsed="false">
      <c r="A129" s="205"/>
      <c r="B129" s="206"/>
      <c r="C129" s="207" t="s">
        <v>405</v>
      </c>
      <c r="D129" s="207"/>
      <c r="E129" s="207"/>
      <c r="F129" s="207"/>
      <c r="G129" s="207"/>
      <c r="H129" s="203"/>
      <c r="I129" s="203"/>
      <c r="J129" s="203"/>
      <c r="K129" s="203"/>
      <c r="L129" s="203"/>
      <c r="M129" s="203"/>
      <c r="N129" s="208"/>
      <c r="O129" s="208"/>
      <c r="P129" s="208"/>
      <c r="Q129" s="208"/>
      <c r="R129" s="203"/>
      <c r="S129" s="203"/>
      <c r="T129" s="203"/>
      <c r="U129" s="203"/>
      <c r="V129" s="203"/>
      <c r="W129" s="203"/>
      <c r="X129" s="203"/>
      <c r="Y129" s="203"/>
      <c r="Z129" s="204"/>
      <c r="AA129" s="204"/>
      <c r="AB129" s="204"/>
      <c r="AC129" s="204"/>
      <c r="AD129" s="204"/>
      <c r="AE129" s="204"/>
      <c r="AF129" s="204"/>
      <c r="AG129" s="204" t="s">
        <v>247</v>
      </c>
      <c r="AH129" s="204"/>
      <c r="AI129" s="204"/>
      <c r="AJ129" s="204"/>
      <c r="AK129" s="204"/>
      <c r="AL129" s="204"/>
      <c r="AM129" s="204"/>
      <c r="AN129" s="204"/>
      <c r="AO129" s="204"/>
      <c r="AP129" s="204"/>
      <c r="AQ129" s="204"/>
      <c r="AR129" s="204"/>
      <c r="AS129" s="204"/>
      <c r="AT129" s="204"/>
      <c r="AU129" s="204"/>
      <c r="AV129" s="204"/>
      <c r="AW129" s="204"/>
      <c r="AX129" s="204"/>
      <c r="AY129" s="204"/>
      <c r="AZ129" s="204"/>
      <c r="BA129" s="204"/>
      <c r="BB129" s="204"/>
      <c r="BC129" s="204"/>
      <c r="BD129" s="204"/>
      <c r="BE129" s="204"/>
      <c r="BF129" s="204"/>
      <c r="BG129" s="204"/>
      <c r="BH129" s="204"/>
    </row>
    <row r="130" customFormat="false" ht="12.75" hidden="false" customHeight="true" outlineLevel="3" collapsed="false">
      <c r="A130" s="205"/>
      <c r="B130" s="206"/>
      <c r="C130" s="209" t="s">
        <v>406</v>
      </c>
      <c r="D130" s="209"/>
      <c r="E130" s="209"/>
      <c r="F130" s="209"/>
      <c r="G130" s="209"/>
      <c r="H130" s="203"/>
      <c r="I130" s="203"/>
      <c r="J130" s="203"/>
      <c r="K130" s="203"/>
      <c r="L130" s="203"/>
      <c r="M130" s="203"/>
      <c r="N130" s="208"/>
      <c r="O130" s="208"/>
      <c r="P130" s="208"/>
      <c r="Q130" s="208"/>
      <c r="R130" s="203"/>
      <c r="S130" s="203"/>
      <c r="T130" s="203"/>
      <c r="U130" s="203"/>
      <c r="V130" s="203"/>
      <c r="W130" s="203"/>
      <c r="X130" s="203"/>
      <c r="Y130" s="203"/>
      <c r="Z130" s="204"/>
      <c r="AA130" s="204"/>
      <c r="AB130" s="204"/>
      <c r="AC130" s="204"/>
      <c r="AD130" s="204"/>
      <c r="AE130" s="204"/>
      <c r="AF130" s="204"/>
      <c r="AG130" s="204" t="s">
        <v>247</v>
      </c>
      <c r="AH130" s="204"/>
      <c r="AI130" s="204"/>
      <c r="AJ130" s="204"/>
      <c r="AK130" s="204"/>
      <c r="AL130" s="204"/>
      <c r="AM130" s="204"/>
      <c r="AN130" s="204"/>
      <c r="AO130" s="204"/>
      <c r="AP130" s="204"/>
      <c r="AQ130" s="204"/>
      <c r="AR130" s="204"/>
      <c r="AS130" s="204"/>
      <c r="AT130" s="204"/>
      <c r="AU130" s="204"/>
      <c r="AV130" s="204"/>
      <c r="AW130" s="204"/>
      <c r="AX130" s="204"/>
      <c r="AY130" s="204"/>
      <c r="AZ130" s="204"/>
      <c r="BA130" s="204"/>
      <c r="BB130" s="204"/>
      <c r="BC130" s="204"/>
      <c r="BD130" s="204"/>
      <c r="BE130" s="204"/>
      <c r="BF130" s="204"/>
      <c r="BG130" s="204"/>
      <c r="BH130" s="204"/>
    </row>
    <row r="131" customFormat="false" ht="12.75" hidden="false" customHeight="true" outlineLevel="3" collapsed="false">
      <c r="A131" s="205"/>
      <c r="B131" s="206"/>
      <c r="C131" s="209" t="s">
        <v>407</v>
      </c>
      <c r="D131" s="209"/>
      <c r="E131" s="209"/>
      <c r="F131" s="209"/>
      <c r="G131" s="209"/>
      <c r="H131" s="203"/>
      <c r="I131" s="203"/>
      <c r="J131" s="203"/>
      <c r="K131" s="203"/>
      <c r="L131" s="203"/>
      <c r="M131" s="203"/>
      <c r="N131" s="208"/>
      <c r="O131" s="208"/>
      <c r="P131" s="208"/>
      <c r="Q131" s="208"/>
      <c r="R131" s="203"/>
      <c r="S131" s="203"/>
      <c r="T131" s="203"/>
      <c r="U131" s="203"/>
      <c r="V131" s="203"/>
      <c r="W131" s="203"/>
      <c r="X131" s="203"/>
      <c r="Y131" s="203"/>
      <c r="Z131" s="204"/>
      <c r="AA131" s="204"/>
      <c r="AB131" s="204"/>
      <c r="AC131" s="204"/>
      <c r="AD131" s="204"/>
      <c r="AE131" s="204"/>
      <c r="AF131" s="204"/>
      <c r="AG131" s="204" t="s">
        <v>247</v>
      </c>
      <c r="AH131" s="204"/>
      <c r="AI131" s="204"/>
      <c r="AJ131" s="204"/>
      <c r="AK131" s="204"/>
      <c r="AL131" s="204"/>
      <c r="AM131" s="204"/>
      <c r="AN131" s="204"/>
      <c r="AO131" s="204"/>
      <c r="AP131" s="204"/>
      <c r="AQ131" s="204"/>
      <c r="AR131" s="204"/>
      <c r="AS131" s="204"/>
      <c r="AT131" s="204"/>
      <c r="AU131" s="204"/>
      <c r="AV131" s="204"/>
      <c r="AW131" s="204"/>
      <c r="AX131" s="204"/>
      <c r="AY131" s="204"/>
      <c r="AZ131" s="204"/>
      <c r="BA131" s="204"/>
      <c r="BB131" s="204"/>
      <c r="BC131" s="204"/>
      <c r="BD131" s="204"/>
      <c r="BE131" s="204"/>
      <c r="BF131" s="204"/>
      <c r="BG131" s="204"/>
      <c r="BH131" s="204"/>
    </row>
    <row r="132" customFormat="false" ht="12.75" hidden="false" customHeight="false" outlineLevel="3" collapsed="false">
      <c r="A132" s="205"/>
      <c r="B132" s="206"/>
      <c r="C132" s="231"/>
      <c r="D132" s="232"/>
      <c r="E132" s="233"/>
      <c r="F132" s="234"/>
      <c r="G132" s="234"/>
      <c r="H132" s="203"/>
      <c r="I132" s="203"/>
      <c r="J132" s="203"/>
      <c r="K132" s="203"/>
      <c r="L132" s="203"/>
      <c r="M132" s="203"/>
      <c r="N132" s="208"/>
      <c r="O132" s="208"/>
      <c r="P132" s="208"/>
      <c r="Q132" s="208"/>
      <c r="R132" s="203"/>
      <c r="S132" s="203"/>
      <c r="T132" s="203"/>
      <c r="U132" s="203"/>
      <c r="V132" s="203"/>
      <c r="W132" s="203"/>
      <c r="X132" s="203"/>
      <c r="Y132" s="203"/>
      <c r="Z132" s="204"/>
      <c r="AA132" s="204"/>
      <c r="AB132" s="204"/>
      <c r="AC132" s="204"/>
      <c r="AD132" s="204"/>
      <c r="AE132" s="204"/>
      <c r="AF132" s="204"/>
      <c r="AG132" s="204" t="s">
        <v>247</v>
      </c>
      <c r="AH132" s="204"/>
      <c r="AI132" s="204"/>
      <c r="AJ132" s="204"/>
      <c r="AK132" s="204"/>
      <c r="AL132" s="204"/>
      <c r="AM132" s="204"/>
      <c r="AN132" s="204"/>
      <c r="AO132" s="204"/>
      <c r="AP132" s="204"/>
      <c r="AQ132" s="204"/>
      <c r="AR132" s="204"/>
      <c r="AS132" s="204"/>
      <c r="AT132" s="204"/>
      <c r="AU132" s="204"/>
      <c r="AV132" s="204"/>
      <c r="AW132" s="204"/>
      <c r="AX132" s="204"/>
      <c r="AY132" s="204"/>
      <c r="AZ132" s="204"/>
      <c r="BA132" s="204"/>
      <c r="BB132" s="204"/>
      <c r="BC132" s="204"/>
      <c r="BD132" s="204"/>
      <c r="BE132" s="204"/>
      <c r="BF132" s="204"/>
      <c r="BG132" s="204"/>
      <c r="BH132" s="204"/>
    </row>
    <row r="133" customFormat="false" ht="12.75" hidden="false" customHeight="true" outlineLevel="3" collapsed="false">
      <c r="A133" s="205"/>
      <c r="B133" s="206"/>
      <c r="C133" s="209" t="s">
        <v>408</v>
      </c>
      <c r="D133" s="209"/>
      <c r="E133" s="209"/>
      <c r="F133" s="209"/>
      <c r="G133" s="209"/>
      <c r="H133" s="203"/>
      <c r="I133" s="203"/>
      <c r="J133" s="203"/>
      <c r="K133" s="203"/>
      <c r="L133" s="203"/>
      <c r="M133" s="203"/>
      <c r="N133" s="208"/>
      <c r="O133" s="208"/>
      <c r="P133" s="208"/>
      <c r="Q133" s="208"/>
      <c r="R133" s="203"/>
      <c r="S133" s="203"/>
      <c r="T133" s="203"/>
      <c r="U133" s="203"/>
      <c r="V133" s="203"/>
      <c r="W133" s="203"/>
      <c r="X133" s="203"/>
      <c r="Y133" s="203"/>
      <c r="Z133" s="204"/>
      <c r="AA133" s="204"/>
      <c r="AB133" s="204"/>
      <c r="AC133" s="204"/>
      <c r="AD133" s="204"/>
      <c r="AE133" s="204"/>
      <c r="AF133" s="204"/>
      <c r="AG133" s="204" t="s">
        <v>247</v>
      </c>
      <c r="AH133" s="204"/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4"/>
      <c r="AS133" s="204"/>
      <c r="AT133" s="204"/>
      <c r="AU133" s="204"/>
      <c r="AV133" s="204"/>
      <c r="AW133" s="204"/>
      <c r="AX133" s="204"/>
      <c r="AY133" s="204"/>
      <c r="AZ133" s="204"/>
      <c r="BA133" s="204"/>
      <c r="BB133" s="204"/>
      <c r="BC133" s="204"/>
      <c r="BD133" s="204"/>
      <c r="BE133" s="204"/>
      <c r="BF133" s="204"/>
      <c r="BG133" s="204"/>
      <c r="BH133" s="204"/>
    </row>
    <row r="134" customFormat="false" ht="12.75" hidden="false" customHeight="false" outlineLevel="1" collapsed="false">
      <c r="A134" s="195" t="n">
        <v>31</v>
      </c>
      <c r="B134" s="196" t="s">
        <v>409</v>
      </c>
      <c r="C134" s="197" t="s">
        <v>410</v>
      </c>
      <c r="D134" s="198" t="s">
        <v>404</v>
      </c>
      <c r="E134" s="199" t="n">
        <v>9</v>
      </c>
      <c r="F134" s="200"/>
      <c r="G134" s="201" t="n">
        <f aca="false">ROUND(E134*F134,2)</f>
        <v>0</v>
      </c>
      <c r="H134" s="200"/>
      <c r="I134" s="201" t="n">
        <f aca="false">ROUND(E134*H134,2)</f>
        <v>0</v>
      </c>
      <c r="J134" s="200"/>
      <c r="K134" s="201" t="n">
        <f aca="false">ROUND(E134*J134,2)</f>
        <v>0</v>
      </c>
      <c r="L134" s="201" t="n">
        <v>21</v>
      </c>
      <c r="M134" s="201" t="n">
        <f aca="false">G134*(1+L134/100)</f>
        <v>0</v>
      </c>
      <c r="N134" s="199" t="n">
        <v>0.12824</v>
      </c>
      <c r="O134" s="199" t="n">
        <f aca="false">ROUND(E134*N134,2)</f>
        <v>1.15</v>
      </c>
      <c r="P134" s="199" t="n">
        <v>0</v>
      </c>
      <c r="Q134" s="199" t="n">
        <f aca="false">ROUND(E134*P134,2)</f>
        <v>0</v>
      </c>
      <c r="R134" s="201" t="s">
        <v>339</v>
      </c>
      <c r="S134" s="201" t="s">
        <v>242</v>
      </c>
      <c r="T134" s="202" t="s">
        <v>242</v>
      </c>
      <c r="U134" s="203" t="n">
        <v>0.301</v>
      </c>
      <c r="V134" s="203" t="n">
        <f aca="false">ROUND(E134*U134,2)</f>
        <v>2.71</v>
      </c>
      <c r="W134" s="203"/>
      <c r="X134" s="203" t="s">
        <v>289</v>
      </c>
      <c r="Y134" s="203" t="s">
        <v>244</v>
      </c>
      <c r="Z134" s="204"/>
      <c r="AA134" s="204"/>
      <c r="AB134" s="204"/>
      <c r="AC134" s="204"/>
      <c r="AD134" s="204"/>
      <c r="AE134" s="204"/>
      <c r="AF134" s="204"/>
      <c r="AG134" s="204" t="s">
        <v>290</v>
      </c>
      <c r="AH134" s="204"/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4"/>
      <c r="AS134" s="204"/>
      <c r="AT134" s="204"/>
      <c r="AU134" s="204"/>
      <c r="AV134" s="204"/>
      <c r="AW134" s="204"/>
      <c r="AX134" s="204"/>
      <c r="AY134" s="204"/>
      <c r="AZ134" s="204"/>
      <c r="BA134" s="204"/>
      <c r="BB134" s="204"/>
      <c r="BC134" s="204"/>
      <c r="BD134" s="204"/>
      <c r="BE134" s="204"/>
      <c r="BF134" s="204"/>
      <c r="BG134" s="204"/>
      <c r="BH134" s="204"/>
    </row>
    <row r="135" customFormat="false" ht="12.75" hidden="false" customHeight="true" outlineLevel="2" collapsed="false">
      <c r="A135" s="205"/>
      <c r="B135" s="206"/>
      <c r="C135" s="207" t="s">
        <v>405</v>
      </c>
      <c r="D135" s="207"/>
      <c r="E135" s="207"/>
      <c r="F135" s="207"/>
      <c r="G135" s="207"/>
      <c r="H135" s="203"/>
      <c r="I135" s="203"/>
      <c r="J135" s="203"/>
      <c r="K135" s="203"/>
      <c r="L135" s="203"/>
      <c r="M135" s="203"/>
      <c r="N135" s="208"/>
      <c r="O135" s="208"/>
      <c r="P135" s="208"/>
      <c r="Q135" s="208"/>
      <c r="R135" s="203"/>
      <c r="S135" s="203"/>
      <c r="T135" s="203"/>
      <c r="U135" s="203"/>
      <c r="V135" s="203"/>
      <c r="W135" s="203"/>
      <c r="X135" s="203"/>
      <c r="Y135" s="203"/>
      <c r="Z135" s="204"/>
      <c r="AA135" s="204"/>
      <c r="AB135" s="204"/>
      <c r="AC135" s="204"/>
      <c r="AD135" s="204"/>
      <c r="AE135" s="204"/>
      <c r="AF135" s="204"/>
      <c r="AG135" s="204" t="s">
        <v>247</v>
      </c>
      <c r="AH135" s="204"/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4"/>
      <c r="AS135" s="204"/>
      <c r="AT135" s="204"/>
      <c r="AU135" s="204"/>
      <c r="AV135" s="204"/>
      <c r="AW135" s="204"/>
      <c r="AX135" s="204"/>
      <c r="AY135" s="204"/>
      <c r="AZ135" s="204"/>
      <c r="BA135" s="204"/>
      <c r="BB135" s="204"/>
      <c r="BC135" s="204"/>
      <c r="BD135" s="204"/>
      <c r="BE135" s="204"/>
      <c r="BF135" s="204"/>
      <c r="BG135" s="204"/>
      <c r="BH135" s="204"/>
    </row>
    <row r="136" customFormat="false" ht="12.75" hidden="false" customHeight="true" outlineLevel="3" collapsed="false">
      <c r="A136" s="205"/>
      <c r="B136" s="206"/>
      <c r="C136" s="209" t="s">
        <v>406</v>
      </c>
      <c r="D136" s="209"/>
      <c r="E136" s="209"/>
      <c r="F136" s="209"/>
      <c r="G136" s="209"/>
      <c r="H136" s="203"/>
      <c r="I136" s="203"/>
      <c r="J136" s="203"/>
      <c r="K136" s="203"/>
      <c r="L136" s="203"/>
      <c r="M136" s="203"/>
      <c r="N136" s="208"/>
      <c r="O136" s="208"/>
      <c r="P136" s="208"/>
      <c r="Q136" s="208"/>
      <c r="R136" s="203"/>
      <c r="S136" s="203"/>
      <c r="T136" s="203"/>
      <c r="U136" s="203"/>
      <c r="V136" s="203"/>
      <c r="W136" s="203"/>
      <c r="X136" s="203"/>
      <c r="Y136" s="203"/>
      <c r="Z136" s="204"/>
      <c r="AA136" s="204"/>
      <c r="AB136" s="204"/>
      <c r="AC136" s="204"/>
      <c r="AD136" s="204"/>
      <c r="AE136" s="204"/>
      <c r="AF136" s="204"/>
      <c r="AG136" s="204" t="s">
        <v>247</v>
      </c>
      <c r="AH136" s="204"/>
      <c r="AI136" s="204"/>
      <c r="AJ136" s="204"/>
      <c r="AK136" s="204"/>
      <c r="AL136" s="204"/>
      <c r="AM136" s="204"/>
      <c r="AN136" s="204"/>
      <c r="AO136" s="204"/>
      <c r="AP136" s="204"/>
      <c r="AQ136" s="204"/>
      <c r="AR136" s="204"/>
      <c r="AS136" s="204"/>
      <c r="AT136" s="204"/>
      <c r="AU136" s="204"/>
      <c r="AV136" s="204"/>
      <c r="AW136" s="204"/>
      <c r="AX136" s="204"/>
      <c r="AY136" s="204"/>
      <c r="AZ136" s="204"/>
      <c r="BA136" s="204"/>
      <c r="BB136" s="204"/>
      <c r="BC136" s="204"/>
      <c r="BD136" s="204"/>
      <c r="BE136" s="204"/>
      <c r="BF136" s="204"/>
      <c r="BG136" s="204"/>
      <c r="BH136" s="204"/>
    </row>
    <row r="137" customFormat="false" ht="12.75" hidden="false" customHeight="true" outlineLevel="3" collapsed="false">
      <c r="A137" s="205"/>
      <c r="B137" s="206"/>
      <c r="C137" s="209" t="s">
        <v>407</v>
      </c>
      <c r="D137" s="209"/>
      <c r="E137" s="209"/>
      <c r="F137" s="209"/>
      <c r="G137" s="209"/>
      <c r="H137" s="203"/>
      <c r="I137" s="203"/>
      <c r="J137" s="203"/>
      <c r="K137" s="203"/>
      <c r="L137" s="203"/>
      <c r="M137" s="203"/>
      <c r="N137" s="208"/>
      <c r="O137" s="208"/>
      <c r="P137" s="208"/>
      <c r="Q137" s="208"/>
      <c r="R137" s="203"/>
      <c r="S137" s="203"/>
      <c r="T137" s="203"/>
      <c r="U137" s="203"/>
      <c r="V137" s="203"/>
      <c r="W137" s="203"/>
      <c r="X137" s="203"/>
      <c r="Y137" s="203"/>
      <c r="Z137" s="204"/>
      <c r="AA137" s="204"/>
      <c r="AB137" s="204"/>
      <c r="AC137" s="204"/>
      <c r="AD137" s="204"/>
      <c r="AE137" s="204"/>
      <c r="AF137" s="204"/>
      <c r="AG137" s="204" t="s">
        <v>247</v>
      </c>
      <c r="AH137" s="204"/>
      <c r="AI137" s="204"/>
      <c r="AJ137" s="204"/>
      <c r="AK137" s="204"/>
      <c r="AL137" s="204"/>
      <c r="AM137" s="204"/>
      <c r="AN137" s="204"/>
      <c r="AO137" s="204"/>
      <c r="AP137" s="204"/>
      <c r="AQ137" s="204"/>
      <c r="AR137" s="204"/>
      <c r="AS137" s="204"/>
      <c r="AT137" s="204"/>
      <c r="AU137" s="204"/>
      <c r="AV137" s="204"/>
      <c r="AW137" s="204"/>
      <c r="AX137" s="204"/>
      <c r="AY137" s="204"/>
      <c r="AZ137" s="204"/>
      <c r="BA137" s="204"/>
      <c r="BB137" s="204"/>
      <c r="BC137" s="204"/>
      <c r="BD137" s="204"/>
      <c r="BE137" s="204"/>
      <c r="BF137" s="204"/>
      <c r="BG137" s="204"/>
      <c r="BH137" s="204"/>
    </row>
    <row r="138" customFormat="false" ht="12.75" hidden="false" customHeight="false" outlineLevel="3" collapsed="false">
      <c r="A138" s="205"/>
      <c r="B138" s="206"/>
      <c r="C138" s="231"/>
      <c r="D138" s="232"/>
      <c r="E138" s="233"/>
      <c r="F138" s="234"/>
      <c r="G138" s="234"/>
      <c r="H138" s="203"/>
      <c r="I138" s="203"/>
      <c r="J138" s="203"/>
      <c r="K138" s="203"/>
      <c r="L138" s="203"/>
      <c r="M138" s="203"/>
      <c r="N138" s="208"/>
      <c r="O138" s="208"/>
      <c r="P138" s="208"/>
      <c r="Q138" s="208"/>
      <c r="R138" s="203"/>
      <c r="S138" s="203"/>
      <c r="T138" s="203"/>
      <c r="U138" s="203"/>
      <c r="V138" s="203"/>
      <c r="W138" s="203"/>
      <c r="X138" s="203"/>
      <c r="Y138" s="203"/>
      <c r="Z138" s="204"/>
      <c r="AA138" s="204"/>
      <c r="AB138" s="204"/>
      <c r="AC138" s="204"/>
      <c r="AD138" s="204"/>
      <c r="AE138" s="204"/>
      <c r="AF138" s="204"/>
      <c r="AG138" s="204" t="s">
        <v>247</v>
      </c>
      <c r="AH138" s="204"/>
      <c r="AI138" s="204"/>
      <c r="AJ138" s="204"/>
      <c r="AK138" s="204"/>
      <c r="AL138" s="204"/>
      <c r="AM138" s="204"/>
      <c r="AN138" s="204"/>
      <c r="AO138" s="204"/>
      <c r="AP138" s="204"/>
      <c r="AQ138" s="204"/>
      <c r="AR138" s="204"/>
      <c r="AS138" s="204"/>
      <c r="AT138" s="204"/>
      <c r="AU138" s="204"/>
      <c r="AV138" s="204"/>
      <c r="AW138" s="204"/>
      <c r="AX138" s="204"/>
      <c r="AY138" s="204"/>
      <c r="AZ138" s="204"/>
      <c r="BA138" s="204"/>
      <c r="BB138" s="204"/>
      <c r="BC138" s="204"/>
      <c r="BD138" s="204"/>
      <c r="BE138" s="204"/>
      <c r="BF138" s="204"/>
      <c r="BG138" s="204"/>
      <c r="BH138" s="204"/>
    </row>
    <row r="139" customFormat="false" ht="12.75" hidden="false" customHeight="true" outlineLevel="3" collapsed="false">
      <c r="A139" s="205"/>
      <c r="B139" s="206"/>
      <c r="C139" s="209" t="s">
        <v>411</v>
      </c>
      <c r="D139" s="209"/>
      <c r="E139" s="209"/>
      <c r="F139" s="209"/>
      <c r="G139" s="209"/>
      <c r="H139" s="203"/>
      <c r="I139" s="203"/>
      <c r="J139" s="203"/>
      <c r="K139" s="203"/>
      <c r="L139" s="203"/>
      <c r="M139" s="203"/>
      <c r="N139" s="208"/>
      <c r="O139" s="208"/>
      <c r="P139" s="208"/>
      <c r="Q139" s="208"/>
      <c r="R139" s="203"/>
      <c r="S139" s="203"/>
      <c r="T139" s="203"/>
      <c r="U139" s="203"/>
      <c r="V139" s="203"/>
      <c r="W139" s="203"/>
      <c r="X139" s="203"/>
      <c r="Y139" s="203"/>
      <c r="Z139" s="204"/>
      <c r="AA139" s="204"/>
      <c r="AB139" s="204"/>
      <c r="AC139" s="204"/>
      <c r="AD139" s="204"/>
      <c r="AE139" s="204"/>
      <c r="AF139" s="204"/>
      <c r="AG139" s="204" t="s">
        <v>247</v>
      </c>
      <c r="AH139" s="204"/>
      <c r="AI139" s="204"/>
      <c r="AJ139" s="204"/>
      <c r="AK139" s="204"/>
      <c r="AL139" s="204"/>
      <c r="AM139" s="204"/>
      <c r="AN139" s="204"/>
      <c r="AO139" s="204"/>
      <c r="AP139" s="204"/>
      <c r="AQ139" s="204"/>
      <c r="AR139" s="204"/>
      <c r="AS139" s="204"/>
      <c r="AT139" s="204"/>
      <c r="AU139" s="204"/>
      <c r="AV139" s="204"/>
      <c r="AW139" s="204"/>
      <c r="AX139" s="204"/>
      <c r="AY139" s="204"/>
      <c r="AZ139" s="204"/>
      <c r="BA139" s="204"/>
      <c r="BB139" s="204"/>
      <c r="BC139" s="204"/>
      <c r="BD139" s="204"/>
      <c r="BE139" s="204"/>
      <c r="BF139" s="204"/>
      <c r="BG139" s="204"/>
      <c r="BH139" s="204"/>
    </row>
    <row r="140" customFormat="false" ht="12.75" hidden="false" customHeight="false" outlineLevel="1" collapsed="false">
      <c r="A140" s="195" t="n">
        <v>32</v>
      </c>
      <c r="B140" s="196" t="s">
        <v>412</v>
      </c>
      <c r="C140" s="197" t="s">
        <v>413</v>
      </c>
      <c r="D140" s="198" t="s">
        <v>386</v>
      </c>
      <c r="E140" s="199" t="n">
        <v>0.3144</v>
      </c>
      <c r="F140" s="200"/>
      <c r="G140" s="201" t="n">
        <f aca="false">ROUND(E140*F140,2)</f>
        <v>0</v>
      </c>
      <c r="H140" s="200"/>
      <c r="I140" s="201" t="n">
        <f aca="false">ROUND(E140*H140,2)</f>
        <v>0</v>
      </c>
      <c r="J140" s="200"/>
      <c r="K140" s="201" t="n">
        <f aca="false">ROUND(E140*J140,2)</f>
        <v>0</v>
      </c>
      <c r="L140" s="201" t="n">
        <v>21</v>
      </c>
      <c r="M140" s="201" t="n">
        <f aca="false">G140*(1+L140/100)</f>
        <v>0</v>
      </c>
      <c r="N140" s="199" t="n">
        <v>1.09709</v>
      </c>
      <c r="O140" s="199" t="n">
        <f aca="false">ROUND(E140*N140,2)</f>
        <v>0.34</v>
      </c>
      <c r="P140" s="199" t="n">
        <v>0</v>
      </c>
      <c r="Q140" s="199" t="n">
        <f aca="false">ROUND(E140*P140,2)</f>
        <v>0</v>
      </c>
      <c r="R140" s="201" t="s">
        <v>339</v>
      </c>
      <c r="S140" s="201" t="s">
        <v>242</v>
      </c>
      <c r="T140" s="202" t="s">
        <v>242</v>
      </c>
      <c r="U140" s="203" t="n">
        <v>16.583</v>
      </c>
      <c r="V140" s="203" t="n">
        <f aca="false">ROUND(E140*U140,2)</f>
        <v>5.21</v>
      </c>
      <c r="W140" s="203"/>
      <c r="X140" s="203" t="s">
        <v>289</v>
      </c>
      <c r="Y140" s="203" t="s">
        <v>244</v>
      </c>
      <c r="Z140" s="204"/>
      <c r="AA140" s="204"/>
      <c r="AB140" s="204"/>
      <c r="AC140" s="204"/>
      <c r="AD140" s="204"/>
      <c r="AE140" s="204"/>
      <c r="AF140" s="204"/>
      <c r="AG140" s="204" t="s">
        <v>290</v>
      </c>
      <c r="AH140" s="204"/>
      <c r="AI140" s="204"/>
      <c r="AJ140" s="204"/>
      <c r="AK140" s="204"/>
      <c r="AL140" s="204"/>
      <c r="AM140" s="204"/>
      <c r="AN140" s="204"/>
      <c r="AO140" s="204"/>
      <c r="AP140" s="204"/>
      <c r="AQ140" s="204"/>
      <c r="AR140" s="204"/>
      <c r="AS140" s="204"/>
      <c r="AT140" s="204"/>
      <c r="AU140" s="204"/>
      <c r="AV140" s="204"/>
      <c r="AW140" s="204"/>
      <c r="AX140" s="204"/>
      <c r="AY140" s="204"/>
      <c r="AZ140" s="204"/>
      <c r="BA140" s="204"/>
      <c r="BB140" s="204"/>
      <c r="BC140" s="204"/>
      <c r="BD140" s="204"/>
      <c r="BE140" s="204"/>
      <c r="BF140" s="204"/>
      <c r="BG140" s="204"/>
      <c r="BH140" s="204"/>
    </row>
    <row r="141" customFormat="false" ht="12.75" hidden="false" customHeight="true" outlineLevel="2" collapsed="false">
      <c r="A141" s="205"/>
      <c r="B141" s="206"/>
      <c r="C141" s="227" t="s">
        <v>414</v>
      </c>
      <c r="D141" s="227"/>
      <c r="E141" s="227"/>
      <c r="F141" s="227"/>
      <c r="G141" s="227"/>
      <c r="H141" s="203"/>
      <c r="I141" s="203"/>
      <c r="J141" s="203"/>
      <c r="K141" s="203"/>
      <c r="L141" s="203"/>
      <c r="M141" s="203"/>
      <c r="N141" s="208"/>
      <c r="O141" s="208"/>
      <c r="P141" s="208"/>
      <c r="Q141" s="208"/>
      <c r="R141" s="203"/>
      <c r="S141" s="203"/>
      <c r="T141" s="203"/>
      <c r="U141" s="203"/>
      <c r="V141" s="203"/>
      <c r="W141" s="203"/>
      <c r="X141" s="203"/>
      <c r="Y141" s="203"/>
      <c r="Z141" s="204"/>
      <c r="AA141" s="204"/>
      <c r="AB141" s="204"/>
      <c r="AC141" s="204"/>
      <c r="AD141" s="204"/>
      <c r="AE141" s="204"/>
      <c r="AF141" s="204"/>
      <c r="AG141" s="204" t="s">
        <v>292</v>
      </c>
      <c r="AH141" s="204"/>
      <c r="AI141" s="204"/>
      <c r="AJ141" s="204"/>
      <c r="AK141" s="204"/>
      <c r="AL141" s="204"/>
      <c r="AM141" s="204"/>
      <c r="AN141" s="204"/>
      <c r="AO141" s="204"/>
      <c r="AP141" s="204"/>
      <c r="AQ141" s="204"/>
      <c r="AR141" s="204"/>
      <c r="AS141" s="204"/>
      <c r="AT141" s="204"/>
      <c r="AU141" s="204"/>
      <c r="AV141" s="204"/>
      <c r="AW141" s="204"/>
      <c r="AX141" s="204"/>
      <c r="AY141" s="204"/>
      <c r="AZ141" s="204"/>
      <c r="BA141" s="204"/>
      <c r="BB141" s="204"/>
      <c r="BC141" s="204"/>
      <c r="BD141" s="204"/>
      <c r="BE141" s="204"/>
      <c r="BF141" s="204"/>
      <c r="BG141" s="204"/>
      <c r="BH141" s="204"/>
    </row>
    <row r="142" customFormat="false" ht="12.75" hidden="false" customHeight="true" outlineLevel="2" collapsed="false">
      <c r="A142" s="205"/>
      <c r="B142" s="206"/>
      <c r="C142" s="209" t="s">
        <v>415</v>
      </c>
      <c r="D142" s="209"/>
      <c r="E142" s="209"/>
      <c r="F142" s="209"/>
      <c r="G142" s="209"/>
      <c r="H142" s="203"/>
      <c r="I142" s="203"/>
      <c r="J142" s="203"/>
      <c r="K142" s="203"/>
      <c r="L142" s="203"/>
      <c r="M142" s="203"/>
      <c r="N142" s="208"/>
      <c r="O142" s="208"/>
      <c r="P142" s="208"/>
      <c r="Q142" s="208"/>
      <c r="R142" s="203"/>
      <c r="S142" s="203"/>
      <c r="T142" s="203"/>
      <c r="U142" s="203"/>
      <c r="V142" s="203"/>
      <c r="W142" s="203"/>
      <c r="X142" s="203"/>
      <c r="Y142" s="203"/>
      <c r="Z142" s="204"/>
      <c r="AA142" s="204"/>
      <c r="AB142" s="204"/>
      <c r="AC142" s="204"/>
      <c r="AD142" s="204"/>
      <c r="AE142" s="204"/>
      <c r="AF142" s="204"/>
      <c r="AG142" s="204" t="s">
        <v>247</v>
      </c>
      <c r="AH142" s="204"/>
      <c r="AI142" s="204"/>
      <c r="AJ142" s="204"/>
      <c r="AK142" s="204"/>
      <c r="AL142" s="204"/>
      <c r="AM142" s="204"/>
      <c r="AN142" s="204"/>
      <c r="AO142" s="204"/>
      <c r="AP142" s="204"/>
      <c r="AQ142" s="204"/>
      <c r="AR142" s="204"/>
      <c r="AS142" s="204"/>
      <c r="AT142" s="204"/>
      <c r="AU142" s="204"/>
      <c r="AV142" s="204"/>
      <c r="AW142" s="204"/>
      <c r="AX142" s="204"/>
      <c r="AY142" s="204"/>
      <c r="AZ142" s="204"/>
      <c r="BA142" s="204"/>
      <c r="BB142" s="204"/>
      <c r="BC142" s="204"/>
      <c r="BD142" s="204"/>
      <c r="BE142" s="204"/>
      <c r="BF142" s="204"/>
      <c r="BG142" s="204"/>
      <c r="BH142" s="204"/>
    </row>
    <row r="143" customFormat="false" ht="12.75" hidden="false" customHeight="false" outlineLevel="2" collapsed="false">
      <c r="A143" s="205"/>
      <c r="B143" s="206"/>
      <c r="C143" s="228" t="s">
        <v>416</v>
      </c>
      <c r="D143" s="229"/>
      <c r="E143" s="230" t="n">
        <v>0.3144</v>
      </c>
      <c r="F143" s="203"/>
      <c r="G143" s="203"/>
      <c r="H143" s="203"/>
      <c r="I143" s="203"/>
      <c r="J143" s="203"/>
      <c r="K143" s="203"/>
      <c r="L143" s="203"/>
      <c r="M143" s="203"/>
      <c r="N143" s="208"/>
      <c r="O143" s="208"/>
      <c r="P143" s="208"/>
      <c r="Q143" s="208"/>
      <c r="R143" s="203"/>
      <c r="S143" s="203"/>
      <c r="T143" s="203"/>
      <c r="U143" s="203"/>
      <c r="V143" s="203"/>
      <c r="W143" s="203"/>
      <c r="X143" s="203"/>
      <c r="Y143" s="203"/>
      <c r="Z143" s="204"/>
      <c r="AA143" s="204"/>
      <c r="AB143" s="204"/>
      <c r="AC143" s="204"/>
      <c r="AD143" s="204"/>
      <c r="AE143" s="204"/>
      <c r="AF143" s="204"/>
      <c r="AG143" s="204" t="s">
        <v>294</v>
      </c>
      <c r="AH143" s="204" t="n">
        <v>0</v>
      </c>
      <c r="AI143" s="204"/>
      <c r="AJ143" s="204"/>
      <c r="AK143" s="204"/>
      <c r="AL143" s="204"/>
      <c r="AM143" s="204"/>
      <c r="AN143" s="204"/>
      <c r="AO143" s="204"/>
      <c r="AP143" s="204"/>
      <c r="AQ143" s="204"/>
      <c r="AR143" s="204"/>
      <c r="AS143" s="204"/>
      <c r="AT143" s="204"/>
      <c r="AU143" s="204"/>
      <c r="AV143" s="204"/>
      <c r="AW143" s="204"/>
      <c r="AX143" s="204"/>
      <c r="AY143" s="204"/>
      <c r="AZ143" s="204"/>
      <c r="BA143" s="204"/>
      <c r="BB143" s="204"/>
      <c r="BC143" s="204"/>
      <c r="BD143" s="204"/>
      <c r="BE143" s="204"/>
      <c r="BF143" s="204"/>
      <c r="BG143" s="204"/>
      <c r="BH143" s="204"/>
    </row>
    <row r="144" customFormat="false" ht="12.75" hidden="false" customHeight="false" outlineLevel="1" collapsed="false">
      <c r="A144" s="195" t="n">
        <v>33</v>
      </c>
      <c r="B144" s="196" t="s">
        <v>417</v>
      </c>
      <c r="C144" s="197" t="s">
        <v>418</v>
      </c>
      <c r="D144" s="198" t="s">
        <v>386</v>
      </c>
      <c r="E144" s="199" t="n">
        <v>1.9031</v>
      </c>
      <c r="F144" s="200"/>
      <c r="G144" s="201" t="n">
        <f aca="false">ROUND(E144*F144,2)</f>
        <v>0</v>
      </c>
      <c r="H144" s="200"/>
      <c r="I144" s="201" t="n">
        <f aca="false">ROUND(E144*H144,2)</f>
        <v>0</v>
      </c>
      <c r="J144" s="200"/>
      <c r="K144" s="201" t="n">
        <f aca="false">ROUND(E144*J144,2)</f>
        <v>0</v>
      </c>
      <c r="L144" s="201" t="n">
        <v>21</v>
      </c>
      <c r="M144" s="201" t="n">
        <f aca="false">G144*(1+L144/100)</f>
        <v>0</v>
      </c>
      <c r="N144" s="199" t="n">
        <v>1.09709</v>
      </c>
      <c r="O144" s="199" t="n">
        <f aca="false">ROUND(E144*N144,2)</f>
        <v>2.09</v>
      </c>
      <c r="P144" s="199" t="n">
        <v>0</v>
      </c>
      <c r="Q144" s="199" t="n">
        <f aca="false">ROUND(E144*P144,2)</f>
        <v>0</v>
      </c>
      <c r="R144" s="201" t="s">
        <v>339</v>
      </c>
      <c r="S144" s="201" t="s">
        <v>242</v>
      </c>
      <c r="T144" s="202" t="s">
        <v>242</v>
      </c>
      <c r="U144" s="203" t="n">
        <v>16.583</v>
      </c>
      <c r="V144" s="203" t="n">
        <f aca="false">ROUND(E144*U144,2)</f>
        <v>31.56</v>
      </c>
      <c r="W144" s="203"/>
      <c r="X144" s="203" t="s">
        <v>289</v>
      </c>
      <c r="Y144" s="203" t="s">
        <v>244</v>
      </c>
      <c r="Z144" s="204"/>
      <c r="AA144" s="204"/>
      <c r="AB144" s="204"/>
      <c r="AC144" s="204"/>
      <c r="AD144" s="204"/>
      <c r="AE144" s="204"/>
      <c r="AF144" s="204"/>
      <c r="AG144" s="204" t="s">
        <v>290</v>
      </c>
      <c r="AH144" s="204"/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4"/>
      <c r="AS144" s="204"/>
      <c r="AT144" s="204"/>
      <c r="AU144" s="204"/>
      <c r="AV144" s="204"/>
      <c r="AW144" s="204"/>
      <c r="AX144" s="204"/>
      <c r="AY144" s="204"/>
      <c r="AZ144" s="204"/>
      <c r="BA144" s="204"/>
      <c r="BB144" s="204"/>
      <c r="BC144" s="204"/>
      <c r="BD144" s="204"/>
      <c r="BE144" s="204"/>
      <c r="BF144" s="204"/>
      <c r="BG144" s="204"/>
      <c r="BH144" s="204"/>
    </row>
    <row r="145" customFormat="false" ht="12.75" hidden="false" customHeight="true" outlineLevel="2" collapsed="false">
      <c r="A145" s="205"/>
      <c r="B145" s="206"/>
      <c r="C145" s="227" t="s">
        <v>414</v>
      </c>
      <c r="D145" s="227"/>
      <c r="E145" s="227"/>
      <c r="F145" s="227"/>
      <c r="G145" s="227"/>
      <c r="H145" s="203"/>
      <c r="I145" s="203"/>
      <c r="J145" s="203"/>
      <c r="K145" s="203"/>
      <c r="L145" s="203"/>
      <c r="M145" s="203"/>
      <c r="N145" s="208"/>
      <c r="O145" s="208"/>
      <c r="P145" s="208"/>
      <c r="Q145" s="208"/>
      <c r="R145" s="203"/>
      <c r="S145" s="203"/>
      <c r="T145" s="203"/>
      <c r="U145" s="203"/>
      <c r="V145" s="203"/>
      <c r="W145" s="203"/>
      <c r="X145" s="203"/>
      <c r="Y145" s="203"/>
      <c r="Z145" s="204"/>
      <c r="AA145" s="204"/>
      <c r="AB145" s="204"/>
      <c r="AC145" s="204"/>
      <c r="AD145" s="204"/>
      <c r="AE145" s="204"/>
      <c r="AF145" s="204"/>
      <c r="AG145" s="204" t="s">
        <v>292</v>
      </c>
      <c r="AH145" s="204"/>
      <c r="AI145" s="204"/>
      <c r="AJ145" s="204"/>
      <c r="AK145" s="204"/>
      <c r="AL145" s="204"/>
      <c r="AM145" s="204"/>
      <c r="AN145" s="204"/>
      <c r="AO145" s="204"/>
      <c r="AP145" s="204"/>
      <c r="AQ145" s="204"/>
      <c r="AR145" s="204"/>
      <c r="AS145" s="204"/>
      <c r="AT145" s="204"/>
      <c r="AU145" s="204"/>
      <c r="AV145" s="204"/>
      <c r="AW145" s="204"/>
      <c r="AX145" s="204"/>
      <c r="AY145" s="204"/>
      <c r="AZ145" s="204"/>
      <c r="BA145" s="204"/>
      <c r="BB145" s="204"/>
      <c r="BC145" s="204"/>
      <c r="BD145" s="204"/>
      <c r="BE145" s="204"/>
      <c r="BF145" s="204"/>
      <c r="BG145" s="204"/>
      <c r="BH145" s="204"/>
    </row>
    <row r="146" customFormat="false" ht="12.75" hidden="false" customHeight="true" outlineLevel="2" collapsed="false">
      <c r="A146" s="205"/>
      <c r="B146" s="206"/>
      <c r="C146" s="209" t="s">
        <v>415</v>
      </c>
      <c r="D146" s="209"/>
      <c r="E146" s="209"/>
      <c r="F146" s="209"/>
      <c r="G146" s="209"/>
      <c r="H146" s="203"/>
      <c r="I146" s="203"/>
      <c r="J146" s="203"/>
      <c r="K146" s="203"/>
      <c r="L146" s="203"/>
      <c r="M146" s="203"/>
      <c r="N146" s="208"/>
      <c r="O146" s="208"/>
      <c r="P146" s="208"/>
      <c r="Q146" s="208"/>
      <c r="R146" s="203"/>
      <c r="S146" s="203"/>
      <c r="T146" s="203"/>
      <c r="U146" s="203"/>
      <c r="V146" s="203"/>
      <c r="W146" s="203"/>
      <c r="X146" s="203"/>
      <c r="Y146" s="203"/>
      <c r="Z146" s="204"/>
      <c r="AA146" s="204"/>
      <c r="AB146" s="204"/>
      <c r="AC146" s="204"/>
      <c r="AD146" s="204"/>
      <c r="AE146" s="204"/>
      <c r="AF146" s="204"/>
      <c r="AG146" s="204" t="s">
        <v>247</v>
      </c>
      <c r="AH146" s="204"/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4"/>
      <c r="AS146" s="204"/>
      <c r="AT146" s="204"/>
      <c r="AU146" s="204"/>
      <c r="AV146" s="204"/>
      <c r="AW146" s="204"/>
      <c r="AX146" s="204"/>
      <c r="AY146" s="204"/>
      <c r="AZ146" s="204"/>
      <c r="BA146" s="204"/>
      <c r="BB146" s="204"/>
      <c r="BC146" s="204"/>
      <c r="BD146" s="204"/>
      <c r="BE146" s="204"/>
      <c r="BF146" s="204"/>
      <c r="BG146" s="204"/>
      <c r="BH146" s="204"/>
    </row>
    <row r="147" customFormat="false" ht="12.75" hidden="false" customHeight="false" outlineLevel="2" collapsed="false">
      <c r="A147" s="205"/>
      <c r="B147" s="206"/>
      <c r="C147" s="228" t="s">
        <v>419</v>
      </c>
      <c r="D147" s="229"/>
      <c r="E147" s="230" t="n">
        <v>0.98179</v>
      </c>
      <c r="F147" s="203"/>
      <c r="G147" s="203"/>
      <c r="H147" s="203"/>
      <c r="I147" s="203"/>
      <c r="J147" s="203"/>
      <c r="K147" s="203"/>
      <c r="L147" s="203"/>
      <c r="M147" s="203"/>
      <c r="N147" s="208"/>
      <c r="O147" s="208"/>
      <c r="P147" s="208"/>
      <c r="Q147" s="208"/>
      <c r="R147" s="203"/>
      <c r="S147" s="203"/>
      <c r="T147" s="203"/>
      <c r="U147" s="203"/>
      <c r="V147" s="203"/>
      <c r="W147" s="203"/>
      <c r="X147" s="203"/>
      <c r="Y147" s="203"/>
      <c r="Z147" s="204"/>
      <c r="AA147" s="204"/>
      <c r="AB147" s="204"/>
      <c r="AC147" s="204"/>
      <c r="AD147" s="204"/>
      <c r="AE147" s="204"/>
      <c r="AF147" s="204"/>
      <c r="AG147" s="204" t="s">
        <v>294</v>
      </c>
      <c r="AH147" s="204" t="n">
        <v>0</v>
      </c>
      <c r="AI147" s="204"/>
      <c r="AJ147" s="204"/>
      <c r="AK147" s="204"/>
      <c r="AL147" s="204"/>
      <c r="AM147" s="204"/>
      <c r="AN147" s="204"/>
      <c r="AO147" s="204"/>
      <c r="AP147" s="204"/>
      <c r="AQ147" s="204"/>
      <c r="AR147" s="204"/>
      <c r="AS147" s="204"/>
      <c r="AT147" s="204"/>
      <c r="AU147" s="204"/>
      <c r="AV147" s="204"/>
      <c r="AW147" s="204"/>
      <c r="AX147" s="204"/>
      <c r="AY147" s="204"/>
      <c r="AZ147" s="204"/>
      <c r="BA147" s="204"/>
      <c r="BB147" s="204"/>
      <c r="BC147" s="204"/>
      <c r="BD147" s="204"/>
      <c r="BE147" s="204"/>
      <c r="BF147" s="204"/>
      <c r="BG147" s="204"/>
      <c r="BH147" s="204"/>
    </row>
    <row r="148" customFormat="false" ht="12.75" hidden="false" customHeight="false" outlineLevel="3" collapsed="false">
      <c r="A148" s="205"/>
      <c r="B148" s="206"/>
      <c r="C148" s="228" t="s">
        <v>420</v>
      </c>
      <c r="D148" s="229"/>
      <c r="E148" s="230" t="n">
        <v>0.92131</v>
      </c>
      <c r="F148" s="203"/>
      <c r="G148" s="203"/>
      <c r="H148" s="203"/>
      <c r="I148" s="203"/>
      <c r="J148" s="203"/>
      <c r="K148" s="203"/>
      <c r="L148" s="203"/>
      <c r="M148" s="203"/>
      <c r="N148" s="208"/>
      <c r="O148" s="208"/>
      <c r="P148" s="208"/>
      <c r="Q148" s="208"/>
      <c r="R148" s="203"/>
      <c r="S148" s="203"/>
      <c r="T148" s="203"/>
      <c r="U148" s="203"/>
      <c r="V148" s="203"/>
      <c r="W148" s="203"/>
      <c r="X148" s="203"/>
      <c r="Y148" s="203"/>
      <c r="Z148" s="204"/>
      <c r="AA148" s="204"/>
      <c r="AB148" s="204"/>
      <c r="AC148" s="204"/>
      <c r="AD148" s="204"/>
      <c r="AE148" s="204"/>
      <c r="AF148" s="204"/>
      <c r="AG148" s="204" t="s">
        <v>294</v>
      </c>
      <c r="AH148" s="204" t="n">
        <v>0</v>
      </c>
      <c r="AI148" s="204"/>
      <c r="AJ148" s="204"/>
      <c r="AK148" s="204"/>
      <c r="AL148" s="204"/>
      <c r="AM148" s="204"/>
      <c r="AN148" s="204"/>
      <c r="AO148" s="204"/>
      <c r="AP148" s="204"/>
      <c r="AQ148" s="204"/>
      <c r="AR148" s="204"/>
      <c r="AS148" s="204"/>
      <c r="AT148" s="204"/>
      <c r="AU148" s="204"/>
      <c r="AV148" s="204"/>
      <c r="AW148" s="204"/>
      <c r="AX148" s="204"/>
      <c r="AY148" s="204"/>
      <c r="AZ148" s="204"/>
      <c r="BA148" s="204"/>
      <c r="BB148" s="204"/>
      <c r="BC148" s="204"/>
      <c r="BD148" s="204"/>
      <c r="BE148" s="204"/>
      <c r="BF148" s="204"/>
      <c r="BG148" s="204"/>
      <c r="BH148" s="204"/>
    </row>
    <row r="149" customFormat="false" ht="12.75" hidden="false" customHeight="false" outlineLevel="1" collapsed="false">
      <c r="A149" s="195" t="n">
        <v>34</v>
      </c>
      <c r="B149" s="196" t="s">
        <v>421</v>
      </c>
      <c r="C149" s="197" t="s">
        <v>422</v>
      </c>
      <c r="D149" s="198" t="s">
        <v>423</v>
      </c>
      <c r="E149" s="199" t="n">
        <v>15.5</v>
      </c>
      <c r="F149" s="200"/>
      <c r="G149" s="201" t="n">
        <f aca="false">ROUND(E149*F149,2)</f>
        <v>0</v>
      </c>
      <c r="H149" s="200"/>
      <c r="I149" s="201" t="n">
        <f aca="false">ROUND(E149*H149,2)</f>
        <v>0</v>
      </c>
      <c r="J149" s="200"/>
      <c r="K149" s="201" t="n">
        <f aca="false">ROUND(E149*J149,2)</f>
        <v>0</v>
      </c>
      <c r="L149" s="201" t="n">
        <v>21</v>
      </c>
      <c r="M149" s="201" t="n">
        <f aca="false">G149*(1+L149/100)</f>
        <v>0</v>
      </c>
      <c r="N149" s="199" t="n">
        <v>0</v>
      </c>
      <c r="O149" s="199" t="n">
        <f aca="false">ROUND(E149*N149,2)</f>
        <v>0</v>
      </c>
      <c r="P149" s="199" t="n">
        <v>0</v>
      </c>
      <c r="Q149" s="199" t="n">
        <f aca="false">ROUND(E149*P149,2)</f>
        <v>0</v>
      </c>
      <c r="R149" s="201"/>
      <c r="S149" s="201" t="s">
        <v>270</v>
      </c>
      <c r="T149" s="202" t="s">
        <v>243</v>
      </c>
      <c r="U149" s="203" t="n">
        <v>0</v>
      </c>
      <c r="V149" s="203" t="n">
        <f aca="false">ROUND(E149*U149,2)</f>
        <v>0</v>
      </c>
      <c r="W149" s="203"/>
      <c r="X149" s="203" t="s">
        <v>289</v>
      </c>
      <c r="Y149" s="203" t="s">
        <v>244</v>
      </c>
      <c r="Z149" s="204"/>
      <c r="AA149" s="204"/>
      <c r="AB149" s="204"/>
      <c r="AC149" s="204"/>
      <c r="AD149" s="204"/>
      <c r="AE149" s="204"/>
      <c r="AF149" s="204"/>
      <c r="AG149" s="204" t="s">
        <v>290</v>
      </c>
      <c r="AH149" s="204"/>
      <c r="AI149" s="204"/>
      <c r="AJ149" s="204"/>
      <c r="AK149" s="204"/>
      <c r="AL149" s="204"/>
      <c r="AM149" s="204"/>
      <c r="AN149" s="204"/>
      <c r="AO149" s="204"/>
      <c r="AP149" s="204"/>
      <c r="AQ149" s="204"/>
      <c r="AR149" s="204"/>
      <c r="AS149" s="204"/>
      <c r="AT149" s="204"/>
      <c r="AU149" s="204"/>
      <c r="AV149" s="204"/>
      <c r="AW149" s="204"/>
      <c r="AX149" s="204"/>
      <c r="AY149" s="204"/>
      <c r="AZ149" s="204"/>
      <c r="BA149" s="204"/>
      <c r="BB149" s="204"/>
      <c r="BC149" s="204"/>
      <c r="BD149" s="204"/>
      <c r="BE149" s="204"/>
      <c r="BF149" s="204"/>
      <c r="BG149" s="204"/>
      <c r="BH149" s="204"/>
    </row>
    <row r="150" customFormat="false" ht="12.75" hidden="false" customHeight="true" outlineLevel="2" collapsed="false">
      <c r="A150" s="205"/>
      <c r="B150" s="206"/>
      <c r="C150" s="207" t="s">
        <v>424</v>
      </c>
      <c r="D150" s="207"/>
      <c r="E150" s="207"/>
      <c r="F150" s="207"/>
      <c r="G150" s="207"/>
      <c r="H150" s="203"/>
      <c r="I150" s="203"/>
      <c r="J150" s="203"/>
      <c r="K150" s="203"/>
      <c r="L150" s="203"/>
      <c r="M150" s="203"/>
      <c r="N150" s="208"/>
      <c r="O150" s="208"/>
      <c r="P150" s="208"/>
      <c r="Q150" s="208"/>
      <c r="R150" s="203"/>
      <c r="S150" s="203"/>
      <c r="T150" s="203"/>
      <c r="U150" s="203"/>
      <c r="V150" s="203"/>
      <c r="W150" s="203"/>
      <c r="X150" s="203"/>
      <c r="Y150" s="203"/>
      <c r="Z150" s="204"/>
      <c r="AA150" s="204"/>
      <c r="AB150" s="204"/>
      <c r="AC150" s="204"/>
      <c r="AD150" s="204"/>
      <c r="AE150" s="204"/>
      <c r="AF150" s="204"/>
      <c r="AG150" s="204" t="s">
        <v>247</v>
      </c>
      <c r="AH150" s="204"/>
      <c r="AI150" s="204"/>
      <c r="AJ150" s="204"/>
      <c r="AK150" s="204"/>
      <c r="AL150" s="204"/>
      <c r="AM150" s="204"/>
      <c r="AN150" s="204"/>
      <c r="AO150" s="204"/>
      <c r="AP150" s="204"/>
      <c r="AQ150" s="204"/>
      <c r="AR150" s="204"/>
      <c r="AS150" s="204"/>
      <c r="AT150" s="204"/>
      <c r="AU150" s="204"/>
      <c r="AV150" s="204"/>
      <c r="AW150" s="204"/>
      <c r="AX150" s="204"/>
      <c r="AY150" s="204"/>
      <c r="AZ150" s="204"/>
      <c r="BA150" s="204"/>
      <c r="BB150" s="204"/>
      <c r="BC150" s="204"/>
      <c r="BD150" s="204"/>
      <c r="BE150" s="204"/>
      <c r="BF150" s="204"/>
      <c r="BG150" s="204"/>
      <c r="BH150" s="204"/>
    </row>
    <row r="151" customFormat="false" ht="12.75" hidden="false" customHeight="true" outlineLevel="3" collapsed="false">
      <c r="A151" s="205"/>
      <c r="B151" s="206"/>
      <c r="C151" s="209" t="s">
        <v>425</v>
      </c>
      <c r="D151" s="209"/>
      <c r="E151" s="209"/>
      <c r="F151" s="209"/>
      <c r="G151" s="209"/>
      <c r="H151" s="203"/>
      <c r="I151" s="203"/>
      <c r="J151" s="203"/>
      <c r="K151" s="203"/>
      <c r="L151" s="203"/>
      <c r="M151" s="203"/>
      <c r="N151" s="208"/>
      <c r="O151" s="208"/>
      <c r="P151" s="208"/>
      <c r="Q151" s="208"/>
      <c r="R151" s="203"/>
      <c r="S151" s="203"/>
      <c r="T151" s="203"/>
      <c r="U151" s="203"/>
      <c r="V151" s="203"/>
      <c r="W151" s="203"/>
      <c r="X151" s="203"/>
      <c r="Y151" s="203"/>
      <c r="Z151" s="204"/>
      <c r="AA151" s="204"/>
      <c r="AB151" s="204"/>
      <c r="AC151" s="204"/>
      <c r="AD151" s="204"/>
      <c r="AE151" s="204"/>
      <c r="AF151" s="204"/>
      <c r="AG151" s="204" t="s">
        <v>247</v>
      </c>
      <c r="AH151" s="204"/>
      <c r="AI151" s="204"/>
      <c r="AJ151" s="204"/>
      <c r="AK151" s="204"/>
      <c r="AL151" s="204"/>
      <c r="AM151" s="204"/>
      <c r="AN151" s="204"/>
      <c r="AO151" s="204"/>
      <c r="AP151" s="204"/>
      <c r="AQ151" s="204"/>
      <c r="AR151" s="204"/>
      <c r="AS151" s="204"/>
      <c r="AT151" s="204"/>
      <c r="AU151" s="204"/>
      <c r="AV151" s="204"/>
      <c r="AW151" s="204"/>
      <c r="AX151" s="204"/>
      <c r="AY151" s="204"/>
      <c r="AZ151" s="204"/>
      <c r="BA151" s="204"/>
      <c r="BB151" s="204"/>
      <c r="BC151" s="204"/>
      <c r="BD151" s="204"/>
      <c r="BE151" s="204"/>
      <c r="BF151" s="204"/>
      <c r="BG151" s="204"/>
      <c r="BH151" s="204"/>
    </row>
    <row r="152" customFormat="false" ht="12.75" hidden="false" customHeight="false" outlineLevel="2" collapsed="false">
      <c r="A152" s="205"/>
      <c r="B152" s="206"/>
      <c r="C152" s="228" t="s">
        <v>426</v>
      </c>
      <c r="D152" s="229"/>
      <c r="E152" s="230" t="n">
        <v>12.3</v>
      </c>
      <c r="F152" s="203"/>
      <c r="G152" s="203"/>
      <c r="H152" s="203"/>
      <c r="I152" s="203"/>
      <c r="J152" s="203"/>
      <c r="K152" s="203"/>
      <c r="L152" s="203"/>
      <c r="M152" s="203"/>
      <c r="N152" s="208"/>
      <c r="O152" s="208"/>
      <c r="P152" s="208"/>
      <c r="Q152" s="208"/>
      <c r="R152" s="203"/>
      <c r="S152" s="203"/>
      <c r="T152" s="203"/>
      <c r="U152" s="203"/>
      <c r="V152" s="203"/>
      <c r="W152" s="203"/>
      <c r="X152" s="203"/>
      <c r="Y152" s="203"/>
      <c r="Z152" s="204"/>
      <c r="AA152" s="204"/>
      <c r="AB152" s="204"/>
      <c r="AC152" s="204"/>
      <c r="AD152" s="204"/>
      <c r="AE152" s="204"/>
      <c r="AF152" s="204"/>
      <c r="AG152" s="204" t="s">
        <v>294</v>
      </c>
      <c r="AH152" s="204" t="n">
        <v>0</v>
      </c>
      <c r="AI152" s="204"/>
      <c r="AJ152" s="204"/>
      <c r="AK152" s="204"/>
      <c r="AL152" s="204"/>
      <c r="AM152" s="204"/>
      <c r="AN152" s="204"/>
      <c r="AO152" s="204"/>
      <c r="AP152" s="204"/>
      <c r="AQ152" s="204"/>
      <c r="AR152" s="204"/>
      <c r="AS152" s="204"/>
      <c r="AT152" s="204"/>
      <c r="AU152" s="204"/>
      <c r="AV152" s="204"/>
      <c r="AW152" s="204"/>
      <c r="AX152" s="204"/>
      <c r="AY152" s="204"/>
      <c r="AZ152" s="204"/>
      <c r="BA152" s="204"/>
      <c r="BB152" s="204"/>
      <c r="BC152" s="204"/>
      <c r="BD152" s="204"/>
      <c r="BE152" s="204"/>
      <c r="BF152" s="204"/>
      <c r="BG152" s="204"/>
      <c r="BH152" s="204"/>
    </row>
    <row r="153" customFormat="false" ht="12.75" hidden="false" customHeight="false" outlineLevel="3" collapsed="false">
      <c r="A153" s="205"/>
      <c r="B153" s="206"/>
      <c r="C153" s="228" t="s">
        <v>427</v>
      </c>
      <c r="D153" s="229"/>
      <c r="E153" s="230" t="n">
        <v>2.2</v>
      </c>
      <c r="F153" s="203"/>
      <c r="G153" s="203"/>
      <c r="H153" s="203"/>
      <c r="I153" s="203"/>
      <c r="J153" s="203"/>
      <c r="K153" s="203"/>
      <c r="L153" s="203"/>
      <c r="M153" s="203"/>
      <c r="N153" s="208"/>
      <c r="O153" s="208"/>
      <c r="P153" s="208"/>
      <c r="Q153" s="208"/>
      <c r="R153" s="203"/>
      <c r="S153" s="203"/>
      <c r="T153" s="203"/>
      <c r="U153" s="203"/>
      <c r="V153" s="203"/>
      <c r="W153" s="203"/>
      <c r="X153" s="203"/>
      <c r="Y153" s="203"/>
      <c r="Z153" s="204"/>
      <c r="AA153" s="204"/>
      <c r="AB153" s="204"/>
      <c r="AC153" s="204"/>
      <c r="AD153" s="204"/>
      <c r="AE153" s="204"/>
      <c r="AF153" s="204"/>
      <c r="AG153" s="204" t="s">
        <v>294</v>
      </c>
      <c r="AH153" s="204" t="n">
        <v>0</v>
      </c>
      <c r="AI153" s="204"/>
      <c r="AJ153" s="204"/>
      <c r="AK153" s="204"/>
      <c r="AL153" s="204"/>
      <c r="AM153" s="204"/>
      <c r="AN153" s="204"/>
      <c r="AO153" s="204"/>
      <c r="AP153" s="204"/>
      <c r="AQ153" s="204"/>
      <c r="AR153" s="204"/>
      <c r="AS153" s="204"/>
      <c r="AT153" s="204"/>
      <c r="AU153" s="204"/>
      <c r="AV153" s="204"/>
      <c r="AW153" s="204"/>
      <c r="AX153" s="204"/>
      <c r="AY153" s="204"/>
      <c r="AZ153" s="204"/>
      <c r="BA153" s="204"/>
      <c r="BB153" s="204"/>
      <c r="BC153" s="204"/>
      <c r="BD153" s="204"/>
      <c r="BE153" s="204"/>
      <c r="BF153" s="204"/>
      <c r="BG153" s="204"/>
      <c r="BH153" s="204"/>
    </row>
    <row r="154" customFormat="false" ht="12.75" hidden="false" customHeight="false" outlineLevel="3" collapsed="false">
      <c r="A154" s="205"/>
      <c r="B154" s="206"/>
      <c r="C154" s="228" t="s">
        <v>428</v>
      </c>
      <c r="D154" s="229"/>
      <c r="E154" s="230" t="n">
        <v>1</v>
      </c>
      <c r="F154" s="203"/>
      <c r="G154" s="203"/>
      <c r="H154" s="203"/>
      <c r="I154" s="203"/>
      <c r="J154" s="203"/>
      <c r="K154" s="203"/>
      <c r="L154" s="203"/>
      <c r="M154" s="203"/>
      <c r="N154" s="208"/>
      <c r="O154" s="208"/>
      <c r="P154" s="208"/>
      <c r="Q154" s="208"/>
      <c r="R154" s="203"/>
      <c r="S154" s="203"/>
      <c r="T154" s="203"/>
      <c r="U154" s="203"/>
      <c r="V154" s="203"/>
      <c r="W154" s="203"/>
      <c r="X154" s="203"/>
      <c r="Y154" s="203"/>
      <c r="Z154" s="204"/>
      <c r="AA154" s="204"/>
      <c r="AB154" s="204"/>
      <c r="AC154" s="204"/>
      <c r="AD154" s="204"/>
      <c r="AE154" s="204"/>
      <c r="AF154" s="204"/>
      <c r="AG154" s="204" t="s">
        <v>294</v>
      </c>
      <c r="AH154" s="204" t="n">
        <v>0</v>
      </c>
      <c r="AI154" s="204"/>
      <c r="AJ154" s="204"/>
      <c r="AK154" s="204"/>
      <c r="AL154" s="204"/>
      <c r="AM154" s="204"/>
      <c r="AN154" s="204"/>
      <c r="AO154" s="204"/>
      <c r="AP154" s="204"/>
      <c r="AQ154" s="204"/>
      <c r="AR154" s="204"/>
      <c r="AS154" s="204"/>
      <c r="AT154" s="204"/>
      <c r="AU154" s="204"/>
      <c r="AV154" s="204"/>
      <c r="AW154" s="204"/>
      <c r="AX154" s="204"/>
      <c r="AY154" s="204"/>
      <c r="AZ154" s="204"/>
      <c r="BA154" s="204"/>
      <c r="BB154" s="204"/>
      <c r="BC154" s="204"/>
      <c r="BD154" s="204"/>
      <c r="BE154" s="204"/>
      <c r="BF154" s="204"/>
      <c r="BG154" s="204"/>
      <c r="BH154" s="204"/>
    </row>
    <row r="155" customFormat="false" ht="12.75" hidden="false" customHeight="false" outlineLevel="0" collapsed="false">
      <c r="A155" s="187" t="s">
        <v>237</v>
      </c>
      <c r="B155" s="188" t="s">
        <v>114</v>
      </c>
      <c r="C155" s="189" t="s">
        <v>115</v>
      </c>
      <c r="D155" s="190"/>
      <c r="E155" s="191"/>
      <c r="F155" s="192"/>
      <c r="G155" s="192" t="n">
        <f aca="false">SUMIF(AG156:AG167,"&lt;&gt;NOR",G156:G167)</f>
        <v>0</v>
      </c>
      <c r="H155" s="192"/>
      <c r="I155" s="192" t="n">
        <f aca="false">SUM(I156:I167)</f>
        <v>0</v>
      </c>
      <c r="J155" s="192"/>
      <c r="K155" s="192" t="n">
        <f aca="false">SUM(K156:K167)</f>
        <v>0</v>
      </c>
      <c r="L155" s="192"/>
      <c r="M155" s="192" t="n">
        <f aca="false">SUM(M156:M167)</f>
        <v>0</v>
      </c>
      <c r="N155" s="191"/>
      <c r="O155" s="191" t="n">
        <f aca="false">SUM(O156:O167)</f>
        <v>3.4</v>
      </c>
      <c r="P155" s="191"/>
      <c r="Q155" s="191" t="n">
        <f aca="false">SUM(Q156:Q167)</f>
        <v>0</v>
      </c>
      <c r="R155" s="192"/>
      <c r="S155" s="192"/>
      <c r="T155" s="193"/>
      <c r="U155" s="194"/>
      <c r="V155" s="194" t="n">
        <f aca="false">SUM(V156:V167)</f>
        <v>114.43</v>
      </c>
      <c r="W155" s="194"/>
      <c r="X155" s="194"/>
      <c r="Y155" s="194"/>
      <c r="AG155" s="0" t="s">
        <v>238</v>
      </c>
    </row>
    <row r="156" customFormat="false" ht="28.35" hidden="false" customHeight="false" outlineLevel="1" collapsed="false">
      <c r="A156" s="195" t="n">
        <v>35</v>
      </c>
      <c r="B156" s="196" t="s">
        <v>429</v>
      </c>
      <c r="C156" s="197" t="s">
        <v>430</v>
      </c>
      <c r="D156" s="198" t="s">
        <v>331</v>
      </c>
      <c r="E156" s="199" t="n">
        <v>62.0512</v>
      </c>
      <c r="F156" s="200"/>
      <c r="G156" s="201" t="n">
        <f aca="false">ROUND(E156*F156,2)</f>
        <v>0</v>
      </c>
      <c r="H156" s="200"/>
      <c r="I156" s="201" t="n">
        <f aca="false">ROUND(E156*H156,2)</f>
        <v>0</v>
      </c>
      <c r="J156" s="200"/>
      <c r="K156" s="201" t="n">
        <f aca="false">ROUND(E156*J156,2)</f>
        <v>0</v>
      </c>
      <c r="L156" s="201" t="n">
        <v>21</v>
      </c>
      <c r="M156" s="201" t="n">
        <f aca="false">G156*(1+L156/100)</f>
        <v>0</v>
      </c>
      <c r="N156" s="199" t="n">
        <v>0.03111</v>
      </c>
      <c r="O156" s="199" t="n">
        <f aca="false">ROUND(E156*N156,2)</f>
        <v>1.93</v>
      </c>
      <c r="P156" s="199" t="n">
        <v>0</v>
      </c>
      <c r="Q156" s="199" t="n">
        <f aca="false">ROUND(E156*P156,2)</f>
        <v>0</v>
      </c>
      <c r="R156" s="201" t="s">
        <v>339</v>
      </c>
      <c r="S156" s="201" t="s">
        <v>242</v>
      </c>
      <c r="T156" s="202" t="s">
        <v>242</v>
      </c>
      <c r="U156" s="203" t="n">
        <v>1.05</v>
      </c>
      <c r="V156" s="203" t="n">
        <f aca="false">ROUND(E156*U156,2)</f>
        <v>65.15</v>
      </c>
      <c r="W156" s="203"/>
      <c r="X156" s="203" t="s">
        <v>289</v>
      </c>
      <c r="Y156" s="203" t="s">
        <v>244</v>
      </c>
      <c r="Z156" s="204"/>
      <c r="AA156" s="204"/>
      <c r="AB156" s="204"/>
      <c r="AC156" s="204"/>
      <c r="AD156" s="204"/>
      <c r="AE156" s="204"/>
      <c r="AF156" s="204"/>
      <c r="AG156" s="204" t="s">
        <v>290</v>
      </c>
      <c r="AH156" s="204"/>
      <c r="AI156" s="204"/>
      <c r="AJ156" s="204"/>
      <c r="AK156" s="204"/>
      <c r="AL156" s="204"/>
      <c r="AM156" s="204"/>
      <c r="AN156" s="204"/>
      <c r="AO156" s="204"/>
      <c r="AP156" s="204"/>
      <c r="AQ156" s="204"/>
      <c r="AR156" s="204"/>
      <c r="AS156" s="204"/>
      <c r="AT156" s="204"/>
      <c r="AU156" s="204"/>
      <c r="AV156" s="204"/>
      <c r="AW156" s="204"/>
      <c r="AX156" s="204"/>
      <c r="AY156" s="204"/>
      <c r="AZ156" s="204"/>
      <c r="BA156" s="204"/>
      <c r="BB156" s="204"/>
      <c r="BC156" s="204"/>
      <c r="BD156" s="204"/>
      <c r="BE156" s="204"/>
      <c r="BF156" s="204"/>
      <c r="BG156" s="204"/>
      <c r="BH156" s="204"/>
    </row>
    <row r="157" customFormat="false" ht="12.75" hidden="false" customHeight="true" outlineLevel="2" collapsed="false">
      <c r="A157" s="205"/>
      <c r="B157" s="206"/>
      <c r="C157" s="227" t="s">
        <v>431</v>
      </c>
      <c r="D157" s="227"/>
      <c r="E157" s="227"/>
      <c r="F157" s="227"/>
      <c r="G157" s="227"/>
      <c r="H157" s="203"/>
      <c r="I157" s="203"/>
      <c r="J157" s="203"/>
      <c r="K157" s="203"/>
      <c r="L157" s="203"/>
      <c r="M157" s="203"/>
      <c r="N157" s="208"/>
      <c r="O157" s="208"/>
      <c r="P157" s="208"/>
      <c r="Q157" s="208"/>
      <c r="R157" s="203"/>
      <c r="S157" s="203"/>
      <c r="T157" s="203"/>
      <c r="U157" s="203"/>
      <c r="V157" s="203"/>
      <c r="W157" s="203"/>
      <c r="X157" s="203"/>
      <c r="Y157" s="203"/>
      <c r="Z157" s="204"/>
      <c r="AA157" s="204"/>
      <c r="AB157" s="204"/>
      <c r="AC157" s="204"/>
      <c r="AD157" s="204"/>
      <c r="AE157" s="204"/>
      <c r="AF157" s="204"/>
      <c r="AG157" s="204" t="s">
        <v>292</v>
      </c>
      <c r="AH157" s="204"/>
      <c r="AI157" s="204"/>
      <c r="AJ157" s="204"/>
      <c r="AK157" s="204"/>
      <c r="AL157" s="204"/>
      <c r="AM157" s="204"/>
      <c r="AN157" s="204"/>
      <c r="AO157" s="204"/>
      <c r="AP157" s="204"/>
      <c r="AQ157" s="204"/>
      <c r="AR157" s="204"/>
      <c r="AS157" s="204"/>
      <c r="AT157" s="204"/>
      <c r="AU157" s="204"/>
      <c r="AV157" s="204"/>
      <c r="AW157" s="204"/>
      <c r="AX157" s="204"/>
      <c r="AY157" s="204"/>
      <c r="AZ157" s="204"/>
      <c r="BA157" s="210" t="str">
        <f aca="false">C157</f>
        <v>zřízení nosné konstrukce příčky, vložení tepelné izolace tl. do 5 cm, montáž desek, tmelení spár Q2 a úprava rohů. Včetně dodávek materiálu.</v>
      </c>
      <c r="BB157" s="204"/>
      <c r="BC157" s="204"/>
      <c r="BD157" s="204"/>
      <c r="BE157" s="204"/>
      <c r="BF157" s="204"/>
      <c r="BG157" s="204"/>
      <c r="BH157" s="204"/>
    </row>
    <row r="158" customFormat="false" ht="12.75" hidden="false" customHeight="false" outlineLevel="2" collapsed="false">
      <c r="A158" s="205"/>
      <c r="B158" s="206"/>
      <c r="C158" s="228" t="s">
        <v>432</v>
      </c>
      <c r="D158" s="229"/>
      <c r="E158" s="230" t="n">
        <v>65.2032</v>
      </c>
      <c r="F158" s="203"/>
      <c r="G158" s="203"/>
      <c r="H158" s="203"/>
      <c r="I158" s="203"/>
      <c r="J158" s="203"/>
      <c r="K158" s="203"/>
      <c r="L158" s="203"/>
      <c r="M158" s="203"/>
      <c r="N158" s="208"/>
      <c r="O158" s="208"/>
      <c r="P158" s="208"/>
      <c r="Q158" s="208"/>
      <c r="R158" s="203"/>
      <c r="S158" s="203"/>
      <c r="T158" s="203"/>
      <c r="U158" s="203"/>
      <c r="V158" s="203"/>
      <c r="W158" s="203"/>
      <c r="X158" s="203"/>
      <c r="Y158" s="203"/>
      <c r="Z158" s="204"/>
      <c r="AA158" s="204"/>
      <c r="AB158" s="204"/>
      <c r="AC158" s="204"/>
      <c r="AD158" s="204"/>
      <c r="AE158" s="204"/>
      <c r="AF158" s="204"/>
      <c r="AG158" s="204" t="s">
        <v>294</v>
      </c>
      <c r="AH158" s="204" t="n">
        <v>0</v>
      </c>
      <c r="AI158" s="204"/>
      <c r="AJ158" s="204"/>
      <c r="AK158" s="204"/>
      <c r="AL158" s="204"/>
      <c r="AM158" s="204"/>
      <c r="AN158" s="204"/>
      <c r="AO158" s="204"/>
      <c r="AP158" s="204"/>
      <c r="AQ158" s="204"/>
      <c r="AR158" s="204"/>
      <c r="AS158" s="204"/>
      <c r="AT158" s="204"/>
      <c r="AU158" s="204"/>
      <c r="AV158" s="204"/>
      <c r="AW158" s="204"/>
      <c r="AX158" s="204"/>
      <c r="AY158" s="204"/>
      <c r="AZ158" s="204"/>
      <c r="BA158" s="204"/>
      <c r="BB158" s="204"/>
      <c r="BC158" s="204"/>
      <c r="BD158" s="204"/>
      <c r="BE158" s="204"/>
      <c r="BF158" s="204"/>
      <c r="BG158" s="204"/>
      <c r="BH158" s="204"/>
    </row>
    <row r="159" customFormat="false" ht="12.75" hidden="false" customHeight="false" outlineLevel="3" collapsed="false">
      <c r="A159" s="205"/>
      <c r="B159" s="206"/>
      <c r="C159" s="228" t="s">
        <v>433</v>
      </c>
      <c r="D159" s="229"/>
      <c r="E159" s="230" t="n">
        <v>-3.152</v>
      </c>
      <c r="F159" s="203"/>
      <c r="G159" s="203"/>
      <c r="H159" s="203"/>
      <c r="I159" s="203"/>
      <c r="J159" s="203"/>
      <c r="K159" s="203"/>
      <c r="L159" s="203"/>
      <c r="M159" s="203"/>
      <c r="N159" s="208"/>
      <c r="O159" s="208"/>
      <c r="P159" s="208"/>
      <c r="Q159" s="208"/>
      <c r="R159" s="203"/>
      <c r="S159" s="203"/>
      <c r="T159" s="203"/>
      <c r="U159" s="203"/>
      <c r="V159" s="203"/>
      <c r="W159" s="203"/>
      <c r="X159" s="203"/>
      <c r="Y159" s="203"/>
      <c r="Z159" s="204"/>
      <c r="AA159" s="204"/>
      <c r="AB159" s="204"/>
      <c r="AC159" s="204"/>
      <c r="AD159" s="204"/>
      <c r="AE159" s="204"/>
      <c r="AF159" s="204"/>
      <c r="AG159" s="204" t="s">
        <v>294</v>
      </c>
      <c r="AH159" s="204" t="n">
        <v>0</v>
      </c>
      <c r="AI159" s="204"/>
      <c r="AJ159" s="204"/>
      <c r="AK159" s="204"/>
      <c r="AL159" s="204"/>
      <c r="AM159" s="204"/>
      <c r="AN159" s="204"/>
      <c r="AO159" s="204"/>
      <c r="AP159" s="204"/>
      <c r="AQ159" s="204"/>
      <c r="AR159" s="204"/>
      <c r="AS159" s="204"/>
      <c r="AT159" s="204"/>
      <c r="AU159" s="204"/>
      <c r="AV159" s="204"/>
      <c r="AW159" s="204"/>
      <c r="AX159" s="204"/>
      <c r="AY159" s="204"/>
      <c r="AZ159" s="204"/>
      <c r="BA159" s="204"/>
      <c r="BB159" s="204"/>
      <c r="BC159" s="204"/>
      <c r="BD159" s="204"/>
      <c r="BE159" s="204"/>
      <c r="BF159" s="204"/>
      <c r="BG159" s="204"/>
      <c r="BH159" s="204"/>
    </row>
    <row r="160" customFormat="false" ht="28.35" hidden="false" customHeight="false" outlineLevel="1" collapsed="false">
      <c r="A160" s="195" t="n">
        <v>36</v>
      </c>
      <c r="B160" s="196" t="s">
        <v>434</v>
      </c>
      <c r="C160" s="197" t="s">
        <v>435</v>
      </c>
      <c r="D160" s="198" t="s">
        <v>331</v>
      </c>
      <c r="E160" s="199" t="n">
        <v>35.9935</v>
      </c>
      <c r="F160" s="200"/>
      <c r="G160" s="201" t="n">
        <f aca="false">ROUND(E160*F160,2)</f>
        <v>0</v>
      </c>
      <c r="H160" s="200"/>
      <c r="I160" s="201" t="n">
        <f aca="false">ROUND(E160*H160,2)</f>
        <v>0</v>
      </c>
      <c r="J160" s="200"/>
      <c r="K160" s="201" t="n">
        <f aca="false">ROUND(E160*J160,2)</f>
        <v>0</v>
      </c>
      <c r="L160" s="201" t="n">
        <v>21</v>
      </c>
      <c r="M160" s="201" t="n">
        <f aca="false">G160*(1+L160/100)</f>
        <v>0</v>
      </c>
      <c r="N160" s="199" t="n">
        <v>0.03131</v>
      </c>
      <c r="O160" s="199" t="n">
        <f aca="false">ROUND(E160*N160,2)</f>
        <v>1.13</v>
      </c>
      <c r="P160" s="199" t="n">
        <v>0</v>
      </c>
      <c r="Q160" s="199" t="n">
        <f aca="false">ROUND(E160*P160,2)</f>
        <v>0</v>
      </c>
      <c r="R160" s="201" t="s">
        <v>339</v>
      </c>
      <c r="S160" s="201" t="s">
        <v>242</v>
      </c>
      <c r="T160" s="202" t="s">
        <v>242</v>
      </c>
      <c r="U160" s="203" t="n">
        <v>1.05</v>
      </c>
      <c r="V160" s="203" t="n">
        <f aca="false">ROUND(E160*U160,2)</f>
        <v>37.79</v>
      </c>
      <c r="W160" s="203"/>
      <c r="X160" s="203" t="s">
        <v>289</v>
      </c>
      <c r="Y160" s="203" t="s">
        <v>244</v>
      </c>
      <c r="Z160" s="204"/>
      <c r="AA160" s="204"/>
      <c r="AB160" s="204"/>
      <c r="AC160" s="204"/>
      <c r="AD160" s="204"/>
      <c r="AE160" s="204"/>
      <c r="AF160" s="204"/>
      <c r="AG160" s="204" t="s">
        <v>290</v>
      </c>
      <c r="AH160" s="204"/>
      <c r="AI160" s="204"/>
      <c r="AJ160" s="204"/>
      <c r="AK160" s="204"/>
      <c r="AL160" s="204"/>
      <c r="AM160" s="204"/>
      <c r="AN160" s="204"/>
      <c r="AO160" s="204"/>
      <c r="AP160" s="204"/>
      <c r="AQ160" s="204"/>
      <c r="AR160" s="204"/>
      <c r="AS160" s="204"/>
      <c r="AT160" s="204"/>
      <c r="AU160" s="204"/>
      <c r="AV160" s="204"/>
      <c r="AW160" s="204"/>
      <c r="AX160" s="204"/>
      <c r="AY160" s="204"/>
      <c r="AZ160" s="204"/>
      <c r="BA160" s="204"/>
      <c r="BB160" s="204"/>
      <c r="BC160" s="204"/>
      <c r="BD160" s="204"/>
      <c r="BE160" s="204"/>
      <c r="BF160" s="204"/>
      <c r="BG160" s="204"/>
      <c r="BH160" s="204"/>
    </row>
    <row r="161" customFormat="false" ht="12.75" hidden="false" customHeight="true" outlineLevel="2" collapsed="false">
      <c r="A161" s="205"/>
      <c r="B161" s="206"/>
      <c r="C161" s="227" t="s">
        <v>431</v>
      </c>
      <c r="D161" s="227"/>
      <c r="E161" s="227"/>
      <c r="F161" s="227"/>
      <c r="G161" s="227"/>
      <c r="H161" s="203"/>
      <c r="I161" s="203"/>
      <c r="J161" s="203"/>
      <c r="K161" s="203"/>
      <c r="L161" s="203"/>
      <c r="M161" s="203"/>
      <c r="N161" s="208"/>
      <c r="O161" s="208"/>
      <c r="P161" s="208"/>
      <c r="Q161" s="208"/>
      <c r="R161" s="203"/>
      <c r="S161" s="203"/>
      <c r="T161" s="203"/>
      <c r="U161" s="203"/>
      <c r="V161" s="203"/>
      <c r="W161" s="203"/>
      <c r="X161" s="203"/>
      <c r="Y161" s="203"/>
      <c r="Z161" s="204"/>
      <c r="AA161" s="204"/>
      <c r="AB161" s="204"/>
      <c r="AC161" s="204"/>
      <c r="AD161" s="204"/>
      <c r="AE161" s="204"/>
      <c r="AF161" s="204"/>
      <c r="AG161" s="204" t="s">
        <v>292</v>
      </c>
      <c r="AH161" s="204"/>
      <c r="AI161" s="204"/>
      <c r="AJ161" s="204"/>
      <c r="AK161" s="204"/>
      <c r="AL161" s="204"/>
      <c r="AM161" s="204"/>
      <c r="AN161" s="204"/>
      <c r="AO161" s="204"/>
      <c r="AP161" s="204"/>
      <c r="AQ161" s="204"/>
      <c r="AR161" s="204"/>
      <c r="AS161" s="204"/>
      <c r="AT161" s="204"/>
      <c r="AU161" s="204"/>
      <c r="AV161" s="204"/>
      <c r="AW161" s="204"/>
      <c r="AX161" s="204"/>
      <c r="AY161" s="204"/>
      <c r="AZ161" s="204"/>
      <c r="BA161" s="210" t="str">
        <f aca="false">C161</f>
        <v>zřízení nosné konstrukce příčky, vložení tepelné izolace tl. do 5 cm, montáž desek, tmelení spár Q2 a úprava rohů. Včetně dodávek materiálu.</v>
      </c>
      <c r="BB161" s="204"/>
      <c r="BC161" s="204"/>
      <c r="BD161" s="204"/>
      <c r="BE161" s="204"/>
      <c r="BF161" s="204"/>
      <c r="BG161" s="204"/>
      <c r="BH161" s="204"/>
    </row>
    <row r="162" customFormat="false" ht="12.75" hidden="false" customHeight="false" outlineLevel="2" collapsed="false">
      <c r="A162" s="205"/>
      <c r="B162" s="206"/>
      <c r="C162" s="228" t="s">
        <v>436</v>
      </c>
      <c r="D162" s="229"/>
      <c r="E162" s="230" t="n">
        <v>40.3275</v>
      </c>
      <c r="F162" s="203"/>
      <c r="G162" s="203"/>
      <c r="H162" s="203"/>
      <c r="I162" s="203"/>
      <c r="J162" s="203"/>
      <c r="K162" s="203"/>
      <c r="L162" s="203"/>
      <c r="M162" s="203"/>
      <c r="N162" s="208"/>
      <c r="O162" s="208"/>
      <c r="P162" s="208"/>
      <c r="Q162" s="208"/>
      <c r="R162" s="203"/>
      <c r="S162" s="203"/>
      <c r="T162" s="203"/>
      <c r="U162" s="203"/>
      <c r="V162" s="203"/>
      <c r="W162" s="203"/>
      <c r="X162" s="203"/>
      <c r="Y162" s="203"/>
      <c r="Z162" s="204"/>
      <c r="AA162" s="204"/>
      <c r="AB162" s="204"/>
      <c r="AC162" s="204"/>
      <c r="AD162" s="204"/>
      <c r="AE162" s="204"/>
      <c r="AF162" s="204"/>
      <c r="AG162" s="204" t="s">
        <v>294</v>
      </c>
      <c r="AH162" s="204" t="n">
        <v>0</v>
      </c>
      <c r="AI162" s="204"/>
      <c r="AJ162" s="204"/>
      <c r="AK162" s="204"/>
      <c r="AL162" s="204"/>
      <c r="AM162" s="204"/>
      <c r="AN162" s="204"/>
      <c r="AO162" s="204"/>
      <c r="AP162" s="204"/>
      <c r="AQ162" s="204"/>
      <c r="AR162" s="204"/>
      <c r="AS162" s="204"/>
      <c r="AT162" s="204"/>
      <c r="AU162" s="204"/>
      <c r="AV162" s="204"/>
      <c r="AW162" s="204"/>
      <c r="AX162" s="204"/>
      <c r="AY162" s="204"/>
      <c r="AZ162" s="204"/>
      <c r="BA162" s="204"/>
      <c r="BB162" s="204"/>
      <c r="BC162" s="204"/>
      <c r="BD162" s="204"/>
      <c r="BE162" s="204"/>
      <c r="BF162" s="204"/>
      <c r="BG162" s="204"/>
      <c r="BH162" s="204"/>
    </row>
    <row r="163" customFormat="false" ht="12.75" hidden="false" customHeight="false" outlineLevel="3" collapsed="false">
      <c r="A163" s="205"/>
      <c r="B163" s="206"/>
      <c r="C163" s="228" t="s">
        <v>437</v>
      </c>
      <c r="D163" s="229"/>
      <c r="E163" s="230" t="n">
        <v>-1.576</v>
      </c>
      <c r="F163" s="203"/>
      <c r="G163" s="203"/>
      <c r="H163" s="203"/>
      <c r="I163" s="203"/>
      <c r="J163" s="203"/>
      <c r="K163" s="203"/>
      <c r="L163" s="203"/>
      <c r="M163" s="203"/>
      <c r="N163" s="208"/>
      <c r="O163" s="208"/>
      <c r="P163" s="208"/>
      <c r="Q163" s="208"/>
      <c r="R163" s="203"/>
      <c r="S163" s="203"/>
      <c r="T163" s="203"/>
      <c r="U163" s="203"/>
      <c r="V163" s="203"/>
      <c r="W163" s="203"/>
      <c r="X163" s="203"/>
      <c r="Y163" s="203"/>
      <c r="Z163" s="204"/>
      <c r="AA163" s="204"/>
      <c r="AB163" s="204"/>
      <c r="AC163" s="204"/>
      <c r="AD163" s="204"/>
      <c r="AE163" s="204"/>
      <c r="AF163" s="204"/>
      <c r="AG163" s="204" t="s">
        <v>294</v>
      </c>
      <c r="AH163" s="204" t="n">
        <v>0</v>
      </c>
      <c r="AI163" s="204"/>
      <c r="AJ163" s="204"/>
      <c r="AK163" s="204"/>
      <c r="AL163" s="204"/>
      <c r="AM163" s="204"/>
      <c r="AN163" s="204"/>
      <c r="AO163" s="204"/>
      <c r="AP163" s="204"/>
      <c r="AQ163" s="204"/>
      <c r="AR163" s="204"/>
      <c r="AS163" s="204"/>
      <c r="AT163" s="204"/>
      <c r="AU163" s="204"/>
      <c r="AV163" s="204"/>
      <c r="AW163" s="204"/>
      <c r="AX163" s="204"/>
      <c r="AY163" s="204"/>
      <c r="AZ163" s="204"/>
      <c r="BA163" s="204"/>
      <c r="BB163" s="204"/>
      <c r="BC163" s="204"/>
      <c r="BD163" s="204"/>
      <c r="BE163" s="204"/>
      <c r="BF163" s="204"/>
      <c r="BG163" s="204"/>
      <c r="BH163" s="204"/>
    </row>
    <row r="164" customFormat="false" ht="12.75" hidden="false" customHeight="false" outlineLevel="3" collapsed="false">
      <c r="A164" s="205"/>
      <c r="B164" s="206"/>
      <c r="C164" s="228" t="s">
        <v>438</v>
      </c>
      <c r="D164" s="229"/>
      <c r="E164" s="230" t="n">
        <v>-2.758</v>
      </c>
      <c r="F164" s="203"/>
      <c r="G164" s="203"/>
      <c r="H164" s="203"/>
      <c r="I164" s="203"/>
      <c r="J164" s="203"/>
      <c r="K164" s="203"/>
      <c r="L164" s="203"/>
      <c r="M164" s="203"/>
      <c r="N164" s="208"/>
      <c r="O164" s="208"/>
      <c r="P164" s="208"/>
      <c r="Q164" s="208"/>
      <c r="R164" s="203"/>
      <c r="S164" s="203"/>
      <c r="T164" s="203"/>
      <c r="U164" s="203"/>
      <c r="V164" s="203"/>
      <c r="W164" s="203"/>
      <c r="X164" s="203"/>
      <c r="Y164" s="203"/>
      <c r="Z164" s="204"/>
      <c r="AA164" s="204"/>
      <c r="AB164" s="204"/>
      <c r="AC164" s="204"/>
      <c r="AD164" s="204"/>
      <c r="AE164" s="204"/>
      <c r="AF164" s="204"/>
      <c r="AG164" s="204" t="s">
        <v>294</v>
      </c>
      <c r="AH164" s="204" t="n">
        <v>0</v>
      </c>
      <c r="AI164" s="204"/>
      <c r="AJ164" s="204"/>
      <c r="AK164" s="204"/>
      <c r="AL164" s="204"/>
      <c r="AM164" s="204"/>
      <c r="AN164" s="204"/>
      <c r="AO164" s="204"/>
      <c r="AP164" s="204"/>
      <c r="AQ164" s="204"/>
      <c r="AR164" s="204"/>
      <c r="AS164" s="204"/>
      <c r="AT164" s="204"/>
      <c r="AU164" s="204"/>
      <c r="AV164" s="204"/>
      <c r="AW164" s="204"/>
      <c r="AX164" s="204"/>
      <c r="AY164" s="204"/>
      <c r="AZ164" s="204"/>
      <c r="BA164" s="204"/>
      <c r="BB164" s="204"/>
      <c r="BC164" s="204"/>
      <c r="BD164" s="204"/>
      <c r="BE164" s="204"/>
      <c r="BF164" s="204"/>
      <c r="BG164" s="204"/>
      <c r="BH164" s="204"/>
    </row>
    <row r="165" customFormat="false" ht="19.4" hidden="false" customHeight="false" outlineLevel="1" collapsed="false">
      <c r="A165" s="195" t="n">
        <v>37</v>
      </c>
      <c r="B165" s="196" t="s">
        <v>439</v>
      </c>
      <c r="C165" s="197" t="s">
        <v>440</v>
      </c>
      <c r="D165" s="198" t="s">
        <v>331</v>
      </c>
      <c r="E165" s="199" t="n">
        <v>11.6107</v>
      </c>
      <c r="F165" s="200"/>
      <c r="G165" s="201" t="n">
        <f aca="false">ROUND(E165*F165,2)</f>
        <v>0</v>
      </c>
      <c r="H165" s="200"/>
      <c r="I165" s="201" t="n">
        <f aca="false">ROUND(E165*H165,2)</f>
        <v>0</v>
      </c>
      <c r="J165" s="200"/>
      <c r="K165" s="201" t="n">
        <f aca="false">ROUND(E165*J165,2)</f>
        <v>0</v>
      </c>
      <c r="L165" s="201" t="n">
        <v>21</v>
      </c>
      <c r="M165" s="201" t="n">
        <f aca="false">G165*(1+L165/100)</f>
        <v>0</v>
      </c>
      <c r="N165" s="199" t="n">
        <v>0.02922</v>
      </c>
      <c r="O165" s="199" t="n">
        <f aca="false">ROUND(E165*N165,2)</f>
        <v>0.34</v>
      </c>
      <c r="P165" s="199" t="n">
        <v>0</v>
      </c>
      <c r="Q165" s="199" t="n">
        <f aca="false">ROUND(E165*P165,2)</f>
        <v>0</v>
      </c>
      <c r="R165" s="201"/>
      <c r="S165" s="201" t="s">
        <v>270</v>
      </c>
      <c r="T165" s="202" t="s">
        <v>243</v>
      </c>
      <c r="U165" s="203" t="n">
        <v>0.99</v>
      </c>
      <c r="V165" s="203" t="n">
        <f aca="false">ROUND(E165*U165,2)</f>
        <v>11.49</v>
      </c>
      <c r="W165" s="203"/>
      <c r="X165" s="203" t="s">
        <v>289</v>
      </c>
      <c r="Y165" s="203" t="s">
        <v>244</v>
      </c>
      <c r="Z165" s="204"/>
      <c r="AA165" s="204"/>
      <c r="AB165" s="204"/>
      <c r="AC165" s="204"/>
      <c r="AD165" s="204"/>
      <c r="AE165" s="204"/>
      <c r="AF165" s="204"/>
      <c r="AG165" s="204" t="s">
        <v>290</v>
      </c>
      <c r="AH165" s="204"/>
      <c r="AI165" s="204"/>
      <c r="AJ165" s="204"/>
      <c r="AK165" s="204"/>
      <c r="AL165" s="204"/>
      <c r="AM165" s="204"/>
      <c r="AN165" s="204"/>
      <c r="AO165" s="204"/>
      <c r="AP165" s="204"/>
      <c r="AQ165" s="204"/>
      <c r="AR165" s="204"/>
      <c r="AS165" s="204"/>
      <c r="AT165" s="204"/>
      <c r="AU165" s="204"/>
      <c r="AV165" s="204"/>
      <c r="AW165" s="204"/>
      <c r="AX165" s="204"/>
      <c r="AY165" s="204"/>
      <c r="AZ165" s="204"/>
      <c r="BA165" s="204"/>
      <c r="BB165" s="204"/>
      <c r="BC165" s="204"/>
      <c r="BD165" s="204"/>
      <c r="BE165" s="204"/>
      <c r="BF165" s="204"/>
      <c r="BG165" s="204"/>
      <c r="BH165" s="204"/>
    </row>
    <row r="166" customFormat="false" ht="12.75" hidden="false" customHeight="false" outlineLevel="2" collapsed="false">
      <c r="A166" s="205"/>
      <c r="B166" s="206"/>
      <c r="C166" s="228" t="s">
        <v>441</v>
      </c>
      <c r="D166" s="229"/>
      <c r="E166" s="230" t="n">
        <v>12.9897</v>
      </c>
      <c r="F166" s="203"/>
      <c r="G166" s="203"/>
      <c r="H166" s="203"/>
      <c r="I166" s="203"/>
      <c r="J166" s="203"/>
      <c r="K166" s="203"/>
      <c r="L166" s="203"/>
      <c r="M166" s="203"/>
      <c r="N166" s="208"/>
      <c r="O166" s="208"/>
      <c r="P166" s="208"/>
      <c r="Q166" s="208"/>
      <c r="R166" s="203"/>
      <c r="S166" s="203"/>
      <c r="T166" s="203"/>
      <c r="U166" s="203"/>
      <c r="V166" s="203"/>
      <c r="W166" s="203"/>
      <c r="X166" s="203"/>
      <c r="Y166" s="203"/>
      <c r="Z166" s="204"/>
      <c r="AA166" s="204"/>
      <c r="AB166" s="204"/>
      <c r="AC166" s="204"/>
      <c r="AD166" s="204"/>
      <c r="AE166" s="204"/>
      <c r="AF166" s="204"/>
      <c r="AG166" s="204" t="s">
        <v>294</v>
      </c>
      <c r="AH166" s="204" t="n">
        <v>0</v>
      </c>
      <c r="AI166" s="204"/>
      <c r="AJ166" s="204"/>
      <c r="AK166" s="204"/>
      <c r="AL166" s="204"/>
      <c r="AM166" s="204"/>
      <c r="AN166" s="204"/>
      <c r="AO166" s="204"/>
      <c r="AP166" s="204"/>
      <c r="AQ166" s="204"/>
      <c r="AR166" s="204"/>
      <c r="AS166" s="204"/>
      <c r="AT166" s="204"/>
      <c r="AU166" s="204"/>
      <c r="AV166" s="204"/>
      <c r="AW166" s="204"/>
      <c r="AX166" s="204"/>
      <c r="AY166" s="204"/>
      <c r="AZ166" s="204"/>
      <c r="BA166" s="204"/>
      <c r="BB166" s="204"/>
      <c r="BC166" s="204"/>
      <c r="BD166" s="204"/>
      <c r="BE166" s="204"/>
      <c r="BF166" s="204"/>
      <c r="BG166" s="204"/>
      <c r="BH166" s="204"/>
    </row>
    <row r="167" customFormat="false" ht="12.75" hidden="false" customHeight="false" outlineLevel="3" collapsed="false">
      <c r="A167" s="205"/>
      <c r="B167" s="206"/>
      <c r="C167" s="228" t="s">
        <v>442</v>
      </c>
      <c r="D167" s="229"/>
      <c r="E167" s="230" t="n">
        <v>-1.379</v>
      </c>
      <c r="F167" s="203"/>
      <c r="G167" s="203"/>
      <c r="H167" s="203"/>
      <c r="I167" s="203"/>
      <c r="J167" s="203"/>
      <c r="K167" s="203"/>
      <c r="L167" s="203"/>
      <c r="M167" s="203"/>
      <c r="N167" s="208"/>
      <c r="O167" s="208"/>
      <c r="P167" s="208"/>
      <c r="Q167" s="208"/>
      <c r="R167" s="203"/>
      <c r="S167" s="203"/>
      <c r="T167" s="203"/>
      <c r="U167" s="203"/>
      <c r="V167" s="203"/>
      <c r="W167" s="203"/>
      <c r="X167" s="203"/>
      <c r="Y167" s="203"/>
      <c r="Z167" s="204"/>
      <c r="AA167" s="204"/>
      <c r="AB167" s="204"/>
      <c r="AC167" s="204"/>
      <c r="AD167" s="204"/>
      <c r="AE167" s="204"/>
      <c r="AF167" s="204"/>
      <c r="AG167" s="204" t="s">
        <v>294</v>
      </c>
      <c r="AH167" s="204" t="n">
        <v>0</v>
      </c>
      <c r="AI167" s="204"/>
      <c r="AJ167" s="204"/>
      <c r="AK167" s="204"/>
      <c r="AL167" s="204"/>
      <c r="AM167" s="204"/>
      <c r="AN167" s="204"/>
      <c r="AO167" s="204"/>
      <c r="AP167" s="204"/>
      <c r="AQ167" s="204"/>
      <c r="AR167" s="204"/>
      <c r="AS167" s="204"/>
      <c r="AT167" s="204"/>
      <c r="AU167" s="204"/>
      <c r="AV167" s="204"/>
      <c r="AW167" s="204"/>
      <c r="AX167" s="204"/>
      <c r="AY167" s="204"/>
      <c r="AZ167" s="204"/>
      <c r="BA167" s="204"/>
      <c r="BB167" s="204"/>
      <c r="BC167" s="204"/>
      <c r="BD167" s="204"/>
      <c r="BE167" s="204"/>
      <c r="BF167" s="204"/>
      <c r="BG167" s="204"/>
      <c r="BH167" s="204"/>
    </row>
    <row r="168" customFormat="false" ht="12.75" hidden="false" customHeight="false" outlineLevel="0" collapsed="false">
      <c r="A168" s="187" t="s">
        <v>237</v>
      </c>
      <c r="B168" s="188" t="s">
        <v>116</v>
      </c>
      <c r="C168" s="189" t="s">
        <v>117</v>
      </c>
      <c r="D168" s="190"/>
      <c r="E168" s="191"/>
      <c r="F168" s="192"/>
      <c r="G168" s="192" t="n">
        <f aca="false">SUMIF(AG169:AG175,"&lt;&gt;NOR",G169:G175)</f>
        <v>0</v>
      </c>
      <c r="H168" s="192"/>
      <c r="I168" s="192" t="n">
        <f aca="false">SUM(I169:I175)</f>
        <v>0</v>
      </c>
      <c r="J168" s="192"/>
      <c r="K168" s="192" t="n">
        <f aca="false">SUM(K169:K175)</f>
        <v>0</v>
      </c>
      <c r="L168" s="192"/>
      <c r="M168" s="192" t="n">
        <f aca="false">SUM(M169:M175)</f>
        <v>0</v>
      </c>
      <c r="N168" s="191"/>
      <c r="O168" s="191" t="n">
        <f aca="false">SUM(O169:O175)</f>
        <v>8.04</v>
      </c>
      <c r="P168" s="191"/>
      <c r="Q168" s="191" t="n">
        <f aca="false">SUM(Q169:Q175)</f>
        <v>0</v>
      </c>
      <c r="R168" s="192"/>
      <c r="S168" s="192"/>
      <c r="T168" s="193"/>
      <c r="U168" s="194"/>
      <c r="V168" s="194" t="n">
        <f aca="false">SUM(V169:V175)</f>
        <v>62.5</v>
      </c>
      <c r="W168" s="194"/>
      <c r="X168" s="194"/>
      <c r="Y168" s="194"/>
      <c r="AG168" s="0" t="s">
        <v>238</v>
      </c>
    </row>
    <row r="169" customFormat="false" ht="12.75" hidden="false" customHeight="false" outlineLevel="1" collapsed="false">
      <c r="A169" s="211" t="n">
        <v>38</v>
      </c>
      <c r="B169" s="212" t="s">
        <v>443</v>
      </c>
      <c r="C169" s="213" t="s">
        <v>444</v>
      </c>
      <c r="D169" s="214" t="s">
        <v>404</v>
      </c>
      <c r="E169" s="215" t="n">
        <v>1</v>
      </c>
      <c r="F169" s="216"/>
      <c r="G169" s="217" t="n">
        <f aca="false">ROUND(E169*F169,2)</f>
        <v>0</v>
      </c>
      <c r="H169" s="216"/>
      <c r="I169" s="217" t="n">
        <f aca="false">ROUND(E169*H169,2)</f>
        <v>0</v>
      </c>
      <c r="J169" s="216"/>
      <c r="K169" s="217" t="n">
        <f aca="false">ROUND(E169*J169,2)</f>
        <v>0</v>
      </c>
      <c r="L169" s="217" t="n">
        <v>21</v>
      </c>
      <c r="M169" s="217" t="n">
        <f aca="false">G169*(1+L169/100)</f>
        <v>0</v>
      </c>
      <c r="N169" s="215" t="n">
        <v>0.01038</v>
      </c>
      <c r="O169" s="215" t="n">
        <f aca="false">ROUND(E169*N169,2)</f>
        <v>0.01</v>
      </c>
      <c r="P169" s="215" t="n">
        <v>0</v>
      </c>
      <c r="Q169" s="215" t="n">
        <f aca="false">ROUND(E169*P169,2)</f>
        <v>0</v>
      </c>
      <c r="R169" s="217"/>
      <c r="S169" s="217" t="s">
        <v>242</v>
      </c>
      <c r="T169" s="218" t="s">
        <v>242</v>
      </c>
      <c r="U169" s="203" t="n">
        <v>1.371</v>
      </c>
      <c r="V169" s="203" t="n">
        <f aca="false">ROUND(E169*U169,2)</f>
        <v>1.37</v>
      </c>
      <c r="W169" s="203"/>
      <c r="X169" s="203" t="s">
        <v>289</v>
      </c>
      <c r="Y169" s="203" t="s">
        <v>244</v>
      </c>
      <c r="Z169" s="204"/>
      <c r="AA169" s="204"/>
      <c r="AB169" s="204"/>
      <c r="AC169" s="204"/>
      <c r="AD169" s="204"/>
      <c r="AE169" s="204"/>
      <c r="AF169" s="204"/>
      <c r="AG169" s="204" t="s">
        <v>290</v>
      </c>
      <c r="AH169" s="204"/>
      <c r="AI169" s="204"/>
      <c r="AJ169" s="204"/>
      <c r="AK169" s="204"/>
      <c r="AL169" s="204"/>
      <c r="AM169" s="204"/>
      <c r="AN169" s="204"/>
      <c r="AO169" s="204"/>
      <c r="AP169" s="204"/>
      <c r="AQ169" s="204"/>
      <c r="AR169" s="204"/>
      <c r="AS169" s="204"/>
      <c r="AT169" s="204"/>
      <c r="AU169" s="204"/>
      <c r="AV169" s="204"/>
      <c r="AW169" s="204"/>
      <c r="AX169" s="204"/>
      <c r="AY169" s="204"/>
      <c r="AZ169" s="204"/>
      <c r="BA169" s="204"/>
      <c r="BB169" s="204"/>
      <c r="BC169" s="204"/>
      <c r="BD169" s="204"/>
      <c r="BE169" s="204"/>
      <c r="BF169" s="204"/>
      <c r="BG169" s="204"/>
      <c r="BH169" s="204"/>
    </row>
    <row r="170" customFormat="false" ht="12.75" hidden="false" customHeight="false" outlineLevel="1" collapsed="false">
      <c r="A170" s="195" t="n">
        <v>39</v>
      </c>
      <c r="B170" s="196" t="s">
        <v>445</v>
      </c>
      <c r="C170" s="197" t="s">
        <v>446</v>
      </c>
      <c r="D170" s="198" t="s">
        <v>331</v>
      </c>
      <c r="E170" s="199" t="n">
        <v>16</v>
      </c>
      <c r="F170" s="200"/>
      <c r="G170" s="201" t="n">
        <f aca="false">ROUND(E170*F170,2)</f>
        <v>0</v>
      </c>
      <c r="H170" s="200"/>
      <c r="I170" s="201" t="n">
        <f aca="false">ROUND(E170*H170,2)</f>
        <v>0</v>
      </c>
      <c r="J170" s="200"/>
      <c r="K170" s="201" t="n">
        <f aca="false">ROUND(E170*J170,2)</f>
        <v>0</v>
      </c>
      <c r="L170" s="201" t="n">
        <v>21</v>
      </c>
      <c r="M170" s="201" t="n">
        <f aca="false">G170*(1+L170/100)</f>
        <v>0</v>
      </c>
      <c r="N170" s="199" t="n">
        <v>0</v>
      </c>
      <c r="O170" s="199" t="n">
        <f aca="false">ROUND(E170*N170,2)</f>
        <v>0</v>
      </c>
      <c r="P170" s="199" t="n">
        <v>0</v>
      </c>
      <c r="Q170" s="199" t="n">
        <f aca="false">ROUND(E170*P170,2)</f>
        <v>0</v>
      </c>
      <c r="R170" s="201"/>
      <c r="S170" s="201" t="s">
        <v>270</v>
      </c>
      <c r="T170" s="202" t="s">
        <v>243</v>
      </c>
      <c r="U170" s="203" t="n">
        <v>0</v>
      </c>
      <c r="V170" s="203" t="n">
        <f aca="false">ROUND(E170*U170,2)</f>
        <v>0</v>
      </c>
      <c r="W170" s="203"/>
      <c r="X170" s="203" t="s">
        <v>289</v>
      </c>
      <c r="Y170" s="203" t="s">
        <v>244</v>
      </c>
      <c r="Z170" s="204"/>
      <c r="AA170" s="204"/>
      <c r="AB170" s="204"/>
      <c r="AC170" s="204"/>
      <c r="AD170" s="204"/>
      <c r="AE170" s="204"/>
      <c r="AF170" s="204"/>
      <c r="AG170" s="204" t="s">
        <v>290</v>
      </c>
      <c r="AH170" s="204"/>
      <c r="AI170" s="204"/>
      <c r="AJ170" s="204"/>
      <c r="AK170" s="204"/>
      <c r="AL170" s="204"/>
      <c r="AM170" s="204"/>
      <c r="AN170" s="204"/>
      <c r="AO170" s="204"/>
      <c r="AP170" s="204"/>
      <c r="AQ170" s="204"/>
      <c r="AR170" s="204"/>
      <c r="AS170" s="204"/>
      <c r="AT170" s="204"/>
      <c r="AU170" s="204"/>
      <c r="AV170" s="204"/>
      <c r="AW170" s="204"/>
      <c r="AX170" s="204"/>
      <c r="AY170" s="204"/>
      <c r="AZ170" s="204"/>
      <c r="BA170" s="204"/>
      <c r="BB170" s="204"/>
      <c r="BC170" s="204"/>
      <c r="BD170" s="204"/>
      <c r="BE170" s="204"/>
      <c r="BF170" s="204"/>
      <c r="BG170" s="204"/>
      <c r="BH170" s="204"/>
    </row>
    <row r="171" customFormat="false" ht="12.75" hidden="false" customHeight="true" outlineLevel="2" collapsed="false">
      <c r="A171" s="205"/>
      <c r="B171" s="206"/>
      <c r="C171" s="207" t="s">
        <v>447</v>
      </c>
      <c r="D171" s="207"/>
      <c r="E171" s="207"/>
      <c r="F171" s="207"/>
      <c r="G171" s="207"/>
      <c r="H171" s="203"/>
      <c r="I171" s="203"/>
      <c r="J171" s="203"/>
      <c r="K171" s="203"/>
      <c r="L171" s="203"/>
      <c r="M171" s="203"/>
      <c r="N171" s="208"/>
      <c r="O171" s="208"/>
      <c r="P171" s="208"/>
      <c r="Q171" s="208"/>
      <c r="R171" s="203"/>
      <c r="S171" s="203"/>
      <c r="T171" s="203"/>
      <c r="U171" s="203"/>
      <c r="V171" s="203"/>
      <c r="W171" s="203"/>
      <c r="X171" s="203"/>
      <c r="Y171" s="203"/>
      <c r="Z171" s="204"/>
      <c r="AA171" s="204"/>
      <c r="AB171" s="204"/>
      <c r="AC171" s="204"/>
      <c r="AD171" s="204"/>
      <c r="AE171" s="204"/>
      <c r="AF171" s="204"/>
      <c r="AG171" s="204" t="s">
        <v>247</v>
      </c>
      <c r="AH171" s="204"/>
      <c r="AI171" s="204"/>
      <c r="AJ171" s="204"/>
      <c r="AK171" s="204"/>
      <c r="AL171" s="204"/>
      <c r="AM171" s="204"/>
      <c r="AN171" s="204"/>
      <c r="AO171" s="204"/>
      <c r="AP171" s="204"/>
      <c r="AQ171" s="204"/>
      <c r="AR171" s="204"/>
      <c r="AS171" s="204"/>
      <c r="AT171" s="204"/>
      <c r="AU171" s="204"/>
      <c r="AV171" s="204"/>
      <c r="AW171" s="204"/>
      <c r="AX171" s="204"/>
      <c r="AY171" s="204"/>
      <c r="AZ171" s="204"/>
      <c r="BA171" s="204"/>
      <c r="BB171" s="204"/>
      <c r="BC171" s="204"/>
      <c r="BD171" s="204"/>
      <c r="BE171" s="204"/>
      <c r="BF171" s="204"/>
      <c r="BG171" s="204"/>
      <c r="BH171" s="204"/>
    </row>
    <row r="172" customFormat="false" ht="12.75" hidden="false" customHeight="false" outlineLevel="1" collapsed="false">
      <c r="A172" s="195" t="n">
        <v>40</v>
      </c>
      <c r="B172" s="196" t="s">
        <v>448</v>
      </c>
      <c r="C172" s="197" t="s">
        <v>449</v>
      </c>
      <c r="D172" s="198" t="s">
        <v>423</v>
      </c>
      <c r="E172" s="199" t="n">
        <v>44.62</v>
      </c>
      <c r="F172" s="200"/>
      <c r="G172" s="201" t="n">
        <f aca="false">ROUND(E172*F172,2)</f>
        <v>0</v>
      </c>
      <c r="H172" s="200"/>
      <c r="I172" s="201" t="n">
        <f aca="false">ROUND(E172*H172,2)</f>
        <v>0</v>
      </c>
      <c r="J172" s="200"/>
      <c r="K172" s="201" t="n">
        <f aca="false">ROUND(E172*J172,2)</f>
        <v>0</v>
      </c>
      <c r="L172" s="201" t="n">
        <v>21</v>
      </c>
      <c r="M172" s="201" t="n">
        <f aca="false">G172*(1+L172/100)</f>
        <v>0</v>
      </c>
      <c r="N172" s="199" t="n">
        <v>0.17939</v>
      </c>
      <c r="O172" s="199" t="n">
        <f aca="false">ROUND(E172*N172,2)</f>
        <v>8</v>
      </c>
      <c r="P172" s="199" t="n">
        <v>0</v>
      </c>
      <c r="Q172" s="199" t="n">
        <f aca="false">ROUND(E172*P172,2)</f>
        <v>0</v>
      </c>
      <c r="R172" s="201"/>
      <c r="S172" s="201" t="s">
        <v>270</v>
      </c>
      <c r="T172" s="202" t="s">
        <v>242</v>
      </c>
      <c r="U172" s="203" t="n">
        <v>1.37</v>
      </c>
      <c r="V172" s="203" t="n">
        <f aca="false">ROUND(E172*U172,2)</f>
        <v>61.13</v>
      </c>
      <c r="W172" s="203"/>
      <c r="X172" s="203" t="s">
        <v>450</v>
      </c>
      <c r="Y172" s="203" t="s">
        <v>244</v>
      </c>
      <c r="Z172" s="204"/>
      <c r="AA172" s="204"/>
      <c r="AB172" s="204"/>
      <c r="AC172" s="204"/>
      <c r="AD172" s="204"/>
      <c r="AE172" s="204"/>
      <c r="AF172" s="204"/>
      <c r="AG172" s="204" t="s">
        <v>451</v>
      </c>
      <c r="AH172" s="204"/>
      <c r="AI172" s="204"/>
      <c r="AJ172" s="204"/>
      <c r="AK172" s="204"/>
      <c r="AL172" s="204"/>
      <c r="AM172" s="204"/>
      <c r="AN172" s="204"/>
      <c r="AO172" s="204"/>
      <c r="AP172" s="204"/>
      <c r="AQ172" s="204"/>
      <c r="AR172" s="204"/>
      <c r="AS172" s="204"/>
      <c r="AT172" s="204"/>
      <c r="AU172" s="204"/>
      <c r="AV172" s="204"/>
      <c r="AW172" s="204"/>
      <c r="AX172" s="204"/>
      <c r="AY172" s="204"/>
      <c r="AZ172" s="204"/>
      <c r="BA172" s="204"/>
      <c r="BB172" s="204"/>
      <c r="BC172" s="204"/>
      <c r="BD172" s="204"/>
      <c r="BE172" s="204"/>
      <c r="BF172" s="204"/>
      <c r="BG172" s="204"/>
      <c r="BH172" s="204"/>
    </row>
    <row r="173" customFormat="false" ht="12.75" hidden="false" customHeight="true" outlineLevel="2" collapsed="false">
      <c r="A173" s="205"/>
      <c r="B173" s="206"/>
      <c r="C173" s="207" t="s">
        <v>452</v>
      </c>
      <c r="D173" s="207"/>
      <c r="E173" s="207"/>
      <c r="F173" s="207"/>
      <c r="G173" s="207"/>
      <c r="H173" s="203"/>
      <c r="I173" s="203"/>
      <c r="J173" s="203"/>
      <c r="K173" s="203"/>
      <c r="L173" s="203"/>
      <c r="M173" s="203"/>
      <c r="N173" s="208"/>
      <c r="O173" s="208"/>
      <c r="P173" s="208"/>
      <c r="Q173" s="208"/>
      <c r="R173" s="203"/>
      <c r="S173" s="203"/>
      <c r="T173" s="203"/>
      <c r="U173" s="203"/>
      <c r="V173" s="203"/>
      <c r="W173" s="203"/>
      <c r="X173" s="203"/>
      <c r="Y173" s="203"/>
      <c r="Z173" s="204"/>
      <c r="AA173" s="204"/>
      <c r="AB173" s="204"/>
      <c r="AC173" s="204"/>
      <c r="AD173" s="204"/>
      <c r="AE173" s="204"/>
      <c r="AF173" s="204"/>
      <c r="AG173" s="204" t="s">
        <v>247</v>
      </c>
      <c r="AH173" s="204"/>
      <c r="AI173" s="204"/>
      <c r="AJ173" s="204"/>
      <c r="AK173" s="204"/>
      <c r="AL173" s="204"/>
      <c r="AM173" s="204"/>
      <c r="AN173" s="204"/>
      <c r="AO173" s="204"/>
      <c r="AP173" s="204"/>
      <c r="AQ173" s="204"/>
      <c r="AR173" s="204"/>
      <c r="AS173" s="204"/>
      <c r="AT173" s="204"/>
      <c r="AU173" s="204"/>
      <c r="AV173" s="204"/>
      <c r="AW173" s="204"/>
      <c r="AX173" s="204"/>
      <c r="AY173" s="204"/>
      <c r="AZ173" s="204"/>
      <c r="BA173" s="204"/>
      <c r="BB173" s="204"/>
      <c r="BC173" s="204"/>
      <c r="BD173" s="204"/>
      <c r="BE173" s="204"/>
      <c r="BF173" s="204"/>
      <c r="BG173" s="204"/>
      <c r="BH173" s="204"/>
    </row>
    <row r="174" customFormat="false" ht="12.75" hidden="false" customHeight="false" outlineLevel="2" collapsed="false">
      <c r="A174" s="205"/>
      <c r="B174" s="206"/>
      <c r="C174" s="228" t="s">
        <v>453</v>
      </c>
      <c r="D174" s="229"/>
      <c r="E174" s="230" t="n">
        <v>44.62</v>
      </c>
      <c r="F174" s="203"/>
      <c r="G174" s="203"/>
      <c r="H174" s="203"/>
      <c r="I174" s="203"/>
      <c r="J174" s="203"/>
      <c r="K174" s="203"/>
      <c r="L174" s="203"/>
      <c r="M174" s="203"/>
      <c r="N174" s="208"/>
      <c r="O174" s="208"/>
      <c r="P174" s="208"/>
      <c r="Q174" s="208"/>
      <c r="R174" s="203"/>
      <c r="S174" s="203"/>
      <c r="T174" s="203"/>
      <c r="U174" s="203"/>
      <c r="V174" s="203"/>
      <c r="W174" s="203"/>
      <c r="X174" s="203"/>
      <c r="Y174" s="203"/>
      <c r="Z174" s="204"/>
      <c r="AA174" s="204"/>
      <c r="AB174" s="204"/>
      <c r="AC174" s="204"/>
      <c r="AD174" s="204"/>
      <c r="AE174" s="204"/>
      <c r="AF174" s="204"/>
      <c r="AG174" s="204" t="s">
        <v>294</v>
      </c>
      <c r="AH174" s="204" t="n">
        <v>0</v>
      </c>
      <c r="AI174" s="204"/>
      <c r="AJ174" s="204"/>
      <c r="AK174" s="204"/>
      <c r="AL174" s="204"/>
      <c r="AM174" s="204"/>
      <c r="AN174" s="204"/>
      <c r="AO174" s="204"/>
      <c r="AP174" s="204"/>
      <c r="AQ174" s="204"/>
      <c r="AR174" s="204"/>
      <c r="AS174" s="204"/>
      <c r="AT174" s="204"/>
      <c r="AU174" s="204"/>
      <c r="AV174" s="204"/>
      <c r="AW174" s="204"/>
      <c r="AX174" s="204"/>
      <c r="AY174" s="204"/>
      <c r="AZ174" s="204"/>
      <c r="BA174" s="204"/>
      <c r="BB174" s="204"/>
      <c r="BC174" s="204"/>
      <c r="BD174" s="204"/>
      <c r="BE174" s="204"/>
      <c r="BF174" s="204"/>
      <c r="BG174" s="204"/>
      <c r="BH174" s="204"/>
    </row>
    <row r="175" customFormat="false" ht="12.75" hidden="false" customHeight="false" outlineLevel="1" collapsed="false">
      <c r="A175" s="211" t="n">
        <v>41</v>
      </c>
      <c r="B175" s="212" t="s">
        <v>454</v>
      </c>
      <c r="C175" s="213" t="s">
        <v>455</v>
      </c>
      <c r="D175" s="214" t="s">
        <v>404</v>
      </c>
      <c r="E175" s="215" t="n">
        <v>1</v>
      </c>
      <c r="F175" s="216"/>
      <c r="G175" s="217" t="n">
        <f aca="false">ROUND(E175*F175,2)</f>
        <v>0</v>
      </c>
      <c r="H175" s="216"/>
      <c r="I175" s="217" t="n">
        <f aca="false">ROUND(E175*H175,2)</f>
        <v>0</v>
      </c>
      <c r="J175" s="216"/>
      <c r="K175" s="217" t="n">
        <f aca="false">ROUND(E175*J175,2)</f>
        <v>0</v>
      </c>
      <c r="L175" s="217" t="n">
        <v>21</v>
      </c>
      <c r="M175" s="217" t="n">
        <f aca="false">G175*(1+L175/100)</f>
        <v>0</v>
      </c>
      <c r="N175" s="215" t="n">
        <v>0.03408</v>
      </c>
      <c r="O175" s="215" t="n">
        <f aca="false">ROUND(E175*N175,2)</f>
        <v>0.03</v>
      </c>
      <c r="P175" s="215" t="n">
        <v>0</v>
      </c>
      <c r="Q175" s="215" t="n">
        <f aca="false">ROUND(E175*P175,2)</f>
        <v>0</v>
      </c>
      <c r="R175" s="217"/>
      <c r="S175" s="217" t="s">
        <v>270</v>
      </c>
      <c r="T175" s="218" t="s">
        <v>243</v>
      </c>
      <c r="U175" s="203" t="n">
        <v>0</v>
      </c>
      <c r="V175" s="203" t="n">
        <f aca="false">ROUND(E175*U175,2)</f>
        <v>0</v>
      </c>
      <c r="W175" s="203"/>
      <c r="X175" s="203" t="s">
        <v>456</v>
      </c>
      <c r="Y175" s="203" t="s">
        <v>244</v>
      </c>
      <c r="Z175" s="204"/>
      <c r="AA175" s="204"/>
      <c r="AB175" s="204"/>
      <c r="AC175" s="204"/>
      <c r="AD175" s="204"/>
      <c r="AE175" s="204"/>
      <c r="AF175" s="204"/>
      <c r="AG175" s="204" t="s">
        <v>457</v>
      </c>
      <c r="AH175" s="204"/>
      <c r="AI175" s="204"/>
      <c r="AJ175" s="204"/>
      <c r="AK175" s="204"/>
      <c r="AL175" s="204"/>
      <c r="AM175" s="204"/>
      <c r="AN175" s="204"/>
      <c r="AO175" s="204"/>
      <c r="AP175" s="204"/>
      <c r="AQ175" s="204"/>
      <c r="AR175" s="204"/>
      <c r="AS175" s="204"/>
      <c r="AT175" s="204"/>
      <c r="AU175" s="204"/>
      <c r="AV175" s="204"/>
      <c r="AW175" s="204"/>
      <c r="AX175" s="204"/>
      <c r="AY175" s="204"/>
      <c r="AZ175" s="204"/>
      <c r="BA175" s="204"/>
      <c r="BB175" s="204"/>
      <c r="BC175" s="204"/>
      <c r="BD175" s="204"/>
      <c r="BE175" s="204"/>
      <c r="BF175" s="204"/>
      <c r="BG175" s="204"/>
      <c r="BH175" s="204"/>
    </row>
    <row r="176" customFormat="false" ht="12.75" hidden="false" customHeight="false" outlineLevel="0" collapsed="false">
      <c r="A176" s="187" t="s">
        <v>237</v>
      </c>
      <c r="B176" s="188" t="s">
        <v>118</v>
      </c>
      <c r="C176" s="189" t="s">
        <v>119</v>
      </c>
      <c r="D176" s="190"/>
      <c r="E176" s="191"/>
      <c r="F176" s="192"/>
      <c r="G176" s="192" t="n">
        <f aca="false">SUMIF(AG177:AG186,"&lt;&gt;NOR",G177:G186)</f>
        <v>0</v>
      </c>
      <c r="H176" s="192"/>
      <c r="I176" s="192" t="n">
        <f aca="false">SUM(I177:I186)</f>
        <v>0</v>
      </c>
      <c r="J176" s="192"/>
      <c r="K176" s="192" t="n">
        <f aca="false">SUM(K177:K186)</f>
        <v>0</v>
      </c>
      <c r="L176" s="192"/>
      <c r="M176" s="192" t="n">
        <f aca="false">SUM(M177:M186)</f>
        <v>0</v>
      </c>
      <c r="N176" s="191"/>
      <c r="O176" s="191" t="n">
        <f aca="false">SUM(O177:O186)</f>
        <v>1.43</v>
      </c>
      <c r="P176" s="191"/>
      <c r="Q176" s="191" t="n">
        <f aca="false">SUM(Q177:Q186)</f>
        <v>0</v>
      </c>
      <c r="R176" s="192"/>
      <c r="S176" s="192"/>
      <c r="T176" s="193"/>
      <c r="U176" s="194"/>
      <c r="V176" s="194" t="n">
        <f aca="false">SUM(V177:V186)</f>
        <v>101.04</v>
      </c>
      <c r="W176" s="194"/>
      <c r="X176" s="194"/>
      <c r="Y176" s="194"/>
      <c r="AG176" s="0" t="s">
        <v>238</v>
      </c>
    </row>
    <row r="177" customFormat="false" ht="19.4" hidden="false" customHeight="false" outlineLevel="1" collapsed="false">
      <c r="A177" s="195" t="n">
        <v>42</v>
      </c>
      <c r="B177" s="196" t="s">
        <v>458</v>
      </c>
      <c r="C177" s="197" t="s">
        <v>459</v>
      </c>
      <c r="D177" s="198" t="s">
        <v>331</v>
      </c>
      <c r="E177" s="199" t="n">
        <v>95.57</v>
      </c>
      <c r="F177" s="200"/>
      <c r="G177" s="201" t="n">
        <f aca="false">ROUND(E177*F177,2)</f>
        <v>0</v>
      </c>
      <c r="H177" s="200"/>
      <c r="I177" s="201" t="n">
        <f aca="false">ROUND(E177*H177,2)</f>
        <v>0</v>
      </c>
      <c r="J177" s="200"/>
      <c r="K177" s="201" t="n">
        <f aca="false">ROUND(E177*J177,2)</f>
        <v>0</v>
      </c>
      <c r="L177" s="201" t="n">
        <v>21</v>
      </c>
      <c r="M177" s="201" t="n">
        <f aca="false">G177*(1+L177/100)</f>
        <v>0</v>
      </c>
      <c r="N177" s="199" t="n">
        <v>0.01352</v>
      </c>
      <c r="O177" s="199" t="n">
        <f aca="false">ROUND(E177*N177,2)</f>
        <v>1.29</v>
      </c>
      <c r="P177" s="199" t="n">
        <v>0</v>
      </c>
      <c r="Q177" s="199" t="n">
        <f aca="false">ROUND(E177*P177,2)</f>
        <v>0</v>
      </c>
      <c r="R177" s="201" t="s">
        <v>339</v>
      </c>
      <c r="S177" s="201" t="s">
        <v>242</v>
      </c>
      <c r="T177" s="202" t="s">
        <v>242</v>
      </c>
      <c r="U177" s="203" t="n">
        <v>0.95</v>
      </c>
      <c r="V177" s="203" t="n">
        <f aca="false">ROUND(E177*U177,2)</f>
        <v>90.79</v>
      </c>
      <c r="W177" s="203"/>
      <c r="X177" s="203" t="s">
        <v>289</v>
      </c>
      <c r="Y177" s="203" t="s">
        <v>244</v>
      </c>
      <c r="Z177" s="204"/>
      <c r="AA177" s="204"/>
      <c r="AB177" s="204"/>
      <c r="AC177" s="204"/>
      <c r="AD177" s="204"/>
      <c r="AE177" s="204"/>
      <c r="AF177" s="204"/>
      <c r="AG177" s="204" t="s">
        <v>290</v>
      </c>
      <c r="AH177" s="204"/>
      <c r="AI177" s="204"/>
      <c r="AJ177" s="204"/>
      <c r="AK177" s="204"/>
      <c r="AL177" s="204"/>
      <c r="AM177" s="204"/>
      <c r="AN177" s="204"/>
      <c r="AO177" s="204"/>
      <c r="AP177" s="204"/>
      <c r="AQ177" s="204"/>
      <c r="AR177" s="204"/>
      <c r="AS177" s="204"/>
      <c r="AT177" s="204"/>
      <c r="AU177" s="204"/>
      <c r="AV177" s="204"/>
      <c r="AW177" s="204"/>
      <c r="AX177" s="204"/>
      <c r="AY177" s="204"/>
      <c r="AZ177" s="204"/>
      <c r="BA177" s="204"/>
      <c r="BB177" s="204"/>
      <c r="BC177" s="204"/>
      <c r="BD177" s="204"/>
      <c r="BE177" s="204"/>
      <c r="BF177" s="204"/>
      <c r="BG177" s="204"/>
      <c r="BH177" s="204"/>
    </row>
    <row r="178" customFormat="false" ht="12.75" hidden="false" customHeight="true" outlineLevel="2" collapsed="false">
      <c r="A178" s="205"/>
      <c r="B178" s="206"/>
      <c r="C178" s="207" t="s">
        <v>415</v>
      </c>
      <c r="D178" s="207"/>
      <c r="E178" s="207"/>
      <c r="F178" s="207"/>
      <c r="G178" s="207"/>
      <c r="H178" s="203"/>
      <c r="I178" s="203"/>
      <c r="J178" s="203"/>
      <c r="K178" s="203"/>
      <c r="L178" s="203"/>
      <c r="M178" s="203"/>
      <c r="N178" s="208"/>
      <c r="O178" s="208"/>
      <c r="P178" s="208"/>
      <c r="Q178" s="208"/>
      <c r="R178" s="203"/>
      <c r="S178" s="203"/>
      <c r="T178" s="203"/>
      <c r="U178" s="203"/>
      <c r="V178" s="203"/>
      <c r="W178" s="203"/>
      <c r="X178" s="203"/>
      <c r="Y178" s="203"/>
      <c r="Z178" s="204"/>
      <c r="AA178" s="204"/>
      <c r="AB178" s="204"/>
      <c r="AC178" s="204"/>
      <c r="AD178" s="204"/>
      <c r="AE178" s="204"/>
      <c r="AF178" s="204"/>
      <c r="AG178" s="204" t="s">
        <v>247</v>
      </c>
      <c r="AH178" s="204"/>
      <c r="AI178" s="204"/>
      <c r="AJ178" s="204"/>
      <c r="AK178" s="204"/>
      <c r="AL178" s="204"/>
      <c r="AM178" s="204"/>
      <c r="AN178" s="204"/>
      <c r="AO178" s="204"/>
      <c r="AP178" s="204"/>
      <c r="AQ178" s="204"/>
      <c r="AR178" s="204"/>
      <c r="AS178" s="204"/>
      <c r="AT178" s="204"/>
      <c r="AU178" s="204"/>
      <c r="AV178" s="204"/>
      <c r="AW178" s="204"/>
      <c r="AX178" s="204"/>
      <c r="AY178" s="204"/>
      <c r="AZ178" s="204"/>
      <c r="BA178" s="204"/>
      <c r="BB178" s="204"/>
      <c r="BC178" s="204"/>
      <c r="BD178" s="204"/>
      <c r="BE178" s="204"/>
      <c r="BF178" s="204"/>
      <c r="BG178" s="204"/>
      <c r="BH178" s="204"/>
    </row>
    <row r="179" customFormat="false" ht="12.75" hidden="false" customHeight="false" outlineLevel="2" collapsed="false">
      <c r="A179" s="205"/>
      <c r="B179" s="206"/>
      <c r="C179" s="228" t="s">
        <v>460</v>
      </c>
      <c r="D179" s="229"/>
      <c r="E179" s="230" t="n">
        <v>53.44</v>
      </c>
      <c r="F179" s="203"/>
      <c r="G179" s="203"/>
      <c r="H179" s="203"/>
      <c r="I179" s="203"/>
      <c r="J179" s="203"/>
      <c r="K179" s="203"/>
      <c r="L179" s="203"/>
      <c r="M179" s="203"/>
      <c r="N179" s="208"/>
      <c r="O179" s="208"/>
      <c r="P179" s="208"/>
      <c r="Q179" s="208"/>
      <c r="R179" s="203"/>
      <c r="S179" s="203"/>
      <c r="T179" s="203"/>
      <c r="U179" s="203"/>
      <c r="V179" s="203"/>
      <c r="W179" s="203"/>
      <c r="X179" s="203"/>
      <c r="Y179" s="203"/>
      <c r="Z179" s="204"/>
      <c r="AA179" s="204"/>
      <c r="AB179" s="204"/>
      <c r="AC179" s="204"/>
      <c r="AD179" s="204"/>
      <c r="AE179" s="204"/>
      <c r="AF179" s="204"/>
      <c r="AG179" s="204" t="s">
        <v>294</v>
      </c>
      <c r="AH179" s="204" t="n">
        <v>0</v>
      </c>
      <c r="AI179" s="204"/>
      <c r="AJ179" s="204"/>
      <c r="AK179" s="204"/>
      <c r="AL179" s="204"/>
      <c r="AM179" s="204"/>
      <c r="AN179" s="204"/>
      <c r="AO179" s="204"/>
      <c r="AP179" s="204"/>
      <c r="AQ179" s="204"/>
      <c r="AR179" s="204"/>
      <c r="AS179" s="204"/>
      <c r="AT179" s="204"/>
      <c r="AU179" s="204"/>
      <c r="AV179" s="204"/>
      <c r="AW179" s="204"/>
      <c r="AX179" s="204"/>
      <c r="AY179" s="204"/>
      <c r="AZ179" s="204"/>
      <c r="BA179" s="204"/>
      <c r="BB179" s="204"/>
      <c r="BC179" s="204"/>
      <c r="BD179" s="204"/>
      <c r="BE179" s="204"/>
      <c r="BF179" s="204"/>
      <c r="BG179" s="204"/>
      <c r="BH179" s="204"/>
    </row>
    <row r="180" customFormat="false" ht="12.75" hidden="false" customHeight="false" outlineLevel="3" collapsed="false">
      <c r="A180" s="205"/>
      <c r="B180" s="206"/>
      <c r="C180" s="228" t="s">
        <v>461</v>
      </c>
      <c r="D180" s="229"/>
      <c r="E180" s="230" t="n">
        <v>11.17</v>
      </c>
      <c r="F180" s="203"/>
      <c r="G180" s="203"/>
      <c r="H180" s="203"/>
      <c r="I180" s="203"/>
      <c r="J180" s="203"/>
      <c r="K180" s="203"/>
      <c r="L180" s="203"/>
      <c r="M180" s="203"/>
      <c r="N180" s="208"/>
      <c r="O180" s="208"/>
      <c r="P180" s="208"/>
      <c r="Q180" s="208"/>
      <c r="R180" s="203"/>
      <c r="S180" s="203"/>
      <c r="T180" s="203"/>
      <c r="U180" s="203"/>
      <c r="V180" s="203"/>
      <c r="W180" s="203"/>
      <c r="X180" s="203"/>
      <c r="Y180" s="203"/>
      <c r="Z180" s="204"/>
      <c r="AA180" s="204"/>
      <c r="AB180" s="204"/>
      <c r="AC180" s="204"/>
      <c r="AD180" s="204"/>
      <c r="AE180" s="204"/>
      <c r="AF180" s="204"/>
      <c r="AG180" s="204" t="s">
        <v>294</v>
      </c>
      <c r="AH180" s="204" t="n">
        <v>0</v>
      </c>
      <c r="AI180" s="204"/>
      <c r="AJ180" s="204"/>
      <c r="AK180" s="204"/>
      <c r="AL180" s="204"/>
      <c r="AM180" s="204"/>
      <c r="AN180" s="204"/>
      <c r="AO180" s="204"/>
      <c r="AP180" s="204"/>
      <c r="AQ180" s="204"/>
      <c r="AR180" s="204"/>
      <c r="AS180" s="204"/>
      <c r="AT180" s="204"/>
      <c r="AU180" s="204"/>
      <c r="AV180" s="204"/>
      <c r="AW180" s="204"/>
      <c r="AX180" s="204"/>
      <c r="AY180" s="204"/>
      <c r="AZ180" s="204"/>
      <c r="BA180" s="204"/>
      <c r="BB180" s="204"/>
      <c r="BC180" s="204"/>
      <c r="BD180" s="204"/>
      <c r="BE180" s="204"/>
      <c r="BF180" s="204"/>
      <c r="BG180" s="204"/>
      <c r="BH180" s="204"/>
    </row>
    <row r="181" customFormat="false" ht="12.75" hidden="false" customHeight="false" outlineLevel="3" collapsed="false">
      <c r="A181" s="205"/>
      <c r="B181" s="206"/>
      <c r="C181" s="228" t="s">
        <v>462</v>
      </c>
      <c r="D181" s="229"/>
      <c r="E181" s="230" t="n">
        <v>24.28</v>
      </c>
      <c r="F181" s="203"/>
      <c r="G181" s="203"/>
      <c r="H181" s="203"/>
      <c r="I181" s="203"/>
      <c r="J181" s="203"/>
      <c r="K181" s="203"/>
      <c r="L181" s="203"/>
      <c r="M181" s="203"/>
      <c r="N181" s="208"/>
      <c r="O181" s="208"/>
      <c r="P181" s="208"/>
      <c r="Q181" s="208"/>
      <c r="R181" s="203"/>
      <c r="S181" s="203"/>
      <c r="T181" s="203"/>
      <c r="U181" s="203"/>
      <c r="V181" s="203"/>
      <c r="W181" s="203"/>
      <c r="X181" s="203"/>
      <c r="Y181" s="203"/>
      <c r="Z181" s="204"/>
      <c r="AA181" s="204"/>
      <c r="AB181" s="204"/>
      <c r="AC181" s="204"/>
      <c r="AD181" s="204"/>
      <c r="AE181" s="204"/>
      <c r="AF181" s="204"/>
      <c r="AG181" s="204" t="s">
        <v>294</v>
      </c>
      <c r="AH181" s="204" t="n">
        <v>0</v>
      </c>
      <c r="AI181" s="204"/>
      <c r="AJ181" s="204"/>
      <c r="AK181" s="204"/>
      <c r="AL181" s="204"/>
      <c r="AM181" s="204"/>
      <c r="AN181" s="204"/>
      <c r="AO181" s="204"/>
      <c r="AP181" s="204"/>
      <c r="AQ181" s="204"/>
      <c r="AR181" s="204"/>
      <c r="AS181" s="204"/>
      <c r="AT181" s="204"/>
      <c r="AU181" s="204"/>
      <c r="AV181" s="204"/>
      <c r="AW181" s="204"/>
      <c r="AX181" s="204"/>
      <c r="AY181" s="204"/>
      <c r="AZ181" s="204"/>
      <c r="BA181" s="204"/>
      <c r="BB181" s="204"/>
      <c r="BC181" s="204"/>
      <c r="BD181" s="204"/>
      <c r="BE181" s="204"/>
      <c r="BF181" s="204"/>
      <c r="BG181" s="204"/>
      <c r="BH181" s="204"/>
    </row>
    <row r="182" customFormat="false" ht="12.75" hidden="false" customHeight="false" outlineLevel="3" collapsed="false">
      <c r="A182" s="205"/>
      <c r="B182" s="206"/>
      <c r="C182" s="228" t="s">
        <v>463</v>
      </c>
      <c r="D182" s="229"/>
      <c r="E182" s="230" t="n">
        <v>6.68</v>
      </c>
      <c r="F182" s="203"/>
      <c r="G182" s="203"/>
      <c r="H182" s="203"/>
      <c r="I182" s="203"/>
      <c r="J182" s="203"/>
      <c r="K182" s="203"/>
      <c r="L182" s="203"/>
      <c r="M182" s="203"/>
      <c r="N182" s="208"/>
      <c r="O182" s="208"/>
      <c r="P182" s="208"/>
      <c r="Q182" s="208"/>
      <c r="R182" s="203"/>
      <c r="S182" s="203"/>
      <c r="T182" s="203"/>
      <c r="U182" s="203"/>
      <c r="V182" s="203"/>
      <c r="W182" s="203"/>
      <c r="X182" s="203"/>
      <c r="Y182" s="203"/>
      <c r="Z182" s="204"/>
      <c r="AA182" s="204"/>
      <c r="AB182" s="204"/>
      <c r="AC182" s="204"/>
      <c r="AD182" s="204"/>
      <c r="AE182" s="204"/>
      <c r="AF182" s="204"/>
      <c r="AG182" s="204" t="s">
        <v>294</v>
      </c>
      <c r="AH182" s="204" t="n">
        <v>0</v>
      </c>
      <c r="AI182" s="204"/>
      <c r="AJ182" s="204"/>
      <c r="AK182" s="204"/>
      <c r="AL182" s="204"/>
      <c r="AM182" s="204"/>
      <c r="AN182" s="204"/>
      <c r="AO182" s="204"/>
      <c r="AP182" s="204"/>
      <c r="AQ182" s="204"/>
      <c r="AR182" s="204"/>
      <c r="AS182" s="204"/>
      <c r="AT182" s="204"/>
      <c r="AU182" s="204"/>
      <c r="AV182" s="204"/>
      <c r="AW182" s="204"/>
      <c r="AX182" s="204"/>
      <c r="AY182" s="204"/>
      <c r="AZ182" s="204"/>
      <c r="BA182" s="204"/>
      <c r="BB182" s="204"/>
      <c r="BC182" s="204"/>
      <c r="BD182" s="204"/>
      <c r="BE182" s="204"/>
      <c r="BF182" s="204"/>
      <c r="BG182" s="204"/>
      <c r="BH182" s="204"/>
    </row>
    <row r="183" customFormat="false" ht="28.35" hidden="false" customHeight="false" outlineLevel="1" collapsed="false">
      <c r="A183" s="195" t="n">
        <v>43</v>
      </c>
      <c r="B183" s="196" t="s">
        <v>464</v>
      </c>
      <c r="C183" s="197" t="s">
        <v>465</v>
      </c>
      <c r="D183" s="198" t="s">
        <v>331</v>
      </c>
      <c r="E183" s="199" t="n">
        <v>10.79</v>
      </c>
      <c r="F183" s="200"/>
      <c r="G183" s="201" t="n">
        <f aca="false">ROUND(E183*F183,2)</f>
        <v>0</v>
      </c>
      <c r="H183" s="200"/>
      <c r="I183" s="201" t="n">
        <f aca="false">ROUND(E183*H183,2)</f>
        <v>0</v>
      </c>
      <c r="J183" s="200"/>
      <c r="K183" s="201" t="n">
        <f aca="false">ROUND(E183*J183,2)</f>
        <v>0</v>
      </c>
      <c r="L183" s="201" t="n">
        <v>21</v>
      </c>
      <c r="M183" s="201" t="n">
        <f aca="false">G183*(1+L183/100)</f>
        <v>0</v>
      </c>
      <c r="N183" s="199" t="n">
        <v>0.01341</v>
      </c>
      <c r="O183" s="199" t="n">
        <f aca="false">ROUND(E183*N183,2)</f>
        <v>0.14</v>
      </c>
      <c r="P183" s="199" t="n">
        <v>0</v>
      </c>
      <c r="Q183" s="199" t="n">
        <f aca="false">ROUND(E183*P183,2)</f>
        <v>0</v>
      </c>
      <c r="R183" s="201" t="s">
        <v>339</v>
      </c>
      <c r="S183" s="201" t="s">
        <v>242</v>
      </c>
      <c r="T183" s="202" t="s">
        <v>242</v>
      </c>
      <c r="U183" s="203" t="n">
        <v>0.95</v>
      </c>
      <c r="V183" s="203" t="n">
        <f aca="false">ROUND(E183*U183,2)</f>
        <v>10.25</v>
      </c>
      <c r="W183" s="203"/>
      <c r="X183" s="203" t="s">
        <v>289</v>
      </c>
      <c r="Y183" s="203" t="s">
        <v>244</v>
      </c>
      <c r="Z183" s="204"/>
      <c r="AA183" s="204"/>
      <c r="AB183" s="204"/>
      <c r="AC183" s="204"/>
      <c r="AD183" s="204"/>
      <c r="AE183" s="204"/>
      <c r="AF183" s="204"/>
      <c r="AG183" s="204" t="s">
        <v>290</v>
      </c>
      <c r="AH183" s="204"/>
      <c r="AI183" s="204"/>
      <c r="AJ183" s="204"/>
      <c r="AK183" s="204"/>
      <c r="AL183" s="204"/>
      <c r="AM183" s="204"/>
      <c r="AN183" s="204"/>
      <c r="AO183" s="204"/>
      <c r="AP183" s="204"/>
      <c r="AQ183" s="204"/>
      <c r="AR183" s="204"/>
      <c r="AS183" s="204"/>
      <c r="AT183" s="204"/>
      <c r="AU183" s="204"/>
      <c r="AV183" s="204"/>
      <c r="AW183" s="204"/>
      <c r="AX183" s="204"/>
      <c r="AY183" s="204"/>
      <c r="AZ183" s="204"/>
      <c r="BA183" s="204"/>
      <c r="BB183" s="204"/>
      <c r="BC183" s="204"/>
      <c r="BD183" s="204"/>
      <c r="BE183" s="204"/>
      <c r="BF183" s="204"/>
      <c r="BG183" s="204"/>
      <c r="BH183" s="204"/>
    </row>
    <row r="184" customFormat="false" ht="12.75" hidden="false" customHeight="true" outlineLevel="2" collapsed="false">
      <c r="A184" s="205"/>
      <c r="B184" s="206"/>
      <c r="C184" s="207" t="s">
        <v>415</v>
      </c>
      <c r="D184" s="207"/>
      <c r="E184" s="207"/>
      <c r="F184" s="207"/>
      <c r="G184" s="207"/>
      <c r="H184" s="203"/>
      <c r="I184" s="203"/>
      <c r="J184" s="203"/>
      <c r="K184" s="203"/>
      <c r="L184" s="203"/>
      <c r="M184" s="203"/>
      <c r="N184" s="208"/>
      <c r="O184" s="208"/>
      <c r="P184" s="208"/>
      <c r="Q184" s="208"/>
      <c r="R184" s="203"/>
      <c r="S184" s="203"/>
      <c r="T184" s="203"/>
      <c r="U184" s="203"/>
      <c r="V184" s="203"/>
      <c r="W184" s="203"/>
      <c r="X184" s="203"/>
      <c r="Y184" s="203"/>
      <c r="Z184" s="204"/>
      <c r="AA184" s="204"/>
      <c r="AB184" s="204"/>
      <c r="AC184" s="204"/>
      <c r="AD184" s="204"/>
      <c r="AE184" s="204"/>
      <c r="AF184" s="204"/>
      <c r="AG184" s="204" t="s">
        <v>247</v>
      </c>
      <c r="AH184" s="204"/>
      <c r="AI184" s="204"/>
      <c r="AJ184" s="204"/>
      <c r="AK184" s="204"/>
      <c r="AL184" s="204"/>
      <c r="AM184" s="204"/>
      <c r="AN184" s="204"/>
      <c r="AO184" s="204"/>
      <c r="AP184" s="204"/>
      <c r="AQ184" s="204"/>
      <c r="AR184" s="204"/>
      <c r="AS184" s="204"/>
      <c r="AT184" s="204"/>
      <c r="AU184" s="204"/>
      <c r="AV184" s="204"/>
      <c r="AW184" s="204"/>
      <c r="AX184" s="204"/>
      <c r="AY184" s="204"/>
      <c r="AZ184" s="204"/>
      <c r="BA184" s="204"/>
      <c r="BB184" s="204"/>
      <c r="BC184" s="204"/>
      <c r="BD184" s="204"/>
      <c r="BE184" s="204"/>
      <c r="BF184" s="204"/>
      <c r="BG184" s="204"/>
      <c r="BH184" s="204"/>
    </row>
    <row r="185" customFormat="false" ht="12.75" hidden="false" customHeight="false" outlineLevel="2" collapsed="false">
      <c r="A185" s="205"/>
      <c r="B185" s="206"/>
      <c r="C185" s="228" t="s">
        <v>466</v>
      </c>
      <c r="D185" s="229"/>
      <c r="E185" s="230" t="n">
        <v>8.61</v>
      </c>
      <c r="F185" s="203"/>
      <c r="G185" s="203"/>
      <c r="H185" s="203"/>
      <c r="I185" s="203"/>
      <c r="J185" s="203"/>
      <c r="K185" s="203"/>
      <c r="L185" s="203"/>
      <c r="M185" s="203"/>
      <c r="N185" s="208"/>
      <c r="O185" s="208"/>
      <c r="P185" s="208"/>
      <c r="Q185" s="208"/>
      <c r="R185" s="203"/>
      <c r="S185" s="203"/>
      <c r="T185" s="203"/>
      <c r="U185" s="203"/>
      <c r="V185" s="203"/>
      <c r="W185" s="203"/>
      <c r="X185" s="203"/>
      <c r="Y185" s="203"/>
      <c r="Z185" s="204"/>
      <c r="AA185" s="204"/>
      <c r="AB185" s="204"/>
      <c r="AC185" s="204"/>
      <c r="AD185" s="204"/>
      <c r="AE185" s="204"/>
      <c r="AF185" s="204"/>
      <c r="AG185" s="204" t="s">
        <v>294</v>
      </c>
      <c r="AH185" s="204" t="n">
        <v>0</v>
      </c>
      <c r="AI185" s="204"/>
      <c r="AJ185" s="204"/>
      <c r="AK185" s="204"/>
      <c r="AL185" s="204"/>
      <c r="AM185" s="204"/>
      <c r="AN185" s="204"/>
      <c r="AO185" s="204"/>
      <c r="AP185" s="204"/>
      <c r="AQ185" s="204"/>
      <c r="AR185" s="204"/>
      <c r="AS185" s="204"/>
      <c r="AT185" s="204"/>
      <c r="AU185" s="204"/>
      <c r="AV185" s="204"/>
      <c r="AW185" s="204"/>
      <c r="AX185" s="204"/>
      <c r="AY185" s="204"/>
      <c r="AZ185" s="204"/>
      <c r="BA185" s="204"/>
      <c r="BB185" s="204"/>
      <c r="BC185" s="204"/>
      <c r="BD185" s="204"/>
      <c r="BE185" s="204"/>
      <c r="BF185" s="204"/>
      <c r="BG185" s="204"/>
      <c r="BH185" s="204"/>
    </row>
    <row r="186" customFormat="false" ht="12.75" hidden="false" customHeight="false" outlineLevel="3" collapsed="false">
      <c r="A186" s="205"/>
      <c r="B186" s="206"/>
      <c r="C186" s="228" t="s">
        <v>467</v>
      </c>
      <c r="D186" s="229"/>
      <c r="E186" s="230" t="n">
        <v>2.18</v>
      </c>
      <c r="F186" s="203"/>
      <c r="G186" s="203"/>
      <c r="H186" s="203"/>
      <c r="I186" s="203"/>
      <c r="J186" s="203"/>
      <c r="K186" s="203"/>
      <c r="L186" s="203"/>
      <c r="M186" s="203"/>
      <c r="N186" s="208"/>
      <c r="O186" s="208"/>
      <c r="P186" s="208"/>
      <c r="Q186" s="208"/>
      <c r="R186" s="203"/>
      <c r="S186" s="203"/>
      <c r="T186" s="203"/>
      <c r="U186" s="203"/>
      <c r="V186" s="203"/>
      <c r="W186" s="203"/>
      <c r="X186" s="203"/>
      <c r="Y186" s="203"/>
      <c r="Z186" s="204"/>
      <c r="AA186" s="204"/>
      <c r="AB186" s="204"/>
      <c r="AC186" s="204"/>
      <c r="AD186" s="204"/>
      <c r="AE186" s="204"/>
      <c r="AF186" s="204"/>
      <c r="AG186" s="204" t="s">
        <v>294</v>
      </c>
      <c r="AH186" s="204" t="n">
        <v>0</v>
      </c>
      <c r="AI186" s="204"/>
      <c r="AJ186" s="204"/>
      <c r="AK186" s="204"/>
      <c r="AL186" s="204"/>
      <c r="AM186" s="204"/>
      <c r="AN186" s="204"/>
      <c r="AO186" s="204"/>
      <c r="AP186" s="204"/>
      <c r="AQ186" s="204"/>
      <c r="AR186" s="204"/>
      <c r="AS186" s="204"/>
      <c r="AT186" s="204"/>
      <c r="AU186" s="204"/>
      <c r="AV186" s="204"/>
      <c r="AW186" s="204"/>
      <c r="AX186" s="204"/>
      <c r="AY186" s="204"/>
      <c r="AZ186" s="204"/>
      <c r="BA186" s="204"/>
      <c r="BB186" s="204"/>
      <c r="BC186" s="204"/>
      <c r="BD186" s="204"/>
      <c r="BE186" s="204"/>
      <c r="BF186" s="204"/>
      <c r="BG186" s="204"/>
      <c r="BH186" s="204"/>
    </row>
    <row r="187" customFormat="false" ht="12.75" hidden="false" customHeight="false" outlineLevel="0" collapsed="false">
      <c r="A187" s="187" t="s">
        <v>237</v>
      </c>
      <c r="B187" s="188" t="s">
        <v>122</v>
      </c>
      <c r="C187" s="189" t="s">
        <v>123</v>
      </c>
      <c r="D187" s="190"/>
      <c r="E187" s="191"/>
      <c r="F187" s="192"/>
      <c r="G187" s="192" t="n">
        <f aca="false">SUMIF(AG188:AG209,"&lt;&gt;NOR",G188:G209)</f>
        <v>0</v>
      </c>
      <c r="H187" s="192"/>
      <c r="I187" s="192" t="n">
        <f aca="false">SUM(I188:I209)</f>
        <v>0</v>
      </c>
      <c r="J187" s="192"/>
      <c r="K187" s="192" t="n">
        <f aca="false">SUM(K188:K209)</f>
        <v>0</v>
      </c>
      <c r="L187" s="192"/>
      <c r="M187" s="192" t="n">
        <f aca="false">SUM(M188:M209)</f>
        <v>0</v>
      </c>
      <c r="N187" s="191"/>
      <c r="O187" s="191" t="n">
        <f aca="false">SUM(O188:O209)</f>
        <v>9.5</v>
      </c>
      <c r="P187" s="191"/>
      <c r="Q187" s="191" t="n">
        <f aca="false">SUM(Q188:Q209)</f>
        <v>0</v>
      </c>
      <c r="R187" s="192"/>
      <c r="S187" s="192"/>
      <c r="T187" s="193"/>
      <c r="U187" s="194"/>
      <c r="V187" s="194" t="n">
        <f aca="false">SUM(V188:V209)</f>
        <v>177.47</v>
      </c>
      <c r="W187" s="194"/>
      <c r="X187" s="194"/>
      <c r="Y187" s="194"/>
      <c r="AG187" s="0" t="s">
        <v>238</v>
      </c>
    </row>
    <row r="188" customFormat="false" ht="19.4" hidden="false" customHeight="false" outlineLevel="1" collapsed="false">
      <c r="A188" s="195" t="n">
        <v>44</v>
      </c>
      <c r="B188" s="196" t="s">
        <v>468</v>
      </c>
      <c r="C188" s="197" t="s">
        <v>469</v>
      </c>
      <c r="D188" s="198" t="s">
        <v>331</v>
      </c>
      <c r="E188" s="199" t="n">
        <v>199.6425</v>
      </c>
      <c r="F188" s="200"/>
      <c r="G188" s="201" t="n">
        <f aca="false">ROUND(E188*F188,2)</f>
        <v>0</v>
      </c>
      <c r="H188" s="200"/>
      <c r="I188" s="201" t="n">
        <f aca="false">ROUND(E188*H188,2)</f>
        <v>0</v>
      </c>
      <c r="J188" s="200"/>
      <c r="K188" s="201" t="n">
        <f aca="false">ROUND(E188*J188,2)</f>
        <v>0</v>
      </c>
      <c r="L188" s="201" t="n">
        <v>21</v>
      </c>
      <c r="M188" s="201" t="n">
        <f aca="false">G188*(1+L188/100)</f>
        <v>0</v>
      </c>
      <c r="N188" s="199" t="n">
        <v>0.00032</v>
      </c>
      <c r="O188" s="199" t="n">
        <f aca="false">ROUND(E188*N188,2)</f>
        <v>0.06</v>
      </c>
      <c r="P188" s="199" t="n">
        <v>0</v>
      </c>
      <c r="Q188" s="199" t="n">
        <f aca="false">ROUND(E188*P188,2)</f>
        <v>0</v>
      </c>
      <c r="R188" s="201" t="s">
        <v>339</v>
      </c>
      <c r="S188" s="201" t="s">
        <v>242</v>
      </c>
      <c r="T188" s="202" t="s">
        <v>242</v>
      </c>
      <c r="U188" s="203" t="n">
        <v>0.07</v>
      </c>
      <c r="V188" s="203" t="n">
        <f aca="false">ROUND(E188*U188,2)</f>
        <v>13.97</v>
      </c>
      <c r="W188" s="203"/>
      <c r="X188" s="203" t="s">
        <v>289</v>
      </c>
      <c r="Y188" s="203" t="s">
        <v>244</v>
      </c>
      <c r="Z188" s="204"/>
      <c r="AA188" s="204"/>
      <c r="AB188" s="204"/>
      <c r="AC188" s="204"/>
      <c r="AD188" s="204"/>
      <c r="AE188" s="204"/>
      <c r="AF188" s="204"/>
      <c r="AG188" s="204" t="s">
        <v>290</v>
      </c>
      <c r="AH188" s="204"/>
      <c r="AI188" s="204"/>
      <c r="AJ188" s="204"/>
      <c r="AK188" s="204"/>
      <c r="AL188" s="204"/>
      <c r="AM188" s="204"/>
      <c r="AN188" s="204"/>
      <c r="AO188" s="204"/>
      <c r="AP188" s="204"/>
      <c r="AQ188" s="204"/>
      <c r="AR188" s="204"/>
      <c r="AS188" s="204"/>
      <c r="AT188" s="204"/>
      <c r="AU188" s="204"/>
      <c r="AV188" s="204"/>
      <c r="AW188" s="204"/>
      <c r="AX188" s="204"/>
      <c r="AY188" s="204"/>
      <c r="AZ188" s="204"/>
      <c r="BA188" s="204"/>
      <c r="BB188" s="204"/>
      <c r="BC188" s="204"/>
      <c r="BD188" s="204"/>
      <c r="BE188" s="204"/>
      <c r="BF188" s="204"/>
      <c r="BG188" s="204"/>
      <c r="BH188" s="204"/>
    </row>
    <row r="189" customFormat="false" ht="12.75" hidden="false" customHeight="true" outlineLevel="2" collapsed="false">
      <c r="A189" s="205"/>
      <c r="B189" s="206"/>
      <c r="C189" s="227" t="s">
        <v>470</v>
      </c>
      <c r="D189" s="227"/>
      <c r="E189" s="227"/>
      <c r="F189" s="227"/>
      <c r="G189" s="227"/>
      <c r="H189" s="203"/>
      <c r="I189" s="203"/>
      <c r="J189" s="203"/>
      <c r="K189" s="203"/>
      <c r="L189" s="203"/>
      <c r="M189" s="203"/>
      <c r="N189" s="208"/>
      <c r="O189" s="208"/>
      <c r="P189" s="208"/>
      <c r="Q189" s="208"/>
      <c r="R189" s="203"/>
      <c r="S189" s="203"/>
      <c r="T189" s="203"/>
      <c r="U189" s="203"/>
      <c r="V189" s="203"/>
      <c r="W189" s="203"/>
      <c r="X189" s="203"/>
      <c r="Y189" s="203"/>
      <c r="Z189" s="204"/>
      <c r="AA189" s="204"/>
      <c r="AB189" s="204"/>
      <c r="AC189" s="204"/>
      <c r="AD189" s="204"/>
      <c r="AE189" s="204"/>
      <c r="AF189" s="204"/>
      <c r="AG189" s="204" t="s">
        <v>292</v>
      </c>
      <c r="AH189" s="204"/>
      <c r="AI189" s="204"/>
      <c r="AJ189" s="204"/>
      <c r="AK189" s="204"/>
      <c r="AL189" s="204"/>
      <c r="AM189" s="204"/>
      <c r="AN189" s="204"/>
      <c r="AO189" s="204"/>
      <c r="AP189" s="204"/>
      <c r="AQ189" s="204"/>
      <c r="AR189" s="204"/>
      <c r="AS189" s="204"/>
      <c r="AT189" s="204"/>
      <c r="AU189" s="204"/>
      <c r="AV189" s="204"/>
      <c r="AW189" s="204"/>
      <c r="AX189" s="204"/>
      <c r="AY189" s="204"/>
      <c r="AZ189" s="204"/>
      <c r="BA189" s="204"/>
      <c r="BB189" s="204"/>
      <c r="BC189" s="204"/>
      <c r="BD189" s="204"/>
      <c r="BE189" s="204"/>
      <c r="BF189" s="204"/>
      <c r="BG189" s="204"/>
      <c r="BH189" s="204"/>
    </row>
    <row r="190" customFormat="false" ht="12.75" hidden="false" customHeight="false" outlineLevel="2" collapsed="false">
      <c r="A190" s="205"/>
      <c r="B190" s="206"/>
      <c r="C190" s="228" t="s">
        <v>471</v>
      </c>
      <c r="D190" s="229"/>
      <c r="E190" s="230" t="n">
        <v>188.1425</v>
      </c>
      <c r="F190" s="203"/>
      <c r="G190" s="203"/>
      <c r="H190" s="203"/>
      <c r="I190" s="203"/>
      <c r="J190" s="203"/>
      <c r="K190" s="203"/>
      <c r="L190" s="203"/>
      <c r="M190" s="203"/>
      <c r="N190" s="208"/>
      <c r="O190" s="208"/>
      <c r="P190" s="208"/>
      <c r="Q190" s="208"/>
      <c r="R190" s="203"/>
      <c r="S190" s="203"/>
      <c r="T190" s="203"/>
      <c r="U190" s="203"/>
      <c r="V190" s="203"/>
      <c r="W190" s="203"/>
      <c r="X190" s="203"/>
      <c r="Y190" s="203"/>
      <c r="Z190" s="204"/>
      <c r="AA190" s="204"/>
      <c r="AB190" s="204"/>
      <c r="AC190" s="204"/>
      <c r="AD190" s="204"/>
      <c r="AE190" s="204"/>
      <c r="AF190" s="204"/>
      <c r="AG190" s="204" t="s">
        <v>294</v>
      </c>
      <c r="AH190" s="204" t="n">
        <v>5</v>
      </c>
      <c r="AI190" s="204"/>
      <c r="AJ190" s="204"/>
      <c r="AK190" s="204"/>
      <c r="AL190" s="204"/>
      <c r="AM190" s="204"/>
      <c r="AN190" s="204"/>
      <c r="AO190" s="204"/>
      <c r="AP190" s="204"/>
      <c r="AQ190" s="204"/>
      <c r="AR190" s="204"/>
      <c r="AS190" s="204"/>
      <c r="AT190" s="204"/>
      <c r="AU190" s="204"/>
      <c r="AV190" s="204"/>
      <c r="AW190" s="204"/>
      <c r="AX190" s="204"/>
      <c r="AY190" s="204"/>
      <c r="AZ190" s="204"/>
      <c r="BA190" s="204"/>
      <c r="BB190" s="204"/>
      <c r="BC190" s="204"/>
      <c r="BD190" s="204"/>
      <c r="BE190" s="204"/>
      <c r="BF190" s="204"/>
      <c r="BG190" s="204"/>
      <c r="BH190" s="204"/>
    </row>
    <row r="191" customFormat="false" ht="12.75" hidden="false" customHeight="false" outlineLevel="3" collapsed="false">
      <c r="A191" s="205"/>
      <c r="B191" s="206"/>
      <c r="C191" s="228" t="s">
        <v>472</v>
      </c>
      <c r="D191" s="229"/>
      <c r="E191" s="230" t="n">
        <v>11.5</v>
      </c>
      <c r="F191" s="203"/>
      <c r="G191" s="203"/>
      <c r="H191" s="203"/>
      <c r="I191" s="203"/>
      <c r="J191" s="203"/>
      <c r="K191" s="203"/>
      <c r="L191" s="203"/>
      <c r="M191" s="203"/>
      <c r="N191" s="208"/>
      <c r="O191" s="208"/>
      <c r="P191" s="208"/>
      <c r="Q191" s="208"/>
      <c r="R191" s="203"/>
      <c r="S191" s="203"/>
      <c r="T191" s="203"/>
      <c r="U191" s="203"/>
      <c r="V191" s="203"/>
      <c r="W191" s="203"/>
      <c r="X191" s="203"/>
      <c r="Y191" s="203"/>
      <c r="Z191" s="204"/>
      <c r="AA191" s="204"/>
      <c r="AB191" s="204"/>
      <c r="AC191" s="204"/>
      <c r="AD191" s="204"/>
      <c r="AE191" s="204"/>
      <c r="AF191" s="204"/>
      <c r="AG191" s="204" t="s">
        <v>294</v>
      </c>
      <c r="AH191" s="204" t="n">
        <v>5</v>
      </c>
      <c r="AI191" s="204"/>
      <c r="AJ191" s="204"/>
      <c r="AK191" s="204"/>
      <c r="AL191" s="204"/>
      <c r="AM191" s="204"/>
      <c r="AN191" s="204"/>
      <c r="AO191" s="204"/>
      <c r="AP191" s="204"/>
      <c r="AQ191" s="204"/>
      <c r="AR191" s="204"/>
      <c r="AS191" s="204"/>
      <c r="AT191" s="204"/>
      <c r="AU191" s="204"/>
      <c r="AV191" s="204"/>
      <c r="AW191" s="204"/>
      <c r="AX191" s="204"/>
      <c r="AY191" s="204"/>
      <c r="AZ191" s="204"/>
      <c r="BA191" s="204"/>
      <c r="BB191" s="204"/>
      <c r="BC191" s="204"/>
      <c r="BD191" s="204"/>
      <c r="BE191" s="204"/>
      <c r="BF191" s="204"/>
      <c r="BG191" s="204"/>
      <c r="BH191" s="204"/>
    </row>
    <row r="192" customFormat="false" ht="12.75" hidden="false" customHeight="false" outlineLevel="1" collapsed="false">
      <c r="A192" s="195" t="n">
        <v>45</v>
      </c>
      <c r="B192" s="196" t="s">
        <v>473</v>
      </c>
      <c r="C192" s="197" t="s">
        <v>474</v>
      </c>
      <c r="D192" s="198" t="s">
        <v>331</v>
      </c>
      <c r="E192" s="199" t="n">
        <v>188.1425</v>
      </c>
      <c r="F192" s="200"/>
      <c r="G192" s="201" t="n">
        <f aca="false">ROUND(E192*F192,2)</f>
        <v>0</v>
      </c>
      <c r="H192" s="200"/>
      <c r="I192" s="201" t="n">
        <f aca="false">ROUND(E192*H192,2)</f>
        <v>0</v>
      </c>
      <c r="J192" s="200"/>
      <c r="K192" s="201" t="n">
        <f aca="false">ROUND(E192*J192,2)</f>
        <v>0</v>
      </c>
      <c r="L192" s="201" t="n">
        <v>21</v>
      </c>
      <c r="M192" s="201" t="n">
        <f aca="false">G192*(1+L192/100)</f>
        <v>0</v>
      </c>
      <c r="N192" s="199" t="n">
        <v>0.04766</v>
      </c>
      <c r="O192" s="199" t="n">
        <f aca="false">ROUND(E192*N192,2)</f>
        <v>8.97</v>
      </c>
      <c r="P192" s="199" t="n">
        <v>0</v>
      </c>
      <c r="Q192" s="199" t="n">
        <f aca="false">ROUND(E192*P192,2)</f>
        <v>0</v>
      </c>
      <c r="R192" s="201" t="s">
        <v>339</v>
      </c>
      <c r="S192" s="201" t="s">
        <v>242</v>
      </c>
      <c r="T192" s="202" t="s">
        <v>242</v>
      </c>
      <c r="U192" s="203" t="n">
        <v>0.84</v>
      </c>
      <c r="V192" s="203" t="n">
        <f aca="false">ROUND(E192*U192,2)</f>
        <v>158.04</v>
      </c>
      <c r="W192" s="203"/>
      <c r="X192" s="203" t="s">
        <v>289</v>
      </c>
      <c r="Y192" s="203" t="s">
        <v>244</v>
      </c>
      <c r="Z192" s="204"/>
      <c r="AA192" s="204"/>
      <c r="AB192" s="204"/>
      <c r="AC192" s="204"/>
      <c r="AD192" s="204"/>
      <c r="AE192" s="204"/>
      <c r="AF192" s="204"/>
      <c r="AG192" s="204" t="s">
        <v>290</v>
      </c>
      <c r="AH192" s="204"/>
      <c r="AI192" s="204"/>
      <c r="AJ192" s="204"/>
      <c r="AK192" s="204"/>
      <c r="AL192" s="204"/>
      <c r="AM192" s="204"/>
      <c r="AN192" s="204"/>
      <c r="AO192" s="204"/>
      <c r="AP192" s="204"/>
      <c r="AQ192" s="204"/>
      <c r="AR192" s="204"/>
      <c r="AS192" s="204"/>
      <c r="AT192" s="204"/>
      <c r="AU192" s="204"/>
      <c r="AV192" s="204"/>
      <c r="AW192" s="204"/>
      <c r="AX192" s="204"/>
      <c r="AY192" s="204"/>
      <c r="AZ192" s="204"/>
      <c r="BA192" s="204"/>
      <c r="BB192" s="204"/>
      <c r="BC192" s="204"/>
      <c r="BD192" s="204"/>
      <c r="BE192" s="204"/>
      <c r="BF192" s="204"/>
      <c r="BG192" s="204"/>
      <c r="BH192" s="204"/>
    </row>
    <row r="193" customFormat="false" ht="12.75" hidden="false" customHeight="false" outlineLevel="2" collapsed="false">
      <c r="A193" s="205"/>
      <c r="B193" s="206"/>
      <c r="C193" s="228" t="s">
        <v>475</v>
      </c>
      <c r="D193" s="229"/>
      <c r="E193" s="230" t="n">
        <v>118.8</v>
      </c>
      <c r="F193" s="203"/>
      <c r="G193" s="203"/>
      <c r="H193" s="203"/>
      <c r="I193" s="203"/>
      <c r="J193" s="203"/>
      <c r="K193" s="203"/>
      <c r="L193" s="203"/>
      <c r="M193" s="203"/>
      <c r="N193" s="208"/>
      <c r="O193" s="208"/>
      <c r="P193" s="208"/>
      <c r="Q193" s="208"/>
      <c r="R193" s="203"/>
      <c r="S193" s="203"/>
      <c r="T193" s="203"/>
      <c r="U193" s="203"/>
      <c r="V193" s="203"/>
      <c r="W193" s="203"/>
      <c r="X193" s="203"/>
      <c r="Y193" s="203"/>
      <c r="Z193" s="204"/>
      <c r="AA193" s="204"/>
      <c r="AB193" s="204"/>
      <c r="AC193" s="204"/>
      <c r="AD193" s="204"/>
      <c r="AE193" s="204"/>
      <c r="AF193" s="204"/>
      <c r="AG193" s="204" t="s">
        <v>294</v>
      </c>
      <c r="AH193" s="204" t="n">
        <v>0</v>
      </c>
      <c r="AI193" s="204"/>
      <c r="AJ193" s="204"/>
      <c r="AK193" s="204"/>
      <c r="AL193" s="204"/>
      <c r="AM193" s="204"/>
      <c r="AN193" s="204"/>
      <c r="AO193" s="204"/>
      <c r="AP193" s="204"/>
      <c r="AQ193" s="204"/>
      <c r="AR193" s="204"/>
      <c r="AS193" s="204"/>
      <c r="AT193" s="204"/>
      <c r="AU193" s="204"/>
      <c r="AV193" s="204"/>
      <c r="AW193" s="204"/>
      <c r="AX193" s="204"/>
      <c r="AY193" s="204"/>
      <c r="AZ193" s="204"/>
      <c r="BA193" s="204"/>
      <c r="BB193" s="204"/>
      <c r="BC193" s="204"/>
      <c r="BD193" s="204"/>
      <c r="BE193" s="204"/>
      <c r="BF193" s="204"/>
      <c r="BG193" s="204"/>
      <c r="BH193" s="204"/>
    </row>
    <row r="194" customFormat="false" ht="12.75" hidden="false" customHeight="false" outlineLevel="3" collapsed="false">
      <c r="A194" s="205"/>
      <c r="B194" s="206"/>
      <c r="C194" s="228" t="s">
        <v>476</v>
      </c>
      <c r="D194" s="229"/>
      <c r="E194" s="230" t="n">
        <v>-12.3</v>
      </c>
      <c r="F194" s="203"/>
      <c r="G194" s="203"/>
      <c r="H194" s="203"/>
      <c r="I194" s="203"/>
      <c r="J194" s="203"/>
      <c r="K194" s="203"/>
      <c r="L194" s="203"/>
      <c r="M194" s="203"/>
      <c r="N194" s="208"/>
      <c r="O194" s="208"/>
      <c r="P194" s="208"/>
      <c r="Q194" s="208"/>
      <c r="R194" s="203"/>
      <c r="S194" s="203"/>
      <c r="T194" s="203"/>
      <c r="U194" s="203"/>
      <c r="V194" s="203"/>
      <c r="W194" s="203"/>
      <c r="X194" s="203"/>
      <c r="Y194" s="203"/>
      <c r="Z194" s="204"/>
      <c r="AA194" s="204"/>
      <c r="AB194" s="204"/>
      <c r="AC194" s="204"/>
      <c r="AD194" s="204"/>
      <c r="AE194" s="204"/>
      <c r="AF194" s="204"/>
      <c r="AG194" s="204" t="s">
        <v>294</v>
      </c>
      <c r="AH194" s="204" t="n">
        <v>0</v>
      </c>
      <c r="AI194" s="204"/>
      <c r="AJ194" s="204"/>
      <c r="AK194" s="204"/>
      <c r="AL194" s="204"/>
      <c r="AM194" s="204"/>
      <c r="AN194" s="204"/>
      <c r="AO194" s="204"/>
      <c r="AP194" s="204"/>
      <c r="AQ194" s="204"/>
      <c r="AR194" s="204"/>
      <c r="AS194" s="204"/>
      <c r="AT194" s="204"/>
      <c r="AU194" s="204"/>
      <c r="AV194" s="204"/>
      <c r="AW194" s="204"/>
      <c r="AX194" s="204"/>
      <c r="AY194" s="204"/>
      <c r="AZ194" s="204"/>
      <c r="BA194" s="204"/>
      <c r="BB194" s="204"/>
      <c r="BC194" s="204"/>
      <c r="BD194" s="204"/>
      <c r="BE194" s="204"/>
      <c r="BF194" s="204"/>
      <c r="BG194" s="204"/>
      <c r="BH194" s="204"/>
    </row>
    <row r="195" customFormat="false" ht="12.75" hidden="false" customHeight="false" outlineLevel="3" collapsed="false">
      <c r="A195" s="205"/>
      <c r="B195" s="206"/>
      <c r="C195" s="228" t="s">
        <v>477</v>
      </c>
      <c r="D195" s="229"/>
      <c r="E195" s="230" t="n">
        <v>-2.2</v>
      </c>
      <c r="F195" s="203"/>
      <c r="G195" s="203"/>
      <c r="H195" s="203"/>
      <c r="I195" s="203"/>
      <c r="J195" s="203"/>
      <c r="K195" s="203"/>
      <c r="L195" s="203"/>
      <c r="M195" s="203"/>
      <c r="N195" s="208"/>
      <c r="O195" s="208"/>
      <c r="P195" s="208"/>
      <c r="Q195" s="208"/>
      <c r="R195" s="203"/>
      <c r="S195" s="203"/>
      <c r="T195" s="203"/>
      <c r="U195" s="203"/>
      <c r="V195" s="203"/>
      <c r="W195" s="203"/>
      <c r="X195" s="203"/>
      <c r="Y195" s="203"/>
      <c r="Z195" s="204"/>
      <c r="AA195" s="204"/>
      <c r="AB195" s="204"/>
      <c r="AC195" s="204"/>
      <c r="AD195" s="204"/>
      <c r="AE195" s="204"/>
      <c r="AF195" s="204"/>
      <c r="AG195" s="204" t="s">
        <v>294</v>
      </c>
      <c r="AH195" s="204" t="n">
        <v>0</v>
      </c>
      <c r="AI195" s="204"/>
      <c r="AJ195" s="204"/>
      <c r="AK195" s="204"/>
      <c r="AL195" s="204"/>
      <c r="AM195" s="204"/>
      <c r="AN195" s="204"/>
      <c r="AO195" s="204"/>
      <c r="AP195" s="204"/>
      <c r="AQ195" s="204"/>
      <c r="AR195" s="204"/>
      <c r="AS195" s="204"/>
      <c r="AT195" s="204"/>
      <c r="AU195" s="204"/>
      <c r="AV195" s="204"/>
      <c r="AW195" s="204"/>
      <c r="AX195" s="204"/>
      <c r="AY195" s="204"/>
      <c r="AZ195" s="204"/>
      <c r="BA195" s="204"/>
      <c r="BB195" s="204"/>
      <c r="BC195" s="204"/>
      <c r="BD195" s="204"/>
      <c r="BE195" s="204"/>
      <c r="BF195" s="204"/>
      <c r="BG195" s="204"/>
      <c r="BH195" s="204"/>
    </row>
    <row r="196" customFormat="false" ht="12.75" hidden="false" customHeight="false" outlineLevel="3" collapsed="false">
      <c r="A196" s="205"/>
      <c r="B196" s="206"/>
      <c r="C196" s="228" t="s">
        <v>478</v>
      </c>
      <c r="D196" s="229"/>
      <c r="E196" s="230" t="n">
        <v>-1</v>
      </c>
      <c r="F196" s="203"/>
      <c r="G196" s="203"/>
      <c r="H196" s="203"/>
      <c r="I196" s="203"/>
      <c r="J196" s="203"/>
      <c r="K196" s="203"/>
      <c r="L196" s="203"/>
      <c r="M196" s="203"/>
      <c r="N196" s="208"/>
      <c r="O196" s="208"/>
      <c r="P196" s="208"/>
      <c r="Q196" s="208"/>
      <c r="R196" s="203"/>
      <c r="S196" s="203"/>
      <c r="T196" s="203"/>
      <c r="U196" s="203"/>
      <c r="V196" s="203"/>
      <c r="W196" s="203"/>
      <c r="X196" s="203"/>
      <c r="Y196" s="203"/>
      <c r="Z196" s="204"/>
      <c r="AA196" s="204"/>
      <c r="AB196" s="204"/>
      <c r="AC196" s="204"/>
      <c r="AD196" s="204"/>
      <c r="AE196" s="204"/>
      <c r="AF196" s="204"/>
      <c r="AG196" s="204" t="s">
        <v>294</v>
      </c>
      <c r="AH196" s="204" t="n">
        <v>0</v>
      </c>
      <c r="AI196" s="204"/>
      <c r="AJ196" s="204"/>
      <c r="AK196" s="204"/>
      <c r="AL196" s="204"/>
      <c r="AM196" s="204"/>
      <c r="AN196" s="204"/>
      <c r="AO196" s="204"/>
      <c r="AP196" s="204"/>
      <c r="AQ196" s="204"/>
      <c r="AR196" s="204"/>
      <c r="AS196" s="204"/>
      <c r="AT196" s="204"/>
      <c r="AU196" s="204"/>
      <c r="AV196" s="204"/>
      <c r="AW196" s="204"/>
      <c r="AX196" s="204"/>
      <c r="AY196" s="204"/>
      <c r="AZ196" s="204"/>
      <c r="BA196" s="204"/>
      <c r="BB196" s="204"/>
      <c r="BC196" s="204"/>
      <c r="BD196" s="204"/>
      <c r="BE196" s="204"/>
      <c r="BF196" s="204"/>
      <c r="BG196" s="204"/>
      <c r="BH196" s="204"/>
    </row>
    <row r="197" customFormat="false" ht="12.75" hidden="false" customHeight="false" outlineLevel="3" collapsed="false">
      <c r="A197" s="205"/>
      <c r="B197" s="206"/>
      <c r="C197" s="228" t="s">
        <v>479</v>
      </c>
      <c r="D197" s="229"/>
      <c r="E197" s="230" t="n">
        <v>63.72</v>
      </c>
      <c r="F197" s="203"/>
      <c r="G197" s="203"/>
      <c r="H197" s="203"/>
      <c r="I197" s="203"/>
      <c r="J197" s="203"/>
      <c r="K197" s="203"/>
      <c r="L197" s="203"/>
      <c r="M197" s="203"/>
      <c r="N197" s="208"/>
      <c r="O197" s="208"/>
      <c r="P197" s="208"/>
      <c r="Q197" s="208"/>
      <c r="R197" s="203"/>
      <c r="S197" s="203"/>
      <c r="T197" s="203"/>
      <c r="U197" s="203"/>
      <c r="V197" s="203"/>
      <c r="W197" s="203"/>
      <c r="X197" s="203"/>
      <c r="Y197" s="203"/>
      <c r="Z197" s="204"/>
      <c r="AA197" s="204"/>
      <c r="AB197" s="204"/>
      <c r="AC197" s="204"/>
      <c r="AD197" s="204"/>
      <c r="AE197" s="204"/>
      <c r="AF197" s="204"/>
      <c r="AG197" s="204" t="s">
        <v>294</v>
      </c>
      <c r="AH197" s="204" t="n">
        <v>0</v>
      </c>
      <c r="AI197" s="204"/>
      <c r="AJ197" s="204"/>
      <c r="AK197" s="204"/>
      <c r="AL197" s="204"/>
      <c r="AM197" s="204"/>
      <c r="AN197" s="204"/>
      <c r="AO197" s="204"/>
      <c r="AP197" s="204"/>
      <c r="AQ197" s="204"/>
      <c r="AR197" s="204"/>
      <c r="AS197" s="204"/>
      <c r="AT197" s="204"/>
      <c r="AU197" s="204"/>
      <c r="AV197" s="204"/>
      <c r="AW197" s="204"/>
      <c r="AX197" s="204"/>
      <c r="AY197" s="204"/>
      <c r="AZ197" s="204"/>
      <c r="BA197" s="204"/>
      <c r="BB197" s="204"/>
      <c r="BC197" s="204"/>
      <c r="BD197" s="204"/>
      <c r="BE197" s="204"/>
      <c r="BF197" s="204"/>
      <c r="BG197" s="204"/>
      <c r="BH197" s="204"/>
    </row>
    <row r="198" customFormat="false" ht="12.75" hidden="false" customHeight="false" outlineLevel="3" collapsed="false">
      <c r="A198" s="205"/>
      <c r="B198" s="206"/>
      <c r="C198" s="228" t="s">
        <v>398</v>
      </c>
      <c r="D198" s="229"/>
      <c r="E198" s="230" t="n">
        <v>-11.625</v>
      </c>
      <c r="F198" s="203"/>
      <c r="G198" s="203"/>
      <c r="H198" s="203"/>
      <c r="I198" s="203"/>
      <c r="J198" s="203"/>
      <c r="K198" s="203"/>
      <c r="L198" s="203"/>
      <c r="M198" s="203"/>
      <c r="N198" s="208"/>
      <c r="O198" s="208"/>
      <c r="P198" s="208"/>
      <c r="Q198" s="208"/>
      <c r="R198" s="203"/>
      <c r="S198" s="203"/>
      <c r="T198" s="203"/>
      <c r="U198" s="203"/>
      <c r="V198" s="203"/>
      <c r="W198" s="203"/>
      <c r="X198" s="203"/>
      <c r="Y198" s="203"/>
      <c r="Z198" s="204"/>
      <c r="AA198" s="204"/>
      <c r="AB198" s="204"/>
      <c r="AC198" s="204"/>
      <c r="AD198" s="204"/>
      <c r="AE198" s="204"/>
      <c r="AF198" s="204"/>
      <c r="AG198" s="204" t="s">
        <v>294</v>
      </c>
      <c r="AH198" s="204" t="n">
        <v>0</v>
      </c>
      <c r="AI198" s="204"/>
      <c r="AJ198" s="204"/>
      <c r="AK198" s="204"/>
      <c r="AL198" s="204"/>
      <c r="AM198" s="204"/>
      <c r="AN198" s="204"/>
      <c r="AO198" s="204"/>
      <c r="AP198" s="204"/>
      <c r="AQ198" s="204"/>
      <c r="AR198" s="204"/>
      <c r="AS198" s="204"/>
      <c r="AT198" s="204"/>
      <c r="AU198" s="204"/>
      <c r="AV198" s="204"/>
      <c r="AW198" s="204"/>
      <c r="AX198" s="204"/>
      <c r="AY198" s="204"/>
      <c r="AZ198" s="204"/>
      <c r="BA198" s="204"/>
      <c r="BB198" s="204"/>
      <c r="BC198" s="204"/>
      <c r="BD198" s="204"/>
      <c r="BE198" s="204"/>
      <c r="BF198" s="204"/>
      <c r="BG198" s="204"/>
      <c r="BH198" s="204"/>
    </row>
    <row r="199" customFormat="false" ht="12.75" hidden="false" customHeight="false" outlineLevel="3" collapsed="false">
      <c r="A199" s="205"/>
      <c r="B199" s="206"/>
      <c r="C199" s="228" t="s">
        <v>480</v>
      </c>
      <c r="D199" s="229"/>
      <c r="E199" s="230" t="n">
        <v>-2.2</v>
      </c>
      <c r="F199" s="203"/>
      <c r="G199" s="203"/>
      <c r="H199" s="203"/>
      <c r="I199" s="203"/>
      <c r="J199" s="203"/>
      <c r="K199" s="203"/>
      <c r="L199" s="203"/>
      <c r="M199" s="203"/>
      <c r="N199" s="208"/>
      <c r="O199" s="208"/>
      <c r="P199" s="208"/>
      <c r="Q199" s="208"/>
      <c r="R199" s="203"/>
      <c r="S199" s="203"/>
      <c r="T199" s="203"/>
      <c r="U199" s="203"/>
      <c r="V199" s="203"/>
      <c r="W199" s="203"/>
      <c r="X199" s="203"/>
      <c r="Y199" s="203"/>
      <c r="Z199" s="204"/>
      <c r="AA199" s="204"/>
      <c r="AB199" s="204"/>
      <c r="AC199" s="204"/>
      <c r="AD199" s="204"/>
      <c r="AE199" s="204"/>
      <c r="AF199" s="204"/>
      <c r="AG199" s="204" t="s">
        <v>294</v>
      </c>
      <c r="AH199" s="204" t="n">
        <v>0</v>
      </c>
      <c r="AI199" s="204"/>
      <c r="AJ199" s="204"/>
      <c r="AK199" s="204"/>
      <c r="AL199" s="204"/>
      <c r="AM199" s="204"/>
      <c r="AN199" s="204"/>
      <c r="AO199" s="204"/>
      <c r="AP199" s="204"/>
      <c r="AQ199" s="204"/>
      <c r="AR199" s="204"/>
      <c r="AS199" s="204"/>
      <c r="AT199" s="204"/>
      <c r="AU199" s="204"/>
      <c r="AV199" s="204"/>
      <c r="AW199" s="204"/>
      <c r="AX199" s="204"/>
      <c r="AY199" s="204"/>
      <c r="AZ199" s="204"/>
      <c r="BA199" s="204"/>
      <c r="BB199" s="204"/>
      <c r="BC199" s="204"/>
      <c r="BD199" s="204"/>
      <c r="BE199" s="204"/>
      <c r="BF199" s="204"/>
      <c r="BG199" s="204"/>
      <c r="BH199" s="204"/>
    </row>
    <row r="200" customFormat="false" ht="12.75" hidden="false" customHeight="false" outlineLevel="3" collapsed="false">
      <c r="A200" s="205"/>
      <c r="B200" s="206"/>
      <c r="C200" s="228" t="s">
        <v>481</v>
      </c>
      <c r="D200" s="229"/>
      <c r="E200" s="230" t="n">
        <v>-1.8</v>
      </c>
      <c r="F200" s="203"/>
      <c r="G200" s="203"/>
      <c r="H200" s="203"/>
      <c r="I200" s="203"/>
      <c r="J200" s="203"/>
      <c r="K200" s="203"/>
      <c r="L200" s="203"/>
      <c r="M200" s="203"/>
      <c r="N200" s="208"/>
      <c r="O200" s="208"/>
      <c r="P200" s="208"/>
      <c r="Q200" s="208"/>
      <c r="R200" s="203"/>
      <c r="S200" s="203"/>
      <c r="T200" s="203"/>
      <c r="U200" s="203"/>
      <c r="V200" s="203"/>
      <c r="W200" s="203"/>
      <c r="X200" s="203"/>
      <c r="Y200" s="203"/>
      <c r="Z200" s="204"/>
      <c r="AA200" s="204"/>
      <c r="AB200" s="204"/>
      <c r="AC200" s="204"/>
      <c r="AD200" s="204"/>
      <c r="AE200" s="204"/>
      <c r="AF200" s="204"/>
      <c r="AG200" s="204" t="s">
        <v>294</v>
      </c>
      <c r="AH200" s="204" t="n">
        <v>0</v>
      </c>
      <c r="AI200" s="204"/>
      <c r="AJ200" s="204"/>
      <c r="AK200" s="204"/>
      <c r="AL200" s="204"/>
      <c r="AM200" s="204"/>
      <c r="AN200" s="204"/>
      <c r="AO200" s="204"/>
      <c r="AP200" s="204"/>
      <c r="AQ200" s="204"/>
      <c r="AR200" s="204"/>
      <c r="AS200" s="204"/>
      <c r="AT200" s="204"/>
      <c r="AU200" s="204"/>
      <c r="AV200" s="204"/>
      <c r="AW200" s="204"/>
      <c r="AX200" s="204"/>
      <c r="AY200" s="204"/>
      <c r="AZ200" s="204"/>
      <c r="BA200" s="204"/>
      <c r="BB200" s="204"/>
      <c r="BC200" s="204"/>
      <c r="BD200" s="204"/>
      <c r="BE200" s="204"/>
      <c r="BF200" s="204"/>
      <c r="BG200" s="204"/>
      <c r="BH200" s="204"/>
    </row>
    <row r="201" customFormat="false" ht="12.75" hidden="false" customHeight="false" outlineLevel="3" collapsed="false">
      <c r="A201" s="205"/>
      <c r="B201" s="206"/>
      <c r="C201" s="228" t="s">
        <v>482</v>
      </c>
      <c r="D201" s="229"/>
      <c r="E201" s="230" t="n">
        <v>12.12</v>
      </c>
      <c r="F201" s="203"/>
      <c r="G201" s="203"/>
      <c r="H201" s="203"/>
      <c r="I201" s="203"/>
      <c r="J201" s="203"/>
      <c r="K201" s="203"/>
      <c r="L201" s="203"/>
      <c r="M201" s="203"/>
      <c r="N201" s="208"/>
      <c r="O201" s="208"/>
      <c r="P201" s="208"/>
      <c r="Q201" s="208"/>
      <c r="R201" s="203"/>
      <c r="S201" s="203"/>
      <c r="T201" s="203"/>
      <c r="U201" s="203"/>
      <c r="V201" s="203"/>
      <c r="W201" s="203"/>
      <c r="X201" s="203"/>
      <c r="Y201" s="203"/>
      <c r="Z201" s="204"/>
      <c r="AA201" s="204"/>
      <c r="AB201" s="204"/>
      <c r="AC201" s="204"/>
      <c r="AD201" s="204"/>
      <c r="AE201" s="204"/>
      <c r="AF201" s="204"/>
      <c r="AG201" s="204" t="s">
        <v>294</v>
      </c>
      <c r="AH201" s="204" t="n">
        <v>0</v>
      </c>
      <c r="AI201" s="204"/>
      <c r="AJ201" s="204"/>
      <c r="AK201" s="204"/>
      <c r="AL201" s="204"/>
      <c r="AM201" s="204"/>
      <c r="AN201" s="204"/>
      <c r="AO201" s="204"/>
      <c r="AP201" s="204"/>
      <c r="AQ201" s="204"/>
      <c r="AR201" s="204"/>
      <c r="AS201" s="204"/>
      <c r="AT201" s="204"/>
      <c r="AU201" s="204"/>
      <c r="AV201" s="204"/>
      <c r="AW201" s="204"/>
      <c r="AX201" s="204"/>
      <c r="AY201" s="204"/>
      <c r="AZ201" s="204"/>
      <c r="BA201" s="204"/>
      <c r="BB201" s="204"/>
      <c r="BC201" s="204"/>
      <c r="BD201" s="204"/>
      <c r="BE201" s="204"/>
      <c r="BF201" s="204"/>
      <c r="BG201" s="204"/>
      <c r="BH201" s="204"/>
    </row>
    <row r="202" customFormat="false" ht="12.75" hidden="false" customHeight="false" outlineLevel="3" collapsed="false">
      <c r="A202" s="205"/>
      <c r="B202" s="206"/>
      <c r="C202" s="228" t="s">
        <v>481</v>
      </c>
      <c r="D202" s="229"/>
      <c r="E202" s="230" t="n">
        <v>-1.8</v>
      </c>
      <c r="F202" s="203"/>
      <c r="G202" s="203"/>
      <c r="H202" s="203"/>
      <c r="I202" s="203"/>
      <c r="J202" s="203"/>
      <c r="K202" s="203"/>
      <c r="L202" s="203"/>
      <c r="M202" s="203"/>
      <c r="N202" s="208"/>
      <c r="O202" s="208"/>
      <c r="P202" s="208"/>
      <c r="Q202" s="208"/>
      <c r="R202" s="203"/>
      <c r="S202" s="203"/>
      <c r="T202" s="203"/>
      <c r="U202" s="203"/>
      <c r="V202" s="203"/>
      <c r="W202" s="203"/>
      <c r="X202" s="203"/>
      <c r="Y202" s="203"/>
      <c r="Z202" s="204"/>
      <c r="AA202" s="204"/>
      <c r="AB202" s="204"/>
      <c r="AC202" s="204"/>
      <c r="AD202" s="204"/>
      <c r="AE202" s="204"/>
      <c r="AF202" s="204"/>
      <c r="AG202" s="204" t="s">
        <v>294</v>
      </c>
      <c r="AH202" s="204" t="n">
        <v>0</v>
      </c>
      <c r="AI202" s="204"/>
      <c r="AJ202" s="204"/>
      <c r="AK202" s="204"/>
      <c r="AL202" s="204"/>
      <c r="AM202" s="204"/>
      <c r="AN202" s="204"/>
      <c r="AO202" s="204"/>
      <c r="AP202" s="204"/>
      <c r="AQ202" s="204"/>
      <c r="AR202" s="204"/>
      <c r="AS202" s="204"/>
      <c r="AT202" s="204"/>
      <c r="AU202" s="204"/>
      <c r="AV202" s="204"/>
      <c r="AW202" s="204"/>
      <c r="AX202" s="204"/>
      <c r="AY202" s="204"/>
      <c r="AZ202" s="204"/>
      <c r="BA202" s="204"/>
      <c r="BB202" s="204"/>
      <c r="BC202" s="204"/>
      <c r="BD202" s="204"/>
      <c r="BE202" s="204"/>
      <c r="BF202" s="204"/>
      <c r="BG202" s="204"/>
      <c r="BH202" s="204"/>
    </row>
    <row r="203" customFormat="false" ht="12.75" hidden="false" customHeight="false" outlineLevel="3" collapsed="false">
      <c r="A203" s="205"/>
      <c r="B203" s="206"/>
      <c r="C203" s="228" t="s">
        <v>483</v>
      </c>
      <c r="D203" s="229"/>
      <c r="E203" s="230" t="n">
        <v>2.65</v>
      </c>
      <c r="F203" s="203"/>
      <c r="G203" s="203"/>
      <c r="H203" s="203"/>
      <c r="I203" s="203"/>
      <c r="J203" s="203"/>
      <c r="K203" s="203"/>
      <c r="L203" s="203"/>
      <c r="M203" s="203"/>
      <c r="N203" s="208"/>
      <c r="O203" s="208"/>
      <c r="P203" s="208"/>
      <c r="Q203" s="208"/>
      <c r="R203" s="203"/>
      <c r="S203" s="203"/>
      <c r="T203" s="203"/>
      <c r="U203" s="203"/>
      <c r="V203" s="203"/>
      <c r="W203" s="203"/>
      <c r="X203" s="203"/>
      <c r="Y203" s="203"/>
      <c r="Z203" s="204"/>
      <c r="AA203" s="204"/>
      <c r="AB203" s="204"/>
      <c r="AC203" s="204"/>
      <c r="AD203" s="204"/>
      <c r="AE203" s="204"/>
      <c r="AF203" s="204"/>
      <c r="AG203" s="204" t="s">
        <v>294</v>
      </c>
      <c r="AH203" s="204" t="n">
        <v>0</v>
      </c>
      <c r="AI203" s="204"/>
      <c r="AJ203" s="204"/>
      <c r="AK203" s="204"/>
      <c r="AL203" s="204"/>
      <c r="AM203" s="204"/>
      <c r="AN203" s="204"/>
      <c r="AO203" s="204"/>
      <c r="AP203" s="204"/>
      <c r="AQ203" s="204"/>
      <c r="AR203" s="204"/>
      <c r="AS203" s="204"/>
      <c r="AT203" s="204"/>
      <c r="AU203" s="204"/>
      <c r="AV203" s="204"/>
      <c r="AW203" s="204"/>
      <c r="AX203" s="204"/>
      <c r="AY203" s="204"/>
      <c r="AZ203" s="204"/>
      <c r="BA203" s="204"/>
      <c r="BB203" s="204"/>
      <c r="BC203" s="204"/>
      <c r="BD203" s="204"/>
      <c r="BE203" s="204"/>
      <c r="BF203" s="204"/>
      <c r="BG203" s="204"/>
      <c r="BH203" s="204"/>
    </row>
    <row r="204" customFormat="false" ht="12.75" hidden="false" customHeight="false" outlineLevel="3" collapsed="false">
      <c r="A204" s="205"/>
      <c r="B204" s="206"/>
      <c r="C204" s="228" t="s">
        <v>484</v>
      </c>
      <c r="D204" s="229"/>
      <c r="E204" s="230" t="n">
        <v>32.3025</v>
      </c>
      <c r="F204" s="203"/>
      <c r="G204" s="203"/>
      <c r="H204" s="203"/>
      <c r="I204" s="203"/>
      <c r="J204" s="203"/>
      <c r="K204" s="203"/>
      <c r="L204" s="203"/>
      <c r="M204" s="203"/>
      <c r="N204" s="208"/>
      <c r="O204" s="208"/>
      <c r="P204" s="208"/>
      <c r="Q204" s="208"/>
      <c r="R204" s="203"/>
      <c r="S204" s="203"/>
      <c r="T204" s="203"/>
      <c r="U204" s="203"/>
      <c r="V204" s="203"/>
      <c r="W204" s="203"/>
      <c r="X204" s="203"/>
      <c r="Y204" s="203"/>
      <c r="Z204" s="204"/>
      <c r="AA204" s="204"/>
      <c r="AB204" s="204"/>
      <c r="AC204" s="204"/>
      <c r="AD204" s="204"/>
      <c r="AE204" s="204"/>
      <c r="AF204" s="204"/>
      <c r="AG204" s="204" t="s">
        <v>294</v>
      </c>
      <c r="AH204" s="204" t="n">
        <v>0</v>
      </c>
      <c r="AI204" s="204"/>
      <c r="AJ204" s="204"/>
      <c r="AK204" s="204"/>
      <c r="AL204" s="204"/>
      <c r="AM204" s="204"/>
      <c r="AN204" s="204"/>
      <c r="AO204" s="204"/>
      <c r="AP204" s="204"/>
      <c r="AQ204" s="204"/>
      <c r="AR204" s="204"/>
      <c r="AS204" s="204"/>
      <c r="AT204" s="204"/>
      <c r="AU204" s="204"/>
      <c r="AV204" s="204"/>
      <c r="AW204" s="204"/>
      <c r="AX204" s="204"/>
      <c r="AY204" s="204"/>
      <c r="AZ204" s="204"/>
      <c r="BA204" s="204"/>
      <c r="BB204" s="204"/>
      <c r="BC204" s="204"/>
      <c r="BD204" s="204"/>
      <c r="BE204" s="204"/>
      <c r="BF204" s="204"/>
      <c r="BG204" s="204"/>
      <c r="BH204" s="204"/>
    </row>
    <row r="205" customFormat="false" ht="12.75" hidden="false" customHeight="false" outlineLevel="3" collapsed="false">
      <c r="A205" s="205"/>
      <c r="B205" s="206"/>
      <c r="C205" s="228" t="s">
        <v>398</v>
      </c>
      <c r="D205" s="229"/>
      <c r="E205" s="230" t="n">
        <v>-11.625</v>
      </c>
      <c r="F205" s="203"/>
      <c r="G205" s="203"/>
      <c r="H205" s="203"/>
      <c r="I205" s="203"/>
      <c r="J205" s="203"/>
      <c r="K205" s="203"/>
      <c r="L205" s="203"/>
      <c r="M205" s="203"/>
      <c r="N205" s="208"/>
      <c r="O205" s="208"/>
      <c r="P205" s="208"/>
      <c r="Q205" s="208"/>
      <c r="R205" s="203"/>
      <c r="S205" s="203"/>
      <c r="T205" s="203"/>
      <c r="U205" s="203"/>
      <c r="V205" s="203"/>
      <c r="W205" s="203"/>
      <c r="X205" s="203"/>
      <c r="Y205" s="203"/>
      <c r="Z205" s="204"/>
      <c r="AA205" s="204"/>
      <c r="AB205" s="204"/>
      <c r="AC205" s="204"/>
      <c r="AD205" s="204"/>
      <c r="AE205" s="204"/>
      <c r="AF205" s="204"/>
      <c r="AG205" s="204" t="s">
        <v>294</v>
      </c>
      <c r="AH205" s="204" t="n">
        <v>0</v>
      </c>
      <c r="AI205" s="204"/>
      <c r="AJ205" s="204"/>
      <c r="AK205" s="204"/>
      <c r="AL205" s="204"/>
      <c r="AM205" s="204"/>
      <c r="AN205" s="204"/>
      <c r="AO205" s="204"/>
      <c r="AP205" s="204"/>
      <c r="AQ205" s="204"/>
      <c r="AR205" s="204"/>
      <c r="AS205" s="204"/>
      <c r="AT205" s="204"/>
      <c r="AU205" s="204"/>
      <c r="AV205" s="204"/>
      <c r="AW205" s="204"/>
      <c r="AX205" s="204"/>
      <c r="AY205" s="204"/>
      <c r="AZ205" s="204"/>
      <c r="BA205" s="204"/>
      <c r="BB205" s="204"/>
      <c r="BC205" s="204"/>
      <c r="BD205" s="204"/>
      <c r="BE205" s="204"/>
      <c r="BF205" s="204"/>
      <c r="BG205" s="204"/>
      <c r="BH205" s="204"/>
    </row>
    <row r="206" customFormat="false" ht="12.75" hidden="false" customHeight="false" outlineLevel="3" collapsed="false">
      <c r="A206" s="205"/>
      <c r="B206" s="206"/>
      <c r="C206" s="228" t="s">
        <v>485</v>
      </c>
      <c r="D206" s="229"/>
      <c r="E206" s="230" t="n">
        <v>3.1</v>
      </c>
      <c r="F206" s="203"/>
      <c r="G206" s="203"/>
      <c r="H206" s="203"/>
      <c r="I206" s="203"/>
      <c r="J206" s="203"/>
      <c r="K206" s="203"/>
      <c r="L206" s="203"/>
      <c r="M206" s="203"/>
      <c r="N206" s="208"/>
      <c r="O206" s="208"/>
      <c r="P206" s="208"/>
      <c r="Q206" s="208"/>
      <c r="R206" s="203"/>
      <c r="S206" s="203"/>
      <c r="T206" s="203"/>
      <c r="U206" s="203"/>
      <c r="V206" s="203"/>
      <c r="W206" s="203"/>
      <c r="X206" s="203"/>
      <c r="Y206" s="203"/>
      <c r="Z206" s="204"/>
      <c r="AA206" s="204"/>
      <c r="AB206" s="204"/>
      <c r="AC206" s="204"/>
      <c r="AD206" s="204"/>
      <c r="AE206" s="204"/>
      <c r="AF206" s="204"/>
      <c r="AG206" s="204" t="s">
        <v>294</v>
      </c>
      <c r="AH206" s="204" t="n">
        <v>0</v>
      </c>
      <c r="AI206" s="204"/>
      <c r="AJ206" s="204"/>
      <c r="AK206" s="204"/>
      <c r="AL206" s="204"/>
      <c r="AM206" s="204"/>
      <c r="AN206" s="204"/>
      <c r="AO206" s="204"/>
      <c r="AP206" s="204"/>
      <c r="AQ206" s="204"/>
      <c r="AR206" s="204"/>
      <c r="AS206" s="204"/>
      <c r="AT206" s="204"/>
      <c r="AU206" s="204"/>
      <c r="AV206" s="204"/>
      <c r="AW206" s="204"/>
      <c r="AX206" s="204"/>
      <c r="AY206" s="204"/>
      <c r="AZ206" s="204"/>
      <c r="BA206" s="204"/>
      <c r="BB206" s="204"/>
      <c r="BC206" s="204"/>
      <c r="BD206" s="204"/>
      <c r="BE206" s="204"/>
      <c r="BF206" s="204"/>
      <c r="BG206" s="204"/>
      <c r="BH206" s="204"/>
    </row>
    <row r="207" customFormat="false" ht="12.75" hidden="false" customHeight="false" outlineLevel="1" collapsed="false">
      <c r="A207" s="195" t="n">
        <v>46</v>
      </c>
      <c r="B207" s="196" t="s">
        <v>486</v>
      </c>
      <c r="C207" s="197" t="s">
        <v>487</v>
      </c>
      <c r="D207" s="198" t="s">
        <v>331</v>
      </c>
      <c r="E207" s="199" t="n">
        <v>11.5</v>
      </c>
      <c r="F207" s="200"/>
      <c r="G207" s="201" t="n">
        <f aca="false">ROUND(E207*F207,2)</f>
        <v>0</v>
      </c>
      <c r="H207" s="200"/>
      <c r="I207" s="201" t="n">
        <f aca="false">ROUND(E207*H207,2)</f>
        <v>0</v>
      </c>
      <c r="J207" s="200"/>
      <c r="K207" s="201" t="n">
        <f aca="false">ROUND(E207*J207,2)</f>
        <v>0</v>
      </c>
      <c r="L207" s="201" t="n">
        <v>21</v>
      </c>
      <c r="M207" s="201" t="n">
        <f aca="false">G207*(1+L207/100)</f>
        <v>0</v>
      </c>
      <c r="N207" s="199" t="n">
        <v>0.04087</v>
      </c>
      <c r="O207" s="199" t="n">
        <f aca="false">ROUND(E207*N207,2)</f>
        <v>0.47</v>
      </c>
      <c r="P207" s="199" t="n">
        <v>0</v>
      </c>
      <c r="Q207" s="199" t="n">
        <f aca="false">ROUND(E207*P207,2)</f>
        <v>0</v>
      </c>
      <c r="R207" s="201" t="s">
        <v>339</v>
      </c>
      <c r="S207" s="201" t="s">
        <v>242</v>
      </c>
      <c r="T207" s="202" t="s">
        <v>242</v>
      </c>
      <c r="U207" s="203" t="n">
        <v>0.475</v>
      </c>
      <c r="V207" s="203" t="n">
        <f aca="false">ROUND(E207*U207,2)</f>
        <v>5.46</v>
      </c>
      <c r="W207" s="203"/>
      <c r="X207" s="203" t="s">
        <v>289</v>
      </c>
      <c r="Y207" s="203" t="s">
        <v>244</v>
      </c>
      <c r="Z207" s="204"/>
      <c r="AA207" s="204"/>
      <c r="AB207" s="204"/>
      <c r="AC207" s="204"/>
      <c r="AD207" s="204"/>
      <c r="AE207" s="204"/>
      <c r="AF207" s="204"/>
      <c r="AG207" s="204" t="s">
        <v>290</v>
      </c>
      <c r="AH207" s="204"/>
      <c r="AI207" s="204"/>
      <c r="AJ207" s="204"/>
      <c r="AK207" s="204"/>
      <c r="AL207" s="204"/>
      <c r="AM207" s="204"/>
      <c r="AN207" s="204"/>
      <c r="AO207" s="204"/>
      <c r="AP207" s="204"/>
      <c r="AQ207" s="204"/>
      <c r="AR207" s="204"/>
      <c r="AS207" s="204"/>
      <c r="AT207" s="204"/>
      <c r="AU207" s="204"/>
      <c r="AV207" s="204"/>
      <c r="AW207" s="204"/>
      <c r="AX207" s="204"/>
      <c r="AY207" s="204"/>
      <c r="AZ207" s="204"/>
      <c r="BA207" s="204"/>
      <c r="BB207" s="204"/>
      <c r="BC207" s="204"/>
      <c r="BD207" s="204"/>
      <c r="BE207" s="204"/>
      <c r="BF207" s="204"/>
      <c r="BG207" s="204"/>
      <c r="BH207" s="204"/>
    </row>
    <row r="208" customFormat="false" ht="12.75" hidden="false" customHeight="true" outlineLevel="2" collapsed="false">
      <c r="A208" s="205"/>
      <c r="B208" s="206"/>
      <c r="C208" s="227" t="s">
        <v>488</v>
      </c>
      <c r="D208" s="227"/>
      <c r="E208" s="227"/>
      <c r="F208" s="227"/>
      <c r="G208" s="227"/>
      <c r="H208" s="203"/>
      <c r="I208" s="203"/>
      <c r="J208" s="203"/>
      <c r="K208" s="203"/>
      <c r="L208" s="203"/>
      <c r="M208" s="203"/>
      <c r="N208" s="208"/>
      <c r="O208" s="208"/>
      <c r="P208" s="208"/>
      <c r="Q208" s="208"/>
      <c r="R208" s="203"/>
      <c r="S208" s="203"/>
      <c r="T208" s="203"/>
      <c r="U208" s="203"/>
      <c r="V208" s="203"/>
      <c r="W208" s="203"/>
      <c r="X208" s="203"/>
      <c r="Y208" s="203"/>
      <c r="Z208" s="204"/>
      <c r="AA208" s="204"/>
      <c r="AB208" s="204"/>
      <c r="AC208" s="204"/>
      <c r="AD208" s="204"/>
      <c r="AE208" s="204"/>
      <c r="AF208" s="204"/>
      <c r="AG208" s="204" t="s">
        <v>292</v>
      </c>
      <c r="AH208" s="204"/>
      <c r="AI208" s="204"/>
      <c r="AJ208" s="204"/>
      <c r="AK208" s="204"/>
      <c r="AL208" s="204"/>
      <c r="AM208" s="204"/>
      <c r="AN208" s="204"/>
      <c r="AO208" s="204"/>
      <c r="AP208" s="204"/>
      <c r="AQ208" s="204"/>
      <c r="AR208" s="204"/>
      <c r="AS208" s="204"/>
      <c r="AT208" s="204"/>
      <c r="AU208" s="204"/>
      <c r="AV208" s="204"/>
      <c r="AW208" s="204"/>
      <c r="AX208" s="204"/>
      <c r="AY208" s="204"/>
      <c r="AZ208" s="204"/>
      <c r="BA208" s="204"/>
      <c r="BB208" s="204"/>
      <c r="BC208" s="204"/>
      <c r="BD208" s="204"/>
      <c r="BE208" s="204"/>
      <c r="BF208" s="204"/>
      <c r="BG208" s="204"/>
      <c r="BH208" s="204"/>
    </row>
    <row r="209" customFormat="false" ht="12.75" hidden="false" customHeight="false" outlineLevel="2" collapsed="false">
      <c r="A209" s="205"/>
      <c r="B209" s="206"/>
      <c r="C209" s="228" t="s">
        <v>489</v>
      </c>
      <c r="D209" s="229"/>
      <c r="E209" s="230" t="n">
        <v>11.5</v>
      </c>
      <c r="F209" s="203"/>
      <c r="G209" s="203"/>
      <c r="H209" s="203"/>
      <c r="I209" s="203"/>
      <c r="J209" s="203"/>
      <c r="K209" s="203"/>
      <c r="L209" s="203"/>
      <c r="M209" s="203"/>
      <c r="N209" s="208"/>
      <c r="O209" s="208"/>
      <c r="P209" s="208"/>
      <c r="Q209" s="208"/>
      <c r="R209" s="203"/>
      <c r="S209" s="203"/>
      <c r="T209" s="203"/>
      <c r="U209" s="203"/>
      <c r="V209" s="203"/>
      <c r="W209" s="203"/>
      <c r="X209" s="203"/>
      <c r="Y209" s="203"/>
      <c r="Z209" s="204"/>
      <c r="AA209" s="204"/>
      <c r="AB209" s="204"/>
      <c r="AC209" s="204"/>
      <c r="AD209" s="204"/>
      <c r="AE209" s="204"/>
      <c r="AF209" s="204"/>
      <c r="AG209" s="204" t="s">
        <v>294</v>
      </c>
      <c r="AH209" s="204" t="n">
        <v>0</v>
      </c>
      <c r="AI209" s="204"/>
      <c r="AJ209" s="204"/>
      <c r="AK209" s="204"/>
      <c r="AL209" s="204"/>
      <c r="AM209" s="204"/>
      <c r="AN209" s="204"/>
      <c r="AO209" s="204"/>
      <c r="AP209" s="204"/>
      <c r="AQ209" s="204"/>
      <c r="AR209" s="204"/>
      <c r="AS209" s="204"/>
      <c r="AT209" s="204"/>
      <c r="AU209" s="204"/>
      <c r="AV209" s="204"/>
      <c r="AW209" s="204"/>
      <c r="AX209" s="204"/>
      <c r="AY209" s="204"/>
      <c r="AZ209" s="204"/>
      <c r="BA209" s="204"/>
      <c r="BB209" s="204"/>
      <c r="BC209" s="204"/>
      <c r="BD209" s="204"/>
      <c r="BE209" s="204"/>
      <c r="BF209" s="204"/>
      <c r="BG209" s="204"/>
      <c r="BH209" s="204"/>
    </row>
    <row r="210" customFormat="false" ht="12.75" hidden="false" customHeight="false" outlineLevel="0" collapsed="false">
      <c r="A210" s="187" t="s">
        <v>237</v>
      </c>
      <c r="B210" s="188" t="s">
        <v>126</v>
      </c>
      <c r="C210" s="189" t="s">
        <v>127</v>
      </c>
      <c r="D210" s="190"/>
      <c r="E210" s="191"/>
      <c r="F210" s="192"/>
      <c r="G210" s="192" t="n">
        <f aca="false">SUMIF(AG211:AG228,"&lt;&gt;NOR",G211:G228)</f>
        <v>0</v>
      </c>
      <c r="H210" s="192"/>
      <c r="I210" s="192" t="n">
        <f aca="false">SUM(I211:I228)</f>
        <v>0</v>
      </c>
      <c r="J210" s="192"/>
      <c r="K210" s="192" t="n">
        <f aca="false">SUM(K211:K228)</f>
        <v>0</v>
      </c>
      <c r="L210" s="192"/>
      <c r="M210" s="192" t="n">
        <f aca="false">SUM(M211:M228)</f>
        <v>0</v>
      </c>
      <c r="N210" s="191"/>
      <c r="O210" s="191" t="n">
        <f aca="false">SUM(O211:O228)</f>
        <v>642.75</v>
      </c>
      <c r="P210" s="191"/>
      <c r="Q210" s="191" t="n">
        <f aca="false">SUM(Q211:Q228)</f>
        <v>0</v>
      </c>
      <c r="R210" s="192"/>
      <c r="S210" s="192"/>
      <c r="T210" s="193"/>
      <c r="U210" s="194"/>
      <c r="V210" s="194" t="n">
        <f aca="false">SUM(V211:V228)</f>
        <v>437.98</v>
      </c>
      <c r="W210" s="194"/>
      <c r="X210" s="194"/>
      <c r="Y210" s="194"/>
      <c r="AG210" s="0" t="s">
        <v>238</v>
      </c>
    </row>
    <row r="211" customFormat="false" ht="19.4" hidden="false" customHeight="false" outlineLevel="1" collapsed="false">
      <c r="A211" s="195" t="n">
        <v>47</v>
      </c>
      <c r="B211" s="196" t="s">
        <v>490</v>
      </c>
      <c r="C211" s="197" t="s">
        <v>491</v>
      </c>
      <c r="D211" s="198" t="s">
        <v>331</v>
      </c>
      <c r="E211" s="199" t="n">
        <v>626.4</v>
      </c>
      <c r="F211" s="200"/>
      <c r="G211" s="201" t="n">
        <f aca="false">ROUND(E211*F211,2)</f>
        <v>0</v>
      </c>
      <c r="H211" s="200"/>
      <c r="I211" s="201" t="n">
        <f aca="false">ROUND(E211*H211,2)</f>
        <v>0</v>
      </c>
      <c r="J211" s="200"/>
      <c r="K211" s="201" t="n">
        <f aca="false">ROUND(E211*J211,2)</f>
        <v>0</v>
      </c>
      <c r="L211" s="201" t="n">
        <v>21</v>
      </c>
      <c r="M211" s="201" t="n">
        <f aca="false">G211*(1+L211/100)</f>
        <v>0</v>
      </c>
      <c r="N211" s="199" t="n">
        <v>0.46</v>
      </c>
      <c r="O211" s="199" t="n">
        <f aca="false">ROUND(E211*N211,2)</f>
        <v>288.14</v>
      </c>
      <c r="P211" s="199" t="n">
        <v>0</v>
      </c>
      <c r="Q211" s="199" t="n">
        <f aca="false">ROUND(E211*P211,2)</f>
        <v>0</v>
      </c>
      <c r="R211" s="201" t="s">
        <v>332</v>
      </c>
      <c r="S211" s="201" t="s">
        <v>242</v>
      </c>
      <c r="T211" s="202" t="s">
        <v>242</v>
      </c>
      <c r="U211" s="203" t="n">
        <v>0.03</v>
      </c>
      <c r="V211" s="203" t="n">
        <f aca="false">ROUND(E211*U211,2)</f>
        <v>18.79</v>
      </c>
      <c r="W211" s="203"/>
      <c r="X211" s="203" t="s">
        <v>289</v>
      </c>
      <c r="Y211" s="203" t="s">
        <v>244</v>
      </c>
      <c r="Z211" s="204"/>
      <c r="AA211" s="204"/>
      <c r="AB211" s="204"/>
      <c r="AC211" s="204"/>
      <c r="AD211" s="204"/>
      <c r="AE211" s="204"/>
      <c r="AF211" s="204"/>
      <c r="AG211" s="204" t="s">
        <v>290</v>
      </c>
      <c r="AH211" s="204"/>
      <c r="AI211" s="204"/>
      <c r="AJ211" s="204"/>
      <c r="AK211" s="204"/>
      <c r="AL211" s="204"/>
      <c r="AM211" s="204"/>
      <c r="AN211" s="204"/>
      <c r="AO211" s="204"/>
      <c r="AP211" s="204"/>
      <c r="AQ211" s="204"/>
      <c r="AR211" s="204"/>
      <c r="AS211" s="204"/>
      <c r="AT211" s="204"/>
      <c r="AU211" s="204"/>
      <c r="AV211" s="204"/>
      <c r="AW211" s="204"/>
      <c r="AX211" s="204"/>
      <c r="AY211" s="204"/>
      <c r="AZ211" s="204"/>
      <c r="BA211" s="204"/>
      <c r="BB211" s="204"/>
      <c r="BC211" s="204"/>
      <c r="BD211" s="204"/>
      <c r="BE211" s="204"/>
      <c r="BF211" s="204"/>
      <c r="BG211" s="204"/>
      <c r="BH211" s="204"/>
    </row>
    <row r="212" customFormat="false" ht="12.75" hidden="false" customHeight="true" outlineLevel="2" collapsed="false">
      <c r="A212" s="205"/>
      <c r="B212" s="206"/>
      <c r="C212" s="207" t="s">
        <v>492</v>
      </c>
      <c r="D212" s="207"/>
      <c r="E212" s="207"/>
      <c r="F212" s="207"/>
      <c r="G212" s="207"/>
      <c r="H212" s="203"/>
      <c r="I212" s="203"/>
      <c r="J212" s="203"/>
      <c r="K212" s="203"/>
      <c r="L212" s="203"/>
      <c r="M212" s="203"/>
      <c r="N212" s="208"/>
      <c r="O212" s="208"/>
      <c r="P212" s="208"/>
      <c r="Q212" s="208"/>
      <c r="R212" s="203"/>
      <c r="S212" s="203"/>
      <c r="T212" s="203"/>
      <c r="U212" s="203"/>
      <c r="V212" s="203"/>
      <c r="W212" s="203"/>
      <c r="X212" s="203"/>
      <c r="Y212" s="203"/>
      <c r="Z212" s="204"/>
      <c r="AA212" s="204"/>
      <c r="AB212" s="204"/>
      <c r="AC212" s="204"/>
      <c r="AD212" s="204"/>
      <c r="AE212" s="204"/>
      <c r="AF212" s="204"/>
      <c r="AG212" s="204" t="s">
        <v>247</v>
      </c>
      <c r="AH212" s="204"/>
      <c r="AI212" s="204"/>
      <c r="AJ212" s="204"/>
      <c r="AK212" s="204"/>
      <c r="AL212" s="204"/>
      <c r="AM212" s="204"/>
      <c r="AN212" s="204"/>
      <c r="AO212" s="204"/>
      <c r="AP212" s="204"/>
      <c r="AQ212" s="204"/>
      <c r="AR212" s="204"/>
      <c r="AS212" s="204"/>
      <c r="AT212" s="204"/>
      <c r="AU212" s="204"/>
      <c r="AV212" s="204"/>
      <c r="AW212" s="204"/>
      <c r="AX212" s="204"/>
      <c r="AY212" s="204"/>
      <c r="AZ212" s="204"/>
      <c r="BA212" s="204"/>
      <c r="BB212" s="204"/>
      <c r="BC212" s="204"/>
      <c r="BD212" s="204"/>
      <c r="BE212" s="204"/>
      <c r="BF212" s="204"/>
      <c r="BG212" s="204"/>
      <c r="BH212" s="204"/>
    </row>
    <row r="213" customFormat="false" ht="12.75" hidden="false" customHeight="true" outlineLevel="3" collapsed="false">
      <c r="A213" s="205"/>
      <c r="B213" s="206"/>
      <c r="C213" s="209" t="s">
        <v>493</v>
      </c>
      <c r="D213" s="209"/>
      <c r="E213" s="209"/>
      <c r="F213" s="209"/>
      <c r="G213" s="209"/>
      <c r="H213" s="203"/>
      <c r="I213" s="203"/>
      <c r="J213" s="203"/>
      <c r="K213" s="203"/>
      <c r="L213" s="203"/>
      <c r="M213" s="203"/>
      <c r="N213" s="208"/>
      <c r="O213" s="208"/>
      <c r="P213" s="208"/>
      <c r="Q213" s="208"/>
      <c r="R213" s="203"/>
      <c r="S213" s="203"/>
      <c r="T213" s="203"/>
      <c r="U213" s="203"/>
      <c r="V213" s="203"/>
      <c r="W213" s="203"/>
      <c r="X213" s="203"/>
      <c r="Y213" s="203"/>
      <c r="Z213" s="204"/>
      <c r="AA213" s="204"/>
      <c r="AB213" s="204"/>
      <c r="AC213" s="204"/>
      <c r="AD213" s="204"/>
      <c r="AE213" s="204"/>
      <c r="AF213" s="204"/>
      <c r="AG213" s="204" t="s">
        <v>247</v>
      </c>
      <c r="AH213" s="204"/>
      <c r="AI213" s="204"/>
      <c r="AJ213" s="204"/>
      <c r="AK213" s="204"/>
      <c r="AL213" s="204"/>
      <c r="AM213" s="204"/>
      <c r="AN213" s="204"/>
      <c r="AO213" s="204"/>
      <c r="AP213" s="204"/>
      <c r="AQ213" s="204"/>
      <c r="AR213" s="204"/>
      <c r="AS213" s="204"/>
      <c r="AT213" s="204"/>
      <c r="AU213" s="204"/>
      <c r="AV213" s="204"/>
      <c r="AW213" s="204"/>
      <c r="AX213" s="204"/>
      <c r="AY213" s="204"/>
      <c r="AZ213" s="204"/>
      <c r="BA213" s="204"/>
      <c r="BB213" s="204"/>
      <c r="BC213" s="204"/>
      <c r="BD213" s="204"/>
      <c r="BE213" s="204"/>
      <c r="BF213" s="204"/>
      <c r="BG213" s="204"/>
      <c r="BH213" s="204"/>
    </row>
    <row r="214" customFormat="false" ht="12.75" hidden="false" customHeight="false" outlineLevel="2" collapsed="false">
      <c r="A214" s="205"/>
      <c r="B214" s="206"/>
      <c r="C214" s="228" t="s">
        <v>494</v>
      </c>
      <c r="D214" s="229"/>
      <c r="E214" s="230" t="n">
        <v>626.4</v>
      </c>
      <c r="F214" s="203"/>
      <c r="G214" s="203"/>
      <c r="H214" s="203"/>
      <c r="I214" s="203"/>
      <c r="J214" s="203"/>
      <c r="K214" s="203"/>
      <c r="L214" s="203"/>
      <c r="M214" s="203"/>
      <c r="N214" s="208"/>
      <c r="O214" s="208"/>
      <c r="P214" s="208"/>
      <c r="Q214" s="208"/>
      <c r="R214" s="203"/>
      <c r="S214" s="203"/>
      <c r="T214" s="203"/>
      <c r="U214" s="203"/>
      <c r="V214" s="203"/>
      <c r="W214" s="203"/>
      <c r="X214" s="203"/>
      <c r="Y214" s="203"/>
      <c r="Z214" s="204"/>
      <c r="AA214" s="204"/>
      <c r="AB214" s="204"/>
      <c r="AC214" s="204"/>
      <c r="AD214" s="204"/>
      <c r="AE214" s="204"/>
      <c r="AF214" s="204"/>
      <c r="AG214" s="204" t="s">
        <v>294</v>
      </c>
      <c r="AH214" s="204" t="n">
        <v>0</v>
      </c>
      <c r="AI214" s="204"/>
      <c r="AJ214" s="204"/>
      <c r="AK214" s="204"/>
      <c r="AL214" s="204"/>
      <c r="AM214" s="204"/>
      <c r="AN214" s="204"/>
      <c r="AO214" s="204"/>
      <c r="AP214" s="204"/>
      <c r="AQ214" s="204"/>
      <c r="AR214" s="204"/>
      <c r="AS214" s="204"/>
      <c r="AT214" s="204"/>
      <c r="AU214" s="204"/>
      <c r="AV214" s="204"/>
      <c r="AW214" s="204"/>
      <c r="AX214" s="204"/>
      <c r="AY214" s="204"/>
      <c r="AZ214" s="204"/>
      <c r="BA214" s="204"/>
      <c r="BB214" s="204"/>
      <c r="BC214" s="204"/>
      <c r="BD214" s="204"/>
      <c r="BE214" s="204"/>
      <c r="BF214" s="204"/>
      <c r="BG214" s="204"/>
      <c r="BH214" s="204"/>
    </row>
    <row r="215" customFormat="false" ht="12.75" hidden="false" customHeight="false" outlineLevel="1" collapsed="false">
      <c r="A215" s="195" t="n">
        <v>48</v>
      </c>
      <c r="B215" s="196" t="s">
        <v>495</v>
      </c>
      <c r="C215" s="197" t="s">
        <v>496</v>
      </c>
      <c r="D215" s="198" t="s">
        <v>287</v>
      </c>
      <c r="E215" s="199" t="n">
        <v>18.792</v>
      </c>
      <c r="F215" s="200"/>
      <c r="G215" s="201" t="n">
        <f aca="false">ROUND(E215*F215,2)</f>
        <v>0</v>
      </c>
      <c r="H215" s="200"/>
      <c r="I215" s="201" t="n">
        <f aca="false">ROUND(E215*H215,2)</f>
        <v>0</v>
      </c>
      <c r="J215" s="200"/>
      <c r="K215" s="201" t="n">
        <f aca="false">ROUND(E215*J215,2)</f>
        <v>0</v>
      </c>
      <c r="L215" s="201" t="n">
        <v>21</v>
      </c>
      <c r="M215" s="201" t="n">
        <f aca="false">G215*(1+L215/100)</f>
        <v>0</v>
      </c>
      <c r="N215" s="199" t="n">
        <v>1.837</v>
      </c>
      <c r="O215" s="199" t="n">
        <f aca="false">ROUND(E215*N215,2)</f>
        <v>34.52</v>
      </c>
      <c r="P215" s="199" t="n">
        <v>0</v>
      </c>
      <c r="Q215" s="199" t="n">
        <f aca="false">ROUND(E215*P215,2)</f>
        <v>0</v>
      </c>
      <c r="R215" s="201" t="s">
        <v>339</v>
      </c>
      <c r="S215" s="201" t="s">
        <v>242</v>
      </c>
      <c r="T215" s="202" t="s">
        <v>242</v>
      </c>
      <c r="U215" s="203" t="n">
        <v>1.84</v>
      </c>
      <c r="V215" s="203" t="n">
        <f aca="false">ROUND(E215*U215,2)</f>
        <v>34.58</v>
      </c>
      <c r="W215" s="203"/>
      <c r="X215" s="203" t="s">
        <v>289</v>
      </c>
      <c r="Y215" s="203" t="s">
        <v>244</v>
      </c>
      <c r="Z215" s="204"/>
      <c r="AA215" s="204"/>
      <c r="AB215" s="204"/>
      <c r="AC215" s="204"/>
      <c r="AD215" s="204"/>
      <c r="AE215" s="204"/>
      <c r="AF215" s="204"/>
      <c r="AG215" s="204" t="s">
        <v>290</v>
      </c>
      <c r="AH215" s="204"/>
      <c r="AI215" s="204"/>
      <c r="AJ215" s="204"/>
      <c r="AK215" s="204"/>
      <c r="AL215" s="204"/>
      <c r="AM215" s="204"/>
      <c r="AN215" s="204"/>
      <c r="AO215" s="204"/>
      <c r="AP215" s="204"/>
      <c r="AQ215" s="204"/>
      <c r="AR215" s="204"/>
      <c r="AS215" s="204"/>
      <c r="AT215" s="204"/>
      <c r="AU215" s="204"/>
      <c r="AV215" s="204"/>
      <c r="AW215" s="204"/>
      <c r="AX215" s="204"/>
      <c r="AY215" s="204"/>
      <c r="AZ215" s="204"/>
      <c r="BA215" s="204"/>
      <c r="BB215" s="204"/>
      <c r="BC215" s="204"/>
      <c r="BD215" s="204"/>
      <c r="BE215" s="204"/>
      <c r="BF215" s="204"/>
      <c r="BG215" s="204"/>
      <c r="BH215" s="204"/>
    </row>
    <row r="216" customFormat="false" ht="12.75" hidden="false" customHeight="true" outlineLevel="2" collapsed="false">
      <c r="A216" s="205"/>
      <c r="B216" s="206"/>
      <c r="C216" s="227" t="s">
        <v>497</v>
      </c>
      <c r="D216" s="227"/>
      <c r="E216" s="227"/>
      <c r="F216" s="227"/>
      <c r="G216" s="227"/>
      <c r="H216" s="203"/>
      <c r="I216" s="203"/>
      <c r="J216" s="203"/>
      <c r="K216" s="203"/>
      <c r="L216" s="203"/>
      <c r="M216" s="203"/>
      <c r="N216" s="208"/>
      <c r="O216" s="208"/>
      <c r="P216" s="208"/>
      <c r="Q216" s="208"/>
      <c r="R216" s="203"/>
      <c r="S216" s="203"/>
      <c r="T216" s="203"/>
      <c r="U216" s="203"/>
      <c r="V216" s="203"/>
      <c r="W216" s="203"/>
      <c r="X216" s="203"/>
      <c r="Y216" s="203"/>
      <c r="Z216" s="204"/>
      <c r="AA216" s="204"/>
      <c r="AB216" s="204"/>
      <c r="AC216" s="204"/>
      <c r="AD216" s="204"/>
      <c r="AE216" s="204"/>
      <c r="AF216" s="204"/>
      <c r="AG216" s="204" t="s">
        <v>292</v>
      </c>
      <c r="AH216" s="204"/>
      <c r="AI216" s="204"/>
      <c r="AJ216" s="204"/>
      <c r="AK216" s="204"/>
      <c r="AL216" s="204"/>
      <c r="AM216" s="204"/>
      <c r="AN216" s="204"/>
      <c r="AO216" s="204"/>
      <c r="AP216" s="204"/>
      <c r="AQ216" s="204"/>
      <c r="AR216" s="204"/>
      <c r="AS216" s="204"/>
      <c r="AT216" s="204"/>
      <c r="AU216" s="204"/>
      <c r="AV216" s="204"/>
      <c r="AW216" s="204"/>
      <c r="AX216" s="204"/>
      <c r="AY216" s="204"/>
      <c r="AZ216" s="204"/>
      <c r="BA216" s="210" t="str">
        <f aca="false">C216</f>
        <v>pod mazaniny a dlažby, popř. na plochých střechách, vodorovný nebo ve spádu, s udusáním a urovnáním povrchu,</v>
      </c>
      <c r="BB216" s="204"/>
      <c r="BC216" s="204"/>
      <c r="BD216" s="204"/>
      <c r="BE216" s="204"/>
      <c r="BF216" s="204"/>
      <c r="BG216" s="204"/>
      <c r="BH216" s="204"/>
    </row>
    <row r="217" customFormat="false" ht="12.75" hidden="false" customHeight="true" outlineLevel="2" collapsed="false">
      <c r="A217" s="205"/>
      <c r="B217" s="206"/>
      <c r="C217" s="209" t="s">
        <v>492</v>
      </c>
      <c r="D217" s="209"/>
      <c r="E217" s="209"/>
      <c r="F217" s="209"/>
      <c r="G217" s="209"/>
      <c r="H217" s="203"/>
      <c r="I217" s="203"/>
      <c r="J217" s="203"/>
      <c r="K217" s="203"/>
      <c r="L217" s="203"/>
      <c r="M217" s="203"/>
      <c r="N217" s="208"/>
      <c r="O217" s="208"/>
      <c r="P217" s="208"/>
      <c r="Q217" s="208"/>
      <c r="R217" s="203"/>
      <c r="S217" s="203"/>
      <c r="T217" s="203"/>
      <c r="U217" s="203"/>
      <c r="V217" s="203"/>
      <c r="W217" s="203"/>
      <c r="X217" s="203"/>
      <c r="Y217" s="203"/>
      <c r="Z217" s="204"/>
      <c r="AA217" s="204"/>
      <c r="AB217" s="204"/>
      <c r="AC217" s="204"/>
      <c r="AD217" s="204"/>
      <c r="AE217" s="204"/>
      <c r="AF217" s="204"/>
      <c r="AG217" s="204" t="s">
        <v>247</v>
      </c>
      <c r="AH217" s="204"/>
      <c r="AI217" s="204"/>
      <c r="AJ217" s="204"/>
      <c r="AK217" s="204"/>
      <c r="AL217" s="204"/>
      <c r="AM217" s="204"/>
      <c r="AN217" s="204"/>
      <c r="AO217" s="204"/>
      <c r="AP217" s="204"/>
      <c r="AQ217" s="204"/>
      <c r="AR217" s="204"/>
      <c r="AS217" s="204"/>
      <c r="AT217" s="204"/>
      <c r="AU217" s="204"/>
      <c r="AV217" s="204"/>
      <c r="AW217" s="204"/>
      <c r="AX217" s="204"/>
      <c r="AY217" s="204"/>
      <c r="AZ217" s="204"/>
      <c r="BA217" s="204"/>
      <c r="BB217" s="204"/>
      <c r="BC217" s="204"/>
      <c r="BD217" s="204"/>
      <c r="BE217" s="204"/>
      <c r="BF217" s="204"/>
      <c r="BG217" s="204"/>
      <c r="BH217" s="204"/>
    </row>
    <row r="218" customFormat="false" ht="12.75" hidden="false" customHeight="true" outlineLevel="3" collapsed="false">
      <c r="A218" s="205"/>
      <c r="B218" s="206"/>
      <c r="C218" s="209" t="s">
        <v>493</v>
      </c>
      <c r="D218" s="209"/>
      <c r="E218" s="209"/>
      <c r="F218" s="209"/>
      <c r="G218" s="209"/>
      <c r="H218" s="203"/>
      <c r="I218" s="203"/>
      <c r="J218" s="203"/>
      <c r="K218" s="203"/>
      <c r="L218" s="203"/>
      <c r="M218" s="203"/>
      <c r="N218" s="208"/>
      <c r="O218" s="208"/>
      <c r="P218" s="208"/>
      <c r="Q218" s="208"/>
      <c r="R218" s="203"/>
      <c r="S218" s="203"/>
      <c r="T218" s="203"/>
      <c r="U218" s="203"/>
      <c r="V218" s="203"/>
      <c r="W218" s="203"/>
      <c r="X218" s="203"/>
      <c r="Y218" s="203"/>
      <c r="Z218" s="204"/>
      <c r="AA218" s="204"/>
      <c r="AB218" s="204"/>
      <c r="AC218" s="204"/>
      <c r="AD218" s="204"/>
      <c r="AE218" s="204"/>
      <c r="AF218" s="204"/>
      <c r="AG218" s="204" t="s">
        <v>247</v>
      </c>
      <c r="AH218" s="204"/>
      <c r="AI218" s="204"/>
      <c r="AJ218" s="204"/>
      <c r="AK218" s="204"/>
      <c r="AL218" s="204"/>
      <c r="AM218" s="204"/>
      <c r="AN218" s="204"/>
      <c r="AO218" s="204"/>
      <c r="AP218" s="204"/>
      <c r="AQ218" s="204"/>
      <c r="AR218" s="204"/>
      <c r="AS218" s="204"/>
      <c r="AT218" s="204"/>
      <c r="AU218" s="204"/>
      <c r="AV218" s="204"/>
      <c r="AW218" s="204"/>
      <c r="AX218" s="204"/>
      <c r="AY218" s="204"/>
      <c r="AZ218" s="204"/>
      <c r="BA218" s="204"/>
      <c r="BB218" s="204"/>
      <c r="BC218" s="204"/>
      <c r="BD218" s="204"/>
      <c r="BE218" s="204"/>
      <c r="BF218" s="204"/>
      <c r="BG218" s="204"/>
      <c r="BH218" s="204"/>
    </row>
    <row r="219" customFormat="false" ht="12.75" hidden="false" customHeight="false" outlineLevel="2" collapsed="false">
      <c r="A219" s="205"/>
      <c r="B219" s="206"/>
      <c r="C219" s="228" t="s">
        <v>498</v>
      </c>
      <c r="D219" s="229"/>
      <c r="E219" s="230" t="n">
        <v>18.792</v>
      </c>
      <c r="F219" s="203"/>
      <c r="G219" s="203"/>
      <c r="H219" s="203"/>
      <c r="I219" s="203"/>
      <c r="J219" s="203"/>
      <c r="K219" s="203"/>
      <c r="L219" s="203"/>
      <c r="M219" s="203"/>
      <c r="N219" s="208"/>
      <c r="O219" s="208"/>
      <c r="P219" s="208"/>
      <c r="Q219" s="208"/>
      <c r="R219" s="203"/>
      <c r="S219" s="203"/>
      <c r="T219" s="203"/>
      <c r="U219" s="203"/>
      <c r="V219" s="203"/>
      <c r="W219" s="203"/>
      <c r="X219" s="203"/>
      <c r="Y219" s="203"/>
      <c r="Z219" s="204"/>
      <c r="AA219" s="204"/>
      <c r="AB219" s="204"/>
      <c r="AC219" s="204"/>
      <c r="AD219" s="204"/>
      <c r="AE219" s="204"/>
      <c r="AF219" s="204"/>
      <c r="AG219" s="204" t="s">
        <v>294</v>
      </c>
      <c r="AH219" s="204" t="n">
        <v>0</v>
      </c>
      <c r="AI219" s="204"/>
      <c r="AJ219" s="204"/>
      <c r="AK219" s="204"/>
      <c r="AL219" s="204"/>
      <c r="AM219" s="204"/>
      <c r="AN219" s="204"/>
      <c r="AO219" s="204"/>
      <c r="AP219" s="204"/>
      <c r="AQ219" s="204"/>
      <c r="AR219" s="204"/>
      <c r="AS219" s="204"/>
      <c r="AT219" s="204"/>
      <c r="AU219" s="204"/>
      <c r="AV219" s="204"/>
      <c r="AW219" s="204"/>
      <c r="AX219" s="204"/>
      <c r="AY219" s="204"/>
      <c r="AZ219" s="204"/>
      <c r="BA219" s="204"/>
      <c r="BB219" s="204"/>
      <c r="BC219" s="204"/>
      <c r="BD219" s="204"/>
      <c r="BE219" s="204"/>
      <c r="BF219" s="204"/>
      <c r="BG219" s="204"/>
      <c r="BH219" s="204"/>
    </row>
    <row r="220" customFormat="false" ht="12.75" hidden="false" customHeight="false" outlineLevel="1" collapsed="false">
      <c r="A220" s="195" t="n">
        <v>49</v>
      </c>
      <c r="B220" s="196" t="s">
        <v>499</v>
      </c>
      <c r="C220" s="197" t="s">
        <v>500</v>
      </c>
      <c r="D220" s="198" t="s">
        <v>331</v>
      </c>
      <c r="E220" s="199" t="n">
        <v>626.4</v>
      </c>
      <c r="F220" s="200"/>
      <c r="G220" s="201" t="n">
        <f aca="false">ROUND(E220*F220,2)</f>
        <v>0</v>
      </c>
      <c r="H220" s="200"/>
      <c r="I220" s="201" t="n">
        <f aca="false">ROUND(E220*H220,2)</f>
        <v>0</v>
      </c>
      <c r="J220" s="200"/>
      <c r="K220" s="201" t="n">
        <f aca="false">ROUND(E220*J220,2)</f>
        <v>0</v>
      </c>
      <c r="L220" s="201" t="n">
        <v>21</v>
      </c>
      <c r="M220" s="201" t="n">
        <f aca="false">G220*(1+L220/100)</f>
        <v>0</v>
      </c>
      <c r="N220" s="199" t="n">
        <v>0</v>
      </c>
      <c r="O220" s="199" t="n">
        <f aca="false">ROUND(E220*N220,2)</f>
        <v>0</v>
      </c>
      <c r="P220" s="199" t="n">
        <v>0</v>
      </c>
      <c r="Q220" s="199" t="n">
        <f aca="false">ROUND(E220*P220,2)</f>
        <v>0</v>
      </c>
      <c r="R220" s="201"/>
      <c r="S220" s="201" t="s">
        <v>270</v>
      </c>
      <c r="T220" s="202" t="s">
        <v>501</v>
      </c>
      <c r="U220" s="203" t="n">
        <v>0.15</v>
      </c>
      <c r="V220" s="203" t="n">
        <f aca="false">ROUND(E220*U220,2)</f>
        <v>93.96</v>
      </c>
      <c r="W220" s="203"/>
      <c r="X220" s="203" t="s">
        <v>289</v>
      </c>
      <c r="Y220" s="203" t="s">
        <v>244</v>
      </c>
      <c r="Z220" s="204"/>
      <c r="AA220" s="204"/>
      <c r="AB220" s="204"/>
      <c r="AC220" s="204"/>
      <c r="AD220" s="204"/>
      <c r="AE220" s="204"/>
      <c r="AF220" s="204"/>
      <c r="AG220" s="204" t="s">
        <v>290</v>
      </c>
      <c r="AH220" s="204"/>
      <c r="AI220" s="204"/>
      <c r="AJ220" s="204"/>
      <c r="AK220" s="204"/>
      <c r="AL220" s="204"/>
      <c r="AM220" s="204"/>
      <c r="AN220" s="204"/>
      <c r="AO220" s="204"/>
      <c r="AP220" s="204"/>
      <c r="AQ220" s="204"/>
      <c r="AR220" s="204"/>
      <c r="AS220" s="204"/>
      <c r="AT220" s="204"/>
      <c r="AU220" s="204"/>
      <c r="AV220" s="204"/>
      <c r="AW220" s="204"/>
      <c r="AX220" s="204"/>
      <c r="AY220" s="204"/>
      <c r="AZ220" s="204"/>
      <c r="BA220" s="204"/>
      <c r="BB220" s="204"/>
      <c r="BC220" s="204"/>
      <c r="BD220" s="204"/>
      <c r="BE220" s="204"/>
      <c r="BF220" s="204"/>
      <c r="BG220" s="204"/>
      <c r="BH220" s="204"/>
    </row>
    <row r="221" customFormat="false" ht="12.75" hidden="false" customHeight="true" outlineLevel="2" collapsed="false">
      <c r="A221" s="205"/>
      <c r="B221" s="206"/>
      <c r="C221" s="207" t="s">
        <v>492</v>
      </c>
      <c r="D221" s="207"/>
      <c r="E221" s="207"/>
      <c r="F221" s="207"/>
      <c r="G221" s="207"/>
      <c r="H221" s="203"/>
      <c r="I221" s="203"/>
      <c r="J221" s="203"/>
      <c r="K221" s="203"/>
      <c r="L221" s="203"/>
      <c r="M221" s="203"/>
      <c r="N221" s="208"/>
      <c r="O221" s="208"/>
      <c r="P221" s="208"/>
      <c r="Q221" s="208"/>
      <c r="R221" s="203"/>
      <c r="S221" s="203"/>
      <c r="T221" s="203"/>
      <c r="U221" s="203"/>
      <c r="V221" s="203"/>
      <c r="W221" s="203"/>
      <c r="X221" s="203"/>
      <c r="Y221" s="203"/>
      <c r="Z221" s="204"/>
      <c r="AA221" s="204"/>
      <c r="AB221" s="204"/>
      <c r="AC221" s="204"/>
      <c r="AD221" s="204"/>
      <c r="AE221" s="204"/>
      <c r="AF221" s="204"/>
      <c r="AG221" s="204" t="s">
        <v>247</v>
      </c>
      <c r="AH221" s="204"/>
      <c r="AI221" s="204"/>
      <c r="AJ221" s="204"/>
      <c r="AK221" s="204"/>
      <c r="AL221" s="204"/>
      <c r="AM221" s="204"/>
      <c r="AN221" s="204"/>
      <c r="AO221" s="204"/>
      <c r="AP221" s="204"/>
      <c r="AQ221" s="204"/>
      <c r="AR221" s="204"/>
      <c r="AS221" s="204"/>
      <c r="AT221" s="204"/>
      <c r="AU221" s="204"/>
      <c r="AV221" s="204"/>
      <c r="AW221" s="204"/>
      <c r="AX221" s="204"/>
      <c r="AY221" s="204"/>
      <c r="AZ221" s="204"/>
      <c r="BA221" s="204"/>
      <c r="BB221" s="204"/>
      <c r="BC221" s="204"/>
      <c r="BD221" s="204"/>
      <c r="BE221" s="204"/>
      <c r="BF221" s="204"/>
      <c r="BG221" s="204"/>
      <c r="BH221" s="204"/>
    </row>
    <row r="222" customFormat="false" ht="12.75" hidden="false" customHeight="true" outlineLevel="3" collapsed="false">
      <c r="A222" s="205"/>
      <c r="B222" s="206"/>
      <c r="C222" s="209" t="s">
        <v>493</v>
      </c>
      <c r="D222" s="209"/>
      <c r="E222" s="209"/>
      <c r="F222" s="209"/>
      <c r="G222" s="209"/>
      <c r="H222" s="203"/>
      <c r="I222" s="203"/>
      <c r="J222" s="203"/>
      <c r="K222" s="203"/>
      <c r="L222" s="203"/>
      <c r="M222" s="203"/>
      <c r="N222" s="208"/>
      <c r="O222" s="208"/>
      <c r="P222" s="208"/>
      <c r="Q222" s="208"/>
      <c r="R222" s="203"/>
      <c r="S222" s="203"/>
      <c r="T222" s="203"/>
      <c r="U222" s="203"/>
      <c r="V222" s="203"/>
      <c r="W222" s="203"/>
      <c r="X222" s="203"/>
      <c r="Y222" s="203"/>
      <c r="Z222" s="204"/>
      <c r="AA222" s="204"/>
      <c r="AB222" s="204"/>
      <c r="AC222" s="204"/>
      <c r="AD222" s="204"/>
      <c r="AE222" s="204"/>
      <c r="AF222" s="204"/>
      <c r="AG222" s="204" t="s">
        <v>247</v>
      </c>
      <c r="AH222" s="204"/>
      <c r="AI222" s="204"/>
      <c r="AJ222" s="204"/>
      <c r="AK222" s="204"/>
      <c r="AL222" s="204"/>
      <c r="AM222" s="204"/>
      <c r="AN222" s="204"/>
      <c r="AO222" s="204"/>
      <c r="AP222" s="204"/>
      <c r="AQ222" s="204"/>
      <c r="AR222" s="204"/>
      <c r="AS222" s="204"/>
      <c r="AT222" s="204"/>
      <c r="AU222" s="204"/>
      <c r="AV222" s="204"/>
      <c r="AW222" s="204"/>
      <c r="AX222" s="204"/>
      <c r="AY222" s="204"/>
      <c r="AZ222" s="204"/>
      <c r="BA222" s="204"/>
      <c r="BB222" s="204"/>
      <c r="BC222" s="204"/>
      <c r="BD222" s="204"/>
      <c r="BE222" s="204"/>
      <c r="BF222" s="204"/>
      <c r="BG222" s="204"/>
      <c r="BH222" s="204"/>
    </row>
    <row r="223" customFormat="false" ht="12.75" hidden="false" customHeight="false" outlineLevel="2" collapsed="false">
      <c r="A223" s="205"/>
      <c r="B223" s="206"/>
      <c r="C223" s="228" t="s">
        <v>502</v>
      </c>
      <c r="D223" s="229"/>
      <c r="E223" s="230" t="n">
        <v>626.4</v>
      </c>
      <c r="F223" s="203"/>
      <c r="G223" s="203"/>
      <c r="H223" s="203"/>
      <c r="I223" s="203"/>
      <c r="J223" s="203"/>
      <c r="K223" s="203"/>
      <c r="L223" s="203"/>
      <c r="M223" s="203"/>
      <c r="N223" s="208"/>
      <c r="O223" s="208"/>
      <c r="P223" s="208"/>
      <c r="Q223" s="208"/>
      <c r="R223" s="203"/>
      <c r="S223" s="203"/>
      <c r="T223" s="203"/>
      <c r="U223" s="203"/>
      <c r="V223" s="203"/>
      <c r="W223" s="203"/>
      <c r="X223" s="203"/>
      <c r="Y223" s="203"/>
      <c r="Z223" s="204"/>
      <c r="AA223" s="204"/>
      <c r="AB223" s="204"/>
      <c r="AC223" s="204"/>
      <c r="AD223" s="204"/>
      <c r="AE223" s="204"/>
      <c r="AF223" s="204"/>
      <c r="AG223" s="204" t="s">
        <v>294</v>
      </c>
      <c r="AH223" s="204" t="n">
        <v>5</v>
      </c>
      <c r="AI223" s="204"/>
      <c r="AJ223" s="204"/>
      <c r="AK223" s="204"/>
      <c r="AL223" s="204"/>
      <c r="AM223" s="204"/>
      <c r="AN223" s="204"/>
      <c r="AO223" s="204"/>
      <c r="AP223" s="204"/>
      <c r="AQ223" s="204"/>
      <c r="AR223" s="204"/>
      <c r="AS223" s="204"/>
      <c r="AT223" s="204"/>
      <c r="AU223" s="204"/>
      <c r="AV223" s="204"/>
      <c r="AW223" s="204"/>
      <c r="AX223" s="204"/>
      <c r="AY223" s="204"/>
      <c r="AZ223" s="204"/>
      <c r="BA223" s="204"/>
      <c r="BB223" s="204"/>
      <c r="BC223" s="204"/>
      <c r="BD223" s="204"/>
      <c r="BE223" s="204"/>
      <c r="BF223" s="204"/>
      <c r="BG223" s="204"/>
      <c r="BH223" s="204"/>
    </row>
    <row r="224" customFormat="false" ht="12.75" hidden="false" customHeight="false" outlineLevel="1" collapsed="false">
      <c r="A224" s="195" t="n">
        <v>50</v>
      </c>
      <c r="B224" s="196" t="s">
        <v>503</v>
      </c>
      <c r="C224" s="197" t="s">
        <v>504</v>
      </c>
      <c r="D224" s="198" t="s">
        <v>287</v>
      </c>
      <c r="E224" s="199" t="n">
        <v>125.28</v>
      </c>
      <c r="F224" s="200"/>
      <c r="G224" s="201" t="n">
        <f aca="false">ROUND(E224*F224,2)</f>
        <v>0</v>
      </c>
      <c r="H224" s="200"/>
      <c r="I224" s="201" t="n">
        <f aca="false">ROUND(E224*H224,2)</f>
        <v>0</v>
      </c>
      <c r="J224" s="200"/>
      <c r="K224" s="201" t="n">
        <f aca="false">ROUND(E224*J224,2)</f>
        <v>0</v>
      </c>
      <c r="L224" s="201" t="n">
        <v>21</v>
      </c>
      <c r="M224" s="201" t="n">
        <f aca="false">G224*(1+L224/100)</f>
        <v>0</v>
      </c>
      <c r="N224" s="199" t="n">
        <v>2.555</v>
      </c>
      <c r="O224" s="199" t="n">
        <f aca="false">ROUND(E224*N224,2)</f>
        <v>320.09</v>
      </c>
      <c r="P224" s="199" t="n">
        <v>0</v>
      </c>
      <c r="Q224" s="199" t="n">
        <f aca="false">ROUND(E224*P224,2)</f>
        <v>0</v>
      </c>
      <c r="R224" s="201"/>
      <c r="S224" s="201" t="s">
        <v>270</v>
      </c>
      <c r="T224" s="202" t="s">
        <v>243</v>
      </c>
      <c r="U224" s="203" t="n">
        <v>2.32</v>
      </c>
      <c r="V224" s="203" t="n">
        <f aca="false">ROUND(E224*U224,2)</f>
        <v>290.65</v>
      </c>
      <c r="W224" s="203"/>
      <c r="X224" s="203" t="s">
        <v>289</v>
      </c>
      <c r="Y224" s="203" t="s">
        <v>244</v>
      </c>
      <c r="Z224" s="204"/>
      <c r="AA224" s="204"/>
      <c r="AB224" s="204"/>
      <c r="AC224" s="204"/>
      <c r="AD224" s="204"/>
      <c r="AE224" s="204"/>
      <c r="AF224" s="204"/>
      <c r="AG224" s="204" t="s">
        <v>290</v>
      </c>
      <c r="AH224" s="204"/>
      <c r="AI224" s="204"/>
      <c r="AJ224" s="204"/>
      <c r="AK224" s="204"/>
      <c r="AL224" s="204"/>
      <c r="AM224" s="204"/>
      <c r="AN224" s="204"/>
      <c r="AO224" s="204"/>
      <c r="AP224" s="204"/>
      <c r="AQ224" s="204"/>
      <c r="AR224" s="204"/>
      <c r="AS224" s="204"/>
      <c r="AT224" s="204"/>
      <c r="AU224" s="204"/>
      <c r="AV224" s="204"/>
      <c r="AW224" s="204"/>
      <c r="AX224" s="204"/>
      <c r="AY224" s="204"/>
      <c r="AZ224" s="204"/>
      <c r="BA224" s="204"/>
      <c r="BB224" s="204"/>
      <c r="BC224" s="204"/>
      <c r="BD224" s="204"/>
      <c r="BE224" s="204"/>
      <c r="BF224" s="204"/>
      <c r="BG224" s="204"/>
      <c r="BH224" s="204"/>
    </row>
    <row r="225" customFormat="false" ht="12.75" hidden="false" customHeight="true" outlineLevel="2" collapsed="false">
      <c r="A225" s="205"/>
      <c r="B225" s="206"/>
      <c r="C225" s="207" t="s">
        <v>492</v>
      </c>
      <c r="D225" s="207"/>
      <c r="E225" s="207"/>
      <c r="F225" s="207"/>
      <c r="G225" s="207"/>
      <c r="H225" s="203"/>
      <c r="I225" s="203"/>
      <c r="J225" s="203"/>
      <c r="K225" s="203"/>
      <c r="L225" s="203"/>
      <c r="M225" s="203"/>
      <c r="N225" s="208"/>
      <c r="O225" s="208"/>
      <c r="P225" s="208"/>
      <c r="Q225" s="208"/>
      <c r="R225" s="203"/>
      <c r="S225" s="203"/>
      <c r="T225" s="203"/>
      <c r="U225" s="203"/>
      <c r="V225" s="203"/>
      <c r="W225" s="203"/>
      <c r="X225" s="203"/>
      <c r="Y225" s="203"/>
      <c r="Z225" s="204"/>
      <c r="AA225" s="204"/>
      <c r="AB225" s="204"/>
      <c r="AC225" s="204"/>
      <c r="AD225" s="204"/>
      <c r="AE225" s="204"/>
      <c r="AF225" s="204"/>
      <c r="AG225" s="204" t="s">
        <v>247</v>
      </c>
      <c r="AH225" s="204"/>
      <c r="AI225" s="204"/>
      <c r="AJ225" s="204"/>
      <c r="AK225" s="204"/>
      <c r="AL225" s="204"/>
      <c r="AM225" s="204"/>
      <c r="AN225" s="204"/>
      <c r="AO225" s="204"/>
      <c r="AP225" s="204"/>
      <c r="AQ225" s="204"/>
      <c r="AR225" s="204"/>
      <c r="AS225" s="204"/>
      <c r="AT225" s="204"/>
      <c r="AU225" s="204"/>
      <c r="AV225" s="204"/>
      <c r="AW225" s="204"/>
      <c r="AX225" s="204"/>
      <c r="AY225" s="204"/>
      <c r="AZ225" s="204"/>
      <c r="BA225" s="204"/>
      <c r="BB225" s="204"/>
      <c r="BC225" s="204"/>
      <c r="BD225" s="204"/>
      <c r="BE225" s="204"/>
      <c r="BF225" s="204"/>
      <c r="BG225" s="204"/>
      <c r="BH225" s="204"/>
    </row>
    <row r="226" customFormat="false" ht="12.75" hidden="false" customHeight="true" outlineLevel="3" collapsed="false">
      <c r="A226" s="205"/>
      <c r="B226" s="206"/>
      <c r="C226" s="209" t="s">
        <v>493</v>
      </c>
      <c r="D226" s="209"/>
      <c r="E226" s="209"/>
      <c r="F226" s="209"/>
      <c r="G226" s="209"/>
      <c r="H226" s="203"/>
      <c r="I226" s="203"/>
      <c r="J226" s="203"/>
      <c r="K226" s="203"/>
      <c r="L226" s="203"/>
      <c r="M226" s="203"/>
      <c r="N226" s="208"/>
      <c r="O226" s="208"/>
      <c r="P226" s="208"/>
      <c r="Q226" s="208"/>
      <c r="R226" s="203"/>
      <c r="S226" s="203"/>
      <c r="T226" s="203"/>
      <c r="U226" s="203"/>
      <c r="V226" s="203"/>
      <c r="W226" s="203"/>
      <c r="X226" s="203"/>
      <c r="Y226" s="203"/>
      <c r="Z226" s="204"/>
      <c r="AA226" s="204"/>
      <c r="AB226" s="204"/>
      <c r="AC226" s="204"/>
      <c r="AD226" s="204"/>
      <c r="AE226" s="204"/>
      <c r="AF226" s="204"/>
      <c r="AG226" s="204" t="s">
        <v>247</v>
      </c>
      <c r="AH226" s="204"/>
      <c r="AI226" s="204"/>
      <c r="AJ226" s="204"/>
      <c r="AK226" s="204"/>
      <c r="AL226" s="204"/>
      <c r="AM226" s="204"/>
      <c r="AN226" s="204"/>
      <c r="AO226" s="204"/>
      <c r="AP226" s="204"/>
      <c r="AQ226" s="204"/>
      <c r="AR226" s="204"/>
      <c r="AS226" s="204"/>
      <c r="AT226" s="204"/>
      <c r="AU226" s="204"/>
      <c r="AV226" s="204"/>
      <c r="AW226" s="204"/>
      <c r="AX226" s="204"/>
      <c r="AY226" s="204"/>
      <c r="AZ226" s="204"/>
      <c r="BA226" s="204"/>
      <c r="BB226" s="204"/>
      <c r="BC226" s="204"/>
      <c r="BD226" s="204"/>
      <c r="BE226" s="204"/>
      <c r="BF226" s="204"/>
      <c r="BG226" s="204"/>
      <c r="BH226" s="204"/>
    </row>
    <row r="227" customFormat="false" ht="28.35" hidden="false" customHeight="true" outlineLevel="3" collapsed="false">
      <c r="A227" s="205"/>
      <c r="B227" s="206"/>
      <c r="C227" s="209" t="s">
        <v>505</v>
      </c>
      <c r="D227" s="209"/>
      <c r="E227" s="209"/>
      <c r="F227" s="209"/>
      <c r="G227" s="209"/>
      <c r="H227" s="203"/>
      <c r="I227" s="203"/>
      <c r="J227" s="203"/>
      <c r="K227" s="203"/>
      <c r="L227" s="203"/>
      <c r="M227" s="203"/>
      <c r="N227" s="208"/>
      <c r="O227" s="208"/>
      <c r="P227" s="208"/>
      <c r="Q227" s="208"/>
      <c r="R227" s="203"/>
      <c r="S227" s="203"/>
      <c r="T227" s="203"/>
      <c r="U227" s="203"/>
      <c r="V227" s="203"/>
      <c r="W227" s="203"/>
      <c r="X227" s="203"/>
      <c r="Y227" s="203"/>
      <c r="Z227" s="204"/>
      <c r="AA227" s="204"/>
      <c r="AB227" s="204"/>
      <c r="AC227" s="204"/>
      <c r="AD227" s="204"/>
      <c r="AE227" s="204"/>
      <c r="AF227" s="204"/>
      <c r="AG227" s="204" t="s">
        <v>247</v>
      </c>
      <c r="AH227" s="204"/>
      <c r="AI227" s="204"/>
      <c r="AJ227" s="204"/>
      <c r="AK227" s="204"/>
      <c r="AL227" s="204"/>
      <c r="AM227" s="204"/>
      <c r="AN227" s="204"/>
      <c r="AO227" s="204"/>
      <c r="AP227" s="204"/>
      <c r="AQ227" s="204"/>
      <c r="AR227" s="204"/>
      <c r="AS227" s="204"/>
      <c r="AT227" s="204"/>
      <c r="AU227" s="204"/>
      <c r="AV227" s="204"/>
      <c r="AW227" s="204"/>
      <c r="AX227" s="204"/>
      <c r="AY227" s="204"/>
      <c r="AZ227" s="204"/>
      <c r="BA227" s="210" t="str">
        <f aca="false">C227</f>
        <v>Podlaha je navržena jako systémová průmyslová podlaha se sníženým počtem smršťovacích spár, případně bez řezaných smršťovacích spár v ploše. Použito bude certifikované systémové řešení, např. Typu Mapei Mapecrete System s expanzní přísadou EXPANCRETE / EXPANCRETE PLUS, případně ekvivalentní systém.</v>
      </c>
      <c r="BB227" s="204"/>
      <c r="BC227" s="204"/>
      <c r="BD227" s="204"/>
      <c r="BE227" s="204"/>
      <c r="BF227" s="204"/>
      <c r="BG227" s="204"/>
      <c r="BH227" s="204"/>
    </row>
    <row r="228" customFormat="false" ht="12.75" hidden="false" customHeight="false" outlineLevel="2" collapsed="false">
      <c r="A228" s="205"/>
      <c r="B228" s="206"/>
      <c r="C228" s="228" t="s">
        <v>506</v>
      </c>
      <c r="D228" s="229"/>
      <c r="E228" s="230" t="n">
        <v>125.28</v>
      </c>
      <c r="F228" s="203"/>
      <c r="G228" s="203"/>
      <c r="H228" s="203"/>
      <c r="I228" s="203"/>
      <c r="J228" s="203"/>
      <c r="K228" s="203"/>
      <c r="L228" s="203"/>
      <c r="M228" s="203"/>
      <c r="N228" s="208"/>
      <c r="O228" s="208"/>
      <c r="P228" s="208"/>
      <c r="Q228" s="208"/>
      <c r="R228" s="203"/>
      <c r="S228" s="203"/>
      <c r="T228" s="203"/>
      <c r="U228" s="203"/>
      <c r="V228" s="203"/>
      <c r="W228" s="203"/>
      <c r="X228" s="203"/>
      <c r="Y228" s="203"/>
      <c r="Z228" s="204"/>
      <c r="AA228" s="204"/>
      <c r="AB228" s="204"/>
      <c r="AC228" s="204"/>
      <c r="AD228" s="204"/>
      <c r="AE228" s="204"/>
      <c r="AF228" s="204"/>
      <c r="AG228" s="204" t="s">
        <v>294</v>
      </c>
      <c r="AH228" s="204" t="n">
        <v>0</v>
      </c>
      <c r="AI228" s="204"/>
      <c r="AJ228" s="204"/>
      <c r="AK228" s="204"/>
      <c r="AL228" s="204"/>
      <c r="AM228" s="204"/>
      <c r="AN228" s="204"/>
      <c r="AO228" s="204"/>
      <c r="AP228" s="204"/>
      <c r="AQ228" s="204"/>
      <c r="AR228" s="204"/>
      <c r="AS228" s="204"/>
      <c r="AT228" s="204"/>
      <c r="AU228" s="204"/>
      <c r="AV228" s="204"/>
      <c r="AW228" s="204"/>
      <c r="AX228" s="204"/>
      <c r="AY228" s="204"/>
      <c r="AZ228" s="204"/>
      <c r="BA228" s="204"/>
      <c r="BB228" s="204"/>
      <c r="BC228" s="204"/>
      <c r="BD228" s="204"/>
      <c r="BE228" s="204"/>
      <c r="BF228" s="204"/>
      <c r="BG228" s="204"/>
      <c r="BH228" s="204"/>
    </row>
    <row r="229" customFormat="false" ht="12.75" hidden="false" customHeight="false" outlineLevel="0" collapsed="false">
      <c r="A229" s="187" t="s">
        <v>237</v>
      </c>
      <c r="B229" s="188" t="s">
        <v>128</v>
      </c>
      <c r="C229" s="189" t="s">
        <v>129</v>
      </c>
      <c r="D229" s="190"/>
      <c r="E229" s="191"/>
      <c r="F229" s="192"/>
      <c r="G229" s="192" t="n">
        <f aca="false">SUMIF(AG230:AG260,"&lt;&gt;NOR",G230:G260)</f>
        <v>0</v>
      </c>
      <c r="H229" s="192"/>
      <c r="I229" s="192" t="n">
        <f aca="false">SUM(I230:I260)</f>
        <v>0</v>
      </c>
      <c r="J229" s="192"/>
      <c r="K229" s="192" t="n">
        <f aca="false">SUM(K230:K260)</f>
        <v>0</v>
      </c>
      <c r="L229" s="192"/>
      <c r="M229" s="192" t="n">
        <f aca="false">SUM(M230:M260)</f>
        <v>0</v>
      </c>
      <c r="N229" s="191"/>
      <c r="O229" s="191" t="n">
        <f aca="false">SUM(O230:O260)</f>
        <v>0</v>
      </c>
      <c r="P229" s="191"/>
      <c r="Q229" s="191" t="n">
        <f aca="false">SUM(Q230:Q260)</f>
        <v>0</v>
      </c>
      <c r="R229" s="192"/>
      <c r="S229" s="192"/>
      <c r="T229" s="193"/>
      <c r="U229" s="194"/>
      <c r="V229" s="194" t="n">
        <f aca="false">SUM(V230:V260)</f>
        <v>0</v>
      </c>
      <c r="W229" s="194"/>
      <c r="X229" s="194"/>
      <c r="Y229" s="194"/>
      <c r="AG229" s="0" t="s">
        <v>238</v>
      </c>
    </row>
    <row r="230" customFormat="false" ht="19.4" hidden="false" customHeight="false" outlineLevel="1" collapsed="false">
      <c r="A230" s="195" t="n">
        <v>51</v>
      </c>
      <c r="B230" s="196" t="s">
        <v>507</v>
      </c>
      <c r="C230" s="197" t="s">
        <v>508</v>
      </c>
      <c r="D230" s="198" t="s">
        <v>509</v>
      </c>
      <c r="E230" s="199" t="n">
        <v>3</v>
      </c>
      <c r="F230" s="200"/>
      <c r="G230" s="201" t="n">
        <f aca="false">ROUND(E230*F230,2)</f>
        <v>0</v>
      </c>
      <c r="H230" s="200"/>
      <c r="I230" s="201" t="n">
        <f aca="false">ROUND(E230*H230,2)</f>
        <v>0</v>
      </c>
      <c r="J230" s="200"/>
      <c r="K230" s="201" t="n">
        <f aca="false">ROUND(E230*J230,2)</f>
        <v>0</v>
      </c>
      <c r="L230" s="201" t="n">
        <v>21</v>
      </c>
      <c r="M230" s="201" t="n">
        <f aca="false">G230*(1+L230/100)</f>
        <v>0</v>
      </c>
      <c r="N230" s="199" t="n">
        <v>0</v>
      </c>
      <c r="O230" s="199" t="n">
        <f aca="false">ROUND(E230*N230,2)</f>
        <v>0</v>
      </c>
      <c r="P230" s="199" t="n">
        <v>0</v>
      </c>
      <c r="Q230" s="199" t="n">
        <f aca="false">ROUND(E230*P230,2)</f>
        <v>0</v>
      </c>
      <c r="R230" s="201"/>
      <c r="S230" s="201" t="s">
        <v>270</v>
      </c>
      <c r="T230" s="202" t="s">
        <v>243</v>
      </c>
      <c r="U230" s="203" t="n">
        <v>0</v>
      </c>
      <c r="V230" s="203" t="n">
        <f aca="false">ROUND(E230*U230,2)</f>
        <v>0</v>
      </c>
      <c r="W230" s="203"/>
      <c r="X230" s="203" t="s">
        <v>289</v>
      </c>
      <c r="Y230" s="203" t="s">
        <v>244</v>
      </c>
      <c r="Z230" s="204"/>
      <c r="AA230" s="204"/>
      <c r="AB230" s="204"/>
      <c r="AC230" s="204"/>
      <c r="AD230" s="204"/>
      <c r="AE230" s="204"/>
      <c r="AF230" s="204"/>
      <c r="AG230" s="204" t="s">
        <v>510</v>
      </c>
      <c r="AH230" s="204"/>
      <c r="AI230" s="204"/>
      <c r="AJ230" s="204"/>
      <c r="AK230" s="204"/>
      <c r="AL230" s="204"/>
      <c r="AM230" s="204"/>
      <c r="AN230" s="204"/>
      <c r="AO230" s="204"/>
      <c r="AP230" s="204"/>
      <c r="AQ230" s="204"/>
      <c r="AR230" s="204"/>
      <c r="AS230" s="204"/>
      <c r="AT230" s="204"/>
      <c r="AU230" s="204"/>
      <c r="AV230" s="204"/>
      <c r="AW230" s="204"/>
      <c r="AX230" s="204"/>
      <c r="AY230" s="204"/>
      <c r="AZ230" s="204"/>
      <c r="BA230" s="204"/>
      <c r="BB230" s="204"/>
      <c r="BC230" s="204"/>
      <c r="BD230" s="204"/>
      <c r="BE230" s="204"/>
      <c r="BF230" s="204"/>
      <c r="BG230" s="204"/>
      <c r="BH230" s="204"/>
    </row>
    <row r="231" customFormat="false" ht="12.75" hidden="false" customHeight="true" outlineLevel="2" collapsed="false">
      <c r="A231" s="205"/>
      <c r="B231" s="206"/>
      <c r="C231" s="207" t="s">
        <v>511</v>
      </c>
      <c r="D231" s="207"/>
      <c r="E231" s="207"/>
      <c r="F231" s="207"/>
      <c r="G231" s="207"/>
      <c r="H231" s="203"/>
      <c r="I231" s="203"/>
      <c r="J231" s="203"/>
      <c r="K231" s="203"/>
      <c r="L231" s="203"/>
      <c r="M231" s="203"/>
      <c r="N231" s="208"/>
      <c r="O231" s="208"/>
      <c r="P231" s="208"/>
      <c r="Q231" s="208"/>
      <c r="R231" s="203"/>
      <c r="S231" s="203"/>
      <c r="T231" s="203"/>
      <c r="U231" s="203"/>
      <c r="V231" s="203"/>
      <c r="W231" s="203"/>
      <c r="X231" s="203"/>
      <c r="Y231" s="203"/>
      <c r="Z231" s="204"/>
      <c r="AA231" s="204"/>
      <c r="AB231" s="204"/>
      <c r="AC231" s="204"/>
      <c r="AD231" s="204"/>
      <c r="AE231" s="204"/>
      <c r="AF231" s="204"/>
      <c r="AG231" s="204" t="s">
        <v>247</v>
      </c>
      <c r="AH231" s="204"/>
      <c r="AI231" s="204"/>
      <c r="AJ231" s="204"/>
      <c r="AK231" s="204"/>
      <c r="AL231" s="204"/>
      <c r="AM231" s="204"/>
      <c r="AN231" s="204"/>
      <c r="AO231" s="204"/>
      <c r="AP231" s="204"/>
      <c r="AQ231" s="204"/>
      <c r="AR231" s="204"/>
      <c r="AS231" s="204"/>
      <c r="AT231" s="204"/>
      <c r="AU231" s="204"/>
      <c r="AV231" s="204"/>
      <c r="AW231" s="204"/>
      <c r="AX231" s="204"/>
      <c r="AY231" s="204"/>
      <c r="AZ231" s="204"/>
      <c r="BA231" s="204"/>
      <c r="BB231" s="204"/>
      <c r="BC231" s="204"/>
      <c r="BD231" s="204"/>
      <c r="BE231" s="204"/>
      <c r="BF231" s="204"/>
      <c r="BG231" s="204"/>
      <c r="BH231" s="204"/>
    </row>
    <row r="232" customFormat="false" ht="12.75" hidden="false" customHeight="true" outlineLevel="3" collapsed="false">
      <c r="A232" s="205"/>
      <c r="B232" s="206"/>
      <c r="C232" s="209" t="s">
        <v>512</v>
      </c>
      <c r="D232" s="209"/>
      <c r="E232" s="209"/>
      <c r="F232" s="209"/>
      <c r="G232" s="209"/>
      <c r="H232" s="203"/>
      <c r="I232" s="203"/>
      <c r="J232" s="203"/>
      <c r="K232" s="203"/>
      <c r="L232" s="203"/>
      <c r="M232" s="203"/>
      <c r="N232" s="208"/>
      <c r="O232" s="208"/>
      <c r="P232" s="208"/>
      <c r="Q232" s="208"/>
      <c r="R232" s="203"/>
      <c r="S232" s="203"/>
      <c r="T232" s="203"/>
      <c r="U232" s="203"/>
      <c r="V232" s="203"/>
      <c r="W232" s="203"/>
      <c r="X232" s="203"/>
      <c r="Y232" s="203"/>
      <c r="Z232" s="204"/>
      <c r="AA232" s="204"/>
      <c r="AB232" s="204"/>
      <c r="AC232" s="204"/>
      <c r="AD232" s="204"/>
      <c r="AE232" s="204"/>
      <c r="AF232" s="204"/>
      <c r="AG232" s="204" t="s">
        <v>247</v>
      </c>
      <c r="AH232" s="204"/>
      <c r="AI232" s="204"/>
      <c r="AJ232" s="204"/>
      <c r="AK232" s="204"/>
      <c r="AL232" s="204"/>
      <c r="AM232" s="204"/>
      <c r="AN232" s="204"/>
      <c r="AO232" s="204"/>
      <c r="AP232" s="204"/>
      <c r="AQ232" s="204"/>
      <c r="AR232" s="204"/>
      <c r="AS232" s="204"/>
      <c r="AT232" s="204"/>
      <c r="AU232" s="204"/>
      <c r="AV232" s="204"/>
      <c r="AW232" s="204"/>
      <c r="AX232" s="204"/>
      <c r="AY232" s="204"/>
      <c r="AZ232" s="204"/>
      <c r="BA232" s="204"/>
      <c r="BB232" s="204"/>
      <c r="BC232" s="204"/>
      <c r="BD232" s="204"/>
      <c r="BE232" s="204"/>
      <c r="BF232" s="204"/>
      <c r="BG232" s="204"/>
      <c r="BH232" s="204"/>
    </row>
    <row r="233" customFormat="false" ht="19.4" hidden="false" customHeight="false" outlineLevel="1" collapsed="false">
      <c r="A233" s="195" t="n">
        <v>52</v>
      </c>
      <c r="B233" s="196" t="s">
        <v>513</v>
      </c>
      <c r="C233" s="197" t="s">
        <v>514</v>
      </c>
      <c r="D233" s="198" t="s">
        <v>404</v>
      </c>
      <c r="E233" s="199" t="n">
        <v>2</v>
      </c>
      <c r="F233" s="200"/>
      <c r="G233" s="201" t="n">
        <f aca="false">ROUND(E233*F233,2)</f>
        <v>0</v>
      </c>
      <c r="H233" s="200"/>
      <c r="I233" s="201" t="n">
        <f aca="false">ROUND(E233*H233,2)</f>
        <v>0</v>
      </c>
      <c r="J233" s="200"/>
      <c r="K233" s="201" t="n">
        <f aca="false">ROUND(E233*J233,2)</f>
        <v>0</v>
      </c>
      <c r="L233" s="201" t="n">
        <v>21</v>
      </c>
      <c r="M233" s="201" t="n">
        <f aca="false">G233*(1+L233/100)</f>
        <v>0</v>
      </c>
      <c r="N233" s="199" t="n">
        <v>0</v>
      </c>
      <c r="O233" s="199" t="n">
        <f aca="false">ROUND(E233*N233,2)</f>
        <v>0</v>
      </c>
      <c r="P233" s="199" t="n">
        <v>0</v>
      </c>
      <c r="Q233" s="199" t="n">
        <f aca="false">ROUND(E233*P233,2)</f>
        <v>0</v>
      </c>
      <c r="R233" s="201"/>
      <c r="S233" s="201" t="s">
        <v>270</v>
      </c>
      <c r="T233" s="202" t="s">
        <v>243</v>
      </c>
      <c r="U233" s="203" t="n">
        <v>0</v>
      </c>
      <c r="V233" s="203" t="n">
        <f aca="false">ROUND(E233*U233,2)</f>
        <v>0</v>
      </c>
      <c r="W233" s="203"/>
      <c r="X233" s="203" t="s">
        <v>289</v>
      </c>
      <c r="Y233" s="203" t="s">
        <v>244</v>
      </c>
      <c r="Z233" s="204"/>
      <c r="AA233" s="204"/>
      <c r="AB233" s="204"/>
      <c r="AC233" s="204"/>
      <c r="AD233" s="204"/>
      <c r="AE233" s="204"/>
      <c r="AF233" s="204"/>
      <c r="AG233" s="204" t="s">
        <v>290</v>
      </c>
      <c r="AH233" s="204"/>
      <c r="AI233" s="204"/>
      <c r="AJ233" s="204"/>
      <c r="AK233" s="204"/>
      <c r="AL233" s="204"/>
      <c r="AM233" s="204"/>
      <c r="AN233" s="204"/>
      <c r="AO233" s="204"/>
      <c r="AP233" s="204"/>
      <c r="AQ233" s="204"/>
      <c r="AR233" s="204"/>
      <c r="AS233" s="204"/>
      <c r="AT233" s="204"/>
      <c r="AU233" s="204"/>
      <c r="AV233" s="204"/>
      <c r="AW233" s="204"/>
      <c r="AX233" s="204"/>
      <c r="AY233" s="204"/>
      <c r="AZ233" s="204"/>
      <c r="BA233" s="204"/>
      <c r="BB233" s="204"/>
      <c r="BC233" s="204"/>
      <c r="BD233" s="204"/>
      <c r="BE233" s="204"/>
      <c r="BF233" s="204"/>
      <c r="BG233" s="204"/>
      <c r="BH233" s="204"/>
    </row>
    <row r="234" customFormat="false" ht="12.75" hidden="false" customHeight="true" outlineLevel="2" collapsed="false">
      <c r="A234" s="205"/>
      <c r="B234" s="206"/>
      <c r="C234" s="207" t="s">
        <v>512</v>
      </c>
      <c r="D234" s="207"/>
      <c r="E234" s="207"/>
      <c r="F234" s="207"/>
      <c r="G234" s="207"/>
      <c r="H234" s="203"/>
      <c r="I234" s="203"/>
      <c r="J234" s="203"/>
      <c r="K234" s="203"/>
      <c r="L234" s="203"/>
      <c r="M234" s="203"/>
      <c r="N234" s="208"/>
      <c r="O234" s="208"/>
      <c r="P234" s="208"/>
      <c r="Q234" s="208"/>
      <c r="R234" s="203"/>
      <c r="S234" s="203"/>
      <c r="T234" s="203"/>
      <c r="U234" s="203"/>
      <c r="V234" s="203"/>
      <c r="W234" s="203"/>
      <c r="X234" s="203"/>
      <c r="Y234" s="203"/>
      <c r="Z234" s="204"/>
      <c r="AA234" s="204"/>
      <c r="AB234" s="204"/>
      <c r="AC234" s="204"/>
      <c r="AD234" s="204"/>
      <c r="AE234" s="204"/>
      <c r="AF234" s="204"/>
      <c r="AG234" s="204" t="s">
        <v>247</v>
      </c>
      <c r="AH234" s="204"/>
      <c r="AI234" s="204"/>
      <c r="AJ234" s="204"/>
      <c r="AK234" s="204"/>
      <c r="AL234" s="204"/>
      <c r="AM234" s="204"/>
      <c r="AN234" s="204"/>
      <c r="AO234" s="204"/>
      <c r="AP234" s="204"/>
      <c r="AQ234" s="204"/>
      <c r="AR234" s="204"/>
      <c r="AS234" s="204"/>
      <c r="AT234" s="204"/>
      <c r="AU234" s="204"/>
      <c r="AV234" s="204"/>
      <c r="AW234" s="204"/>
      <c r="AX234" s="204"/>
      <c r="AY234" s="204"/>
      <c r="AZ234" s="204"/>
      <c r="BA234" s="204"/>
      <c r="BB234" s="204"/>
      <c r="BC234" s="204"/>
      <c r="BD234" s="204"/>
      <c r="BE234" s="204"/>
      <c r="BF234" s="204"/>
      <c r="BG234" s="204"/>
      <c r="BH234" s="204"/>
    </row>
    <row r="235" customFormat="false" ht="19.4" hidden="false" customHeight="false" outlineLevel="1" collapsed="false">
      <c r="A235" s="195" t="n">
        <v>53</v>
      </c>
      <c r="B235" s="196" t="s">
        <v>515</v>
      </c>
      <c r="C235" s="197" t="s">
        <v>516</v>
      </c>
      <c r="D235" s="198" t="s">
        <v>404</v>
      </c>
      <c r="E235" s="199" t="n">
        <v>1</v>
      </c>
      <c r="F235" s="200"/>
      <c r="G235" s="201" t="n">
        <f aca="false">ROUND(E235*F235,2)</f>
        <v>0</v>
      </c>
      <c r="H235" s="200"/>
      <c r="I235" s="201" t="n">
        <f aca="false">ROUND(E235*H235,2)</f>
        <v>0</v>
      </c>
      <c r="J235" s="200"/>
      <c r="K235" s="201" t="n">
        <f aca="false">ROUND(E235*J235,2)</f>
        <v>0</v>
      </c>
      <c r="L235" s="201" t="n">
        <v>21</v>
      </c>
      <c r="M235" s="201" t="n">
        <f aca="false">G235*(1+L235/100)</f>
        <v>0</v>
      </c>
      <c r="N235" s="199" t="n">
        <v>0</v>
      </c>
      <c r="O235" s="199" t="n">
        <f aca="false">ROUND(E235*N235,2)</f>
        <v>0</v>
      </c>
      <c r="P235" s="199" t="n">
        <v>0</v>
      </c>
      <c r="Q235" s="199" t="n">
        <f aca="false">ROUND(E235*P235,2)</f>
        <v>0</v>
      </c>
      <c r="R235" s="201"/>
      <c r="S235" s="201" t="s">
        <v>270</v>
      </c>
      <c r="T235" s="202" t="s">
        <v>243</v>
      </c>
      <c r="U235" s="203" t="n">
        <v>0</v>
      </c>
      <c r="V235" s="203" t="n">
        <f aca="false">ROUND(E235*U235,2)</f>
        <v>0</v>
      </c>
      <c r="W235" s="203"/>
      <c r="X235" s="203" t="s">
        <v>289</v>
      </c>
      <c r="Y235" s="203" t="s">
        <v>244</v>
      </c>
      <c r="Z235" s="204"/>
      <c r="AA235" s="204"/>
      <c r="AB235" s="204"/>
      <c r="AC235" s="204"/>
      <c r="AD235" s="204"/>
      <c r="AE235" s="204"/>
      <c r="AF235" s="204"/>
      <c r="AG235" s="204" t="s">
        <v>290</v>
      </c>
      <c r="AH235" s="204"/>
      <c r="AI235" s="204"/>
      <c r="AJ235" s="204"/>
      <c r="AK235" s="204"/>
      <c r="AL235" s="204"/>
      <c r="AM235" s="204"/>
      <c r="AN235" s="204"/>
      <c r="AO235" s="204"/>
      <c r="AP235" s="204"/>
      <c r="AQ235" s="204"/>
      <c r="AR235" s="204"/>
      <c r="AS235" s="204"/>
      <c r="AT235" s="204"/>
      <c r="AU235" s="204"/>
      <c r="AV235" s="204"/>
      <c r="AW235" s="204"/>
      <c r="AX235" s="204"/>
      <c r="AY235" s="204"/>
      <c r="AZ235" s="204"/>
      <c r="BA235" s="204"/>
      <c r="BB235" s="204"/>
      <c r="BC235" s="204"/>
      <c r="BD235" s="204"/>
      <c r="BE235" s="204"/>
      <c r="BF235" s="204"/>
      <c r="BG235" s="204"/>
      <c r="BH235" s="204"/>
    </row>
    <row r="236" customFormat="false" ht="12.75" hidden="false" customHeight="true" outlineLevel="2" collapsed="false">
      <c r="A236" s="205"/>
      <c r="B236" s="206"/>
      <c r="C236" s="207" t="s">
        <v>512</v>
      </c>
      <c r="D236" s="207"/>
      <c r="E236" s="207"/>
      <c r="F236" s="207"/>
      <c r="G236" s="207"/>
      <c r="H236" s="203"/>
      <c r="I236" s="203"/>
      <c r="J236" s="203"/>
      <c r="K236" s="203"/>
      <c r="L236" s="203"/>
      <c r="M236" s="203"/>
      <c r="N236" s="208"/>
      <c r="O236" s="208"/>
      <c r="P236" s="208"/>
      <c r="Q236" s="208"/>
      <c r="R236" s="203"/>
      <c r="S236" s="203"/>
      <c r="T236" s="203"/>
      <c r="U236" s="203"/>
      <c r="V236" s="203"/>
      <c r="W236" s="203"/>
      <c r="X236" s="203"/>
      <c r="Y236" s="203"/>
      <c r="Z236" s="204"/>
      <c r="AA236" s="204"/>
      <c r="AB236" s="204"/>
      <c r="AC236" s="204"/>
      <c r="AD236" s="204"/>
      <c r="AE236" s="204"/>
      <c r="AF236" s="204"/>
      <c r="AG236" s="204" t="s">
        <v>247</v>
      </c>
      <c r="AH236" s="204"/>
      <c r="AI236" s="204"/>
      <c r="AJ236" s="204"/>
      <c r="AK236" s="204"/>
      <c r="AL236" s="204"/>
      <c r="AM236" s="204"/>
      <c r="AN236" s="204"/>
      <c r="AO236" s="204"/>
      <c r="AP236" s="204"/>
      <c r="AQ236" s="204"/>
      <c r="AR236" s="204"/>
      <c r="AS236" s="204"/>
      <c r="AT236" s="204"/>
      <c r="AU236" s="204"/>
      <c r="AV236" s="204"/>
      <c r="AW236" s="204"/>
      <c r="AX236" s="204"/>
      <c r="AY236" s="204"/>
      <c r="AZ236" s="204"/>
      <c r="BA236" s="204"/>
      <c r="BB236" s="204"/>
      <c r="BC236" s="204"/>
      <c r="BD236" s="204"/>
      <c r="BE236" s="204"/>
      <c r="BF236" s="204"/>
      <c r="BG236" s="204"/>
      <c r="BH236" s="204"/>
    </row>
    <row r="237" customFormat="false" ht="12.75" hidden="false" customHeight="false" outlineLevel="1" collapsed="false">
      <c r="A237" s="195" t="n">
        <v>54</v>
      </c>
      <c r="B237" s="196" t="s">
        <v>517</v>
      </c>
      <c r="C237" s="197" t="s">
        <v>518</v>
      </c>
      <c r="D237" s="198" t="s">
        <v>404</v>
      </c>
      <c r="E237" s="199" t="n">
        <v>3</v>
      </c>
      <c r="F237" s="200"/>
      <c r="G237" s="201" t="n">
        <f aca="false">ROUND(E237*F237,2)</f>
        <v>0</v>
      </c>
      <c r="H237" s="200"/>
      <c r="I237" s="201" t="n">
        <f aca="false">ROUND(E237*H237,2)</f>
        <v>0</v>
      </c>
      <c r="J237" s="200"/>
      <c r="K237" s="201" t="n">
        <f aca="false">ROUND(E237*J237,2)</f>
        <v>0</v>
      </c>
      <c r="L237" s="201" t="n">
        <v>21</v>
      </c>
      <c r="M237" s="201" t="n">
        <f aca="false">G237*(1+L237/100)</f>
        <v>0</v>
      </c>
      <c r="N237" s="199" t="n">
        <v>0</v>
      </c>
      <c r="O237" s="199" t="n">
        <f aca="false">ROUND(E237*N237,2)</f>
        <v>0</v>
      </c>
      <c r="P237" s="199" t="n">
        <v>0</v>
      </c>
      <c r="Q237" s="199" t="n">
        <f aca="false">ROUND(E237*P237,2)</f>
        <v>0</v>
      </c>
      <c r="R237" s="201"/>
      <c r="S237" s="201" t="s">
        <v>270</v>
      </c>
      <c r="T237" s="202" t="s">
        <v>243</v>
      </c>
      <c r="U237" s="203" t="n">
        <v>0</v>
      </c>
      <c r="V237" s="203" t="n">
        <f aca="false">ROUND(E237*U237,2)</f>
        <v>0</v>
      </c>
      <c r="W237" s="203"/>
      <c r="X237" s="203" t="s">
        <v>289</v>
      </c>
      <c r="Y237" s="203" t="s">
        <v>244</v>
      </c>
      <c r="Z237" s="204"/>
      <c r="AA237" s="204"/>
      <c r="AB237" s="204"/>
      <c r="AC237" s="204"/>
      <c r="AD237" s="204"/>
      <c r="AE237" s="204"/>
      <c r="AF237" s="204"/>
      <c r="AG237" s="204" t="s">
        <v>290</v>
      </c>
      <c r="AH237" s="204"/>
      <c r="AI237" s="204"/>
      <c r="AJ237" s="204"/>
      <c r="AK237" s="204"/>
      <c r="AL237" s="204"/>
      <c r="AM237" s="204"/>
      <c r="AN237" s="204"/>
      <c r="AO237" s="204"/>
      <c r="AP237" s="204"/>
      <c r="AQ237" s="204"/>
      <c r="AR237" s="204"/>
      <c r="AS237" s="204"/>
      <c r="AT237" s="204"/>
      <c r="AU237" s="204"/>
      <c r="AV237" s="204"/>
      <c r="AW237" s="204"/>
      <c r="AX237" s="204"/>
      <c r="AY237" s="204"/>
      <c r="AZ237" s="204"/>
      <c r="BA237" s="204"/>
      <c r="BB237" s="204"/>
      <c r="BC237" s="204"/>
      <c r="BD237" s="204"/>
      <c r="BE237" s="204"/>
      <c r="BF237" s="204"/>
      <c r="BG237" s="204"/>
      <c r="BH237" s="204"/>
    </row>
    <row r="238" customFormat="false" ht="12.75" hidden="false" customHeight="true" outlineLevel="2" collapsed="false">
      <c r="A238" s="205"/>
      <c r="B238" s="206"/>
      <c r="C238" s="207" t="s">
        <v>512</v>
      </c>
      <c r="D238" s="207"/>
      <c r="E238" s="207"/>
      <c r="F238" s="207"/>
      <c r="G238" s="207"/>
      <c r="H238" s="203"/>
      <c r="I238" s="203"/>
      <c r="J238" s="203"/>
      <c r="K238" s="203"/>
      <c r="L238" s="203"/>
      <c r="M238" s="203"/>
      <c r="N238" s="208"/>
      <c r="O238" s="208"/>
      <c r="P238" s="208"/>
      <c r="Q238" s="208"/>
      <c r="R238" s="203"/>
      <c r="S238" s="203"/>
      <c r="T238" s="203"/>
      <c r="U238" s="203"/>
      <c r="V238" s="203"/>
      <c r="W238" s="203"/>
      <c r="X238" s="203"/>
      <c r="Y238" s="203"/>
      <c r="Z238" s="204"/>
      <c r="AA238" s="204"/>
      <c r="AB238" s="204"/>
      <c r="AC238" s="204"/>
      <c r="AD238" s="204"/>
      <c r="AE238" s="204"/>
      <c r="AF238" s="204"/>
      <c r="AG238" s="204" t="s">
        <v>247</v>
      </c>
      <c r="AH238" s="204"/>
      <c r="AI238" s="204"/>
      <c r="AJ238" s="204"/>
      <c r="AK238" s="204"/>
      <c r="AL238" s="204"/>
      <c r="AM238" s="204"/>
      <c r="AN238" s="204"/>
      <c r="AO238" s="204"/>
      <c r="AP238" s="204"/>
      <c r="AQ238" s="204"/>
      <c r="AR238" s="204"/>
      <c r="AS238" s="204"/>
      <c r="AT238" s="204"/>
      <c r="AU238" s="204"/>
      <c r="AV238" s="204"/>
      <c r="AW238" s="204"/>
      <c r="AX238" s="204"/>
      <c r="AY238" s="204"/>
      <c r="AZ238" s="204"/>
      <c r="BA238" s="204"/>
      <c r="BB238" s="204"/>
      <c r="BC238" s="204"/>
      <c r="BD238" s="204"/>
      <c r="BE238" s="204"/>
      <c r="BF238" s="204"/>
      <c r="BG238" s="204"/>
      <c r="BH238" s="204"/>
    </row>
    <row r="239" customFormat="false" ht="12.75" hidden="false" customHeight="false" outlineLevel="2" collapsed="false">
      <c r="A239" s="205"/>
      <c r="B239" s="206"/>
      <c r="C239" s="228" t="s">
        <v>519</v>
      </c>
      <c r="D239" s="229"/>
      <c r="E239" s="230" t="n">
        <v>2</v>
      </c>
      <c r="F239" s="203"/>
      <c r="G239" s="203"/>
      <c r="H239" s="203"/>
      <c r="I239" s="203"/>
      <c r="J239" s="203"/>
      <c r="K239" s="203"/>
      <c r="L239" s="203"/>
      <c r="M239" s="203"/>
      <c r="N239" s="208"/>
      <c r="O239" s="208"/>
      <c r="P239" s="208"/>
      <c r="Q239" s="208"/>
      <c r="R239" s="203"/>
      <c r="S239" s="203"/>
      <c r="T239" s="203"/>
      <c r="U239" s="203"/>
      <c r="V239" s="203"/>
      <c r="W239" s="203"/>
      <c r="X239" s="203"/>
      <c r="Y239" s="203"/>
      <c r="Z239" s="204"/>
      <c r="AA239" s="204"/>
      <c r="AB239" s="204"/>
      <c r="AC239" s="204"/>
      <c r="AD239" s="204"/>
      <c r="AE239" s="204"/>
      <c r="AF239" s="204"/>
      <c r="AG239" s="204" t="s">
        <v>294</v>
      </c>
      <c r="AH239" s="204" t="n">
        <v>0</v>
      </c>
      <c r="AI239" s="204"/>
      <c r="AJ239" s="204"/>
      <c r="AK239" s="204"/>
      <c r="AL239" s="204"/>
      <c r="AM239" s="204"/>
      <c r="AN239" s="204"/>
      <c r="AO239" s="204"/>
      <c r="AP239" s="204"/>
      <c r="AQ239" s="204"/>
      <c r="AR239" s="204"/>
      <c r="AS239" s="204"/>
      <c r="AT239" s="204"/>
      <c r="AU239" s="204"/>
      <c r="AV239" s="204"/>
      <c r="AW239" s="204"/>
      <c r="AX239" s="204"/>
      <c r="AY239" s="204"/>
      <c r="AZ239" s="204"/>
      <c r="BA239" s="204"/>
      <c r="BB239" s="204"/>
      <c r="BC239" s="204"/>
      <c r="BD239" s="204"/>
      <c r="BE239" s="204"/>
      <c r="BF239" s="204"/>
      <c r="BG239" s="204"/>
      <c r="BH239" s="204"/>
    </row>
    <row r="240" customFormat="false" ht="12.75" hidden="false" customHeight="false" outlineLevel="3" collapsed="false">
      <c r="A240" s="205"/>
      <c r="B240" s="206"/>
      <c r="C240" s="228" t="s">
        <v>520</v>
      </c>
      <c r="D240" s="229"/>
      <c r="E240" s="230" t="n">
        <v>1</v>
      </c>
      <c r="F240" s="203"/>
      <c r="G240" s="203"/>
      <c r="H240" s="203"/>
      <c r="I240" s="203"/>
      <c r="J240" s="203"/>
      <c r="K240" s="203"/>
      <c r="L240" s="203"/>
      <c r="M240" s="203"/>
      <c r="N240" s="208"/>
      <c r="O240" s="208"/>
      <c r="P240" s="208"/>
      <c r="Q240" s="208"/>
      <c r="R240" s="203"/>
      <c r="S240" s="203"/>
      <c r="T240" s="203"/>
      <c r="U240" s="203"/>
      <c r="V240" s="203"/>
      <c r="W240" s="203"/>
      <c r="X240" s="203"/>
      <c r="Y240" s="203"/>
      <c r="Z240" s="204"/>
      <c r="AA240" s="204"/>
      <c r="AB240" s="204"/>
      <c r="AC240" s="204"/>
      <c r="AD240" s="204"/>
      <c r="AE240" s="204"/>
      <c r="AF240" s="204"/>
      <c r="AG240" s="204" t="s">
        <v>294</v>
      </c>
      <c r="AH240" s="204" t="n">
        <v>0</v>
      </c>
      <c r="AI240" s="204"/>
      <c r="AJ240" s="204"/>
      <c r="AK240" s="204"/>
      <c r="AL240" s="204"/>
      <c r="AM240" s="204"/>
      <c r="AN240" s="204"/>
      <c r="AO240" s="204"/>
      <c r="AP240" s="204"/>
      <c r="AQ240" s="204"/>
      <c r="AR240" s="204"/>
      <c r="AS240" s="204"/>
      <c r="AT240" s="204"/>
      <c r="AU240" s="204"/>
      <c r="AV240" s="204"/>
      <c r="AW240" s="204"/>
      <c r="AX240" s="204"/>
      <c r="AY240" s="204"/>
      <c r="AZ240" s="204"/>
      <c r="BA240" s="204"/>
      <c r="BB240" s="204"/>
      <c r="BC240" s="204"/>
      <c r="BD240" s="204"/>
      <c r="BE240" s="204"/>
      <c r="BF240" s="204"/>
      <c r="BG240" s="204"/>
      <c r="BH240" s="204"/>
    </row>
    <row r="241" customFormat="false" ht="12.75" hidden="false" customHeight="false" outlineLevel="1" collapsed="false">
      <c r="A241" s="195" t="n">
        <v>55</v>
      </c>
      <c r="B241" s="196" t="s">
        <v>521</v>
      </c>
      <c r="C241" s="197" t="s">
        <v>522</v>
      </c>
      <c r="D241" s="198" t="s">
        <v>404</v>
      </c>
      <c r="E241" s="199" t="n">
        <v>2</v>
      </c>
      <c r="F241" s="200"/>
      <c r="G241" s="201" t="n">
        <f aca="false">ROUND(E241*F241,2)</f>
        <v>0</v>
      </c>
      <c r="H241" s="200"/>
      <c r="I241" s="201" t="n">
        <f aca="false">ROUND(E241*H241,2)</f>
        <v>0</v>
      </c>
      <c r="J241" s="200"/>
      <c r="K241" s="201" t="n">
        <f aca="false">ROUND(E241*J241,2)</f>
        <v>0</v>
      </c>
      <c r="L241" s="201" t="n">
        <v>21</v>
      </c>
      <c r="M241" s="201" t="n">
        <f aca="false">G241*(1+L241/100)</f>
        <v>0</v>
      </c>
      <c r="N241" s="199" t="n">
        <v>0</v>
      </c>
      <c r="O241" s="199" t="n">
        <f aca="false">ROUND(E241*N241,2)</f>
        <v>0</v>
      </c>
      <c r="P241" s="199" t="n">
        <v>0</v>
      </c>
      <c r="Q241" s="199" t="n">
        <f aca="false">ROUND(E241*P241,2)</f>
        <v>0</v>
      </c>
      <c r="R241" s="201"/>
      <c r="S241" s="201" t="s">
        <v>270</v>
      </c>
      <c r="T241" s="202" t="s">
        <v>243</v>
      </c>
      <c r="U241" s="203" t="n">
        <v>0</v>
      </c>
      <c r="V241" s="203" t="n">
        <f aca="false">ROUND(E241*U241,2)</f>
        <v>0</v>
      </c>
      <c r="W241" s="203"/>
      <c r="X241" s="203" t="s">
        <v>289</v>
      </c>
      <c r="Y241" s="203" t="s">
        <v>244</v>
      </c>
      <c r="Z241" s="204"/>
      <c r="AA241" s="204"/>
      <c r="AB241" s="204"/>
      <c r="AC241" s="204"/>
      <c r="AD241" s="204"/>
      <c r="AE241" s="204"/>
      <c r="AF241" s="204"/>
      <c r="AG241" s="204" t="s">
        <v>290</v>
      </c>
      <c r="AH241" s="204"/>
      <c r="AI241" s="204"/>
      <c r="AJ241" s="204"/>
      <c r="AK241" s="204"/>
      <c r="AL241" s="204"/>
      <c r="AM241" s="204"/>
      <c r="AN241" s="204"/>
      <c r="AO241" s="204"/>
      <c r="AP241" s="204"/>
      <c r="AQ241" s="204"/>
      <c r="AR241" s="204"/>
      <c r="AS241" s="204"/>
      <c r="AT241" s="204"/>
      <c r="AU241" s="204"/>
      <c r="AV241" s="204"/>
      <c r="AW241" s="204"/>
      <c r="AX241" s="204"/>
      <c r="AY241" s="204"/>
      <c r="AZ241" s="204"/>
      <c r="BA241" s="204"/>
      <c r="BB241" s="204"/>
      <c r="BC241" s="204"/>
      <c r="BD241" s="204"/>
      <c r="BE241" s="204"/>
      <c r="BF241" s="204"/>
      <c r="BG241" s="204"/>
      <c r="BH241" s="204"/>
    </row>
    <row r="242" customFormat="false" ht="12.75" hidden="false" customHeight="true" outlineLevel="2" collapsed="false">
      <c r="A242" s="205"/>
      <c r="B242" s="206"/>
      <c r="C242" s="207" t="s">
        <v>512</v>
      </c>
      <c r="D242" s="207"/>
      <c r="E242" s="207"/>
      <c r="F242" s="207"/>
      <c r="G242" s="207"/>
      <c r="H242" s="203"/>
      <c r="I242" s="203"/>
      <c r="J242" s="203"/>
      <c r="K242" s="203"/>
      <c r="L242" s="203"/>
      <c r="M242" s="203"/>
      <c r="N242" s="208"/>
      <c r="O242" s="208"/>
      <c r="P242" s="208"/>
      <c r="Q242" s="208"/>
      <c r="R242" s="203"/>
      <c r="S242" s="203"/>
      <c r="T242" s="203"/>
      <c r="U242" s="203"/>
      <c r="V242" s="203"/>
      <c r="W242" s="203"/>
      <c r="X242" s="203"/>
      <c r="Y242" s="203"/>
      <c r="Z242" s="204"/>
      <c r="AA242" s="204"/>
      <c r="AB242" s="204"/>
      <c r="AC242" s="204"/>
      <c r="AD242" s="204"/>
      <c r="AE242" s="204"/>
      <c r="AF242" s="204"/>
      <c r="AG242" s="204" t="s">
        <v>247</v>
      </c>
      <c r="AH242" s="204"/>
      <c r="AI242" s="204"/>
      <c r="AJ242" s="204"/>
      <c r="AK242" s="204"/>
      <c r="AL242" s="204"/>
      <c r="AM242" s="204"/>
      <c r="AN242" s="204"/>
      <c r="AO242" s="204"/>
      <c r="AP242" s="204"/>
      <c r="AQ242" s="204"/>
      <c r="AR242" s="204"/>
      <c r="AS242" s="204"/>
      <c r="AT242" s="204"/>
      <c r="AU242" s="204"/>
      <c r="AV242" s="204"/>
      <c r="AW242" s="204"/>
      <c r="AX242" s="204"/>
      <c r="AY242" s="204"/>
      <c r="AZ242" s="204"/>
      <c r="BA242" s="204"/>
      <c r="BB242" s="204"/>
      <c r="BC242" s="204"/>
      <c r="BD242" s="204"/>
      <c r="BE242" s="204"/>
      <c r="BF242" s="204"/>
      <c r="BG242" s="204"/>
      <c r="BH242" s="204"/>
    </row>
    <row r="243" customFormat="false" ht="12.75" hidden="false" customHeight="false" outlineLevel="2" collapsed="false">
      <c r="A243" s="205"/>
      <c r="B243" s="206"/>
      <c r="C243" s="228" t="s">
        <v>523</v>
      </c>
      <c r="D243" s="229"/>
      <c r="E243" s="230" t="n">
        <v>2</v>
      </c>
      <c r="F243" s="203"/>
      <c r="G243" s="203"/>
      <c r="H243" s="203"/>
      <c r="I243" s="203"/>
      <c r="J243" s="203"/>
      <c r="K243" s="203"/>
      <c r="L243" s="203"/>
      <c r="M243" s="203"/>
      <c r="N243" s="208"/>
      <c r="O243" s="208"/>
      <c r="P243" s="208"/>
      <c r="Q243" s="208"/>
      <c r="R243" s="203"/>
      <c r="S243" s="203"/>
      <c r="T243" s="203"/>
      <c r="U243" s="203"/>
      <c r="V243" s="203"/>
      <c r="W243" s="203"/>
      <c r="X243" s="203"/>
      <c r="Y243" s="203"/>
      <c r="Z243" s="204"/>
      <c r="AA243" s="204"/>
      <c r="AB243" s="204"/>
      <c r="AC243" s="204"/>
      <c r="AD243" s="204"/>
      <c r="AE243" s="204"/>
      <c r="AF243" s="204"/>
      <c r="AG243" s="204" t="s">
        <v>294</v>
      </c>
      <c r="AH243" s="204" t="n">
        <v>0</v>
      </c>
      <c r="AI243" s="204"/>
      <c r="AJ243" s="204"/>
      <c r="AK243" s="204"/>
      <c r="AL243" s="204"/>
      <c r="AM243" s="204"/>
      <c r="AN243" s="204"/>
      <c r="AO243" s="204"/>
      <c r="AP243" s="204"/>
      <c r="AQ243" s="204"/>
      <c r="AR243" s="204"/>
      <c r="AS243" s="204"/>
      <c r="AT243" s="204"/>
      <c r="AU243" s="204"/>
      <c r="AV243" s="204"/>
      <c r="AW243" s="204"/>
      <c r="AX243" s="204"/>
      <c r="AY243" s="204"/>
      <c r="AZ243" s="204"/>
      <c r="BA243" s="204"/>
      <c r="BB243" s="204"/>
      <c r="BC243" s="204"/>
      <c r="BD243" s="204"/>
      <c r="BE243" s="204"/>
      <c r="BF243" s="204"/>
      <c r="BG243" s="204"/>
      <c r="BH243" s="204"/>
    </row>
    <row r="244" customFormat="false" ht="19.4" hidden="false" customHeight="false" outlineLevel="1" collapsed="false">
      <c r="A244" s="195" t="n">
        <v>56</v>
      </c>
      <c r="B244" s="196" t="s">
        <v>524</v>
      </c>
      <c r="C244" s="197" t="s">
        <v>525</v>
      </c>
      <c r="D244" s="198" t="s">
        <v>404</v>
      </c>
      <c r="E244" s="199" t="n">
        <v>1</v>
      </c>
      <c r="F244" s="200"/>
      <c r="G244" s="201" t="n">
        <f aca="false">ROUND(E244*F244,2)</f>
        <v>0</v>
      </c>
      <c r="H244" s="200"/>
      <c r="I244" s="201" t="n">
        <f aca="false">ROUND(E244*H244,2)</f>
        <v>0</v>
      </c>
      <c r="J244" s="200"/>
      <c r="K244" s="201" t="n">
        <f aca="false">ROUND(E244*J244,2)</f>
        <v>0</v>
      </c>
      <c r="L244" s="201" t="n">
        <v>21</v>
      </c>
      <c r="M244" s="201" t="n">
        <f aca="false">G244*(1+L244/100)</f>
        <v>0</v>
      </c>
      <c r="N244" s="199" t="n">
        <v>0</v>
      </c>
      <c r="O244" s="199" t="n">
        <f aca="false">ROUND(E244*N244,2)</f>
        <v>0</v>
      </c>
      <c r="P244" s="199" t="n">
        <v>0</v>
      </c>
      <c r="Q244" s="199" t="n">
        <f aca="false">ROUND(E244*P244,2)</f>
        <v>0</v>
      </c>
      <c r="R244" s="201"/>
      <c r="S244" s="201" t="s">
        <v>270</v>
      </c>
      <c r="T244" s="202" t="s">
        <v>243</v>
      </c>
      <c r="U244" s="203" t="n">
        <v>0</v>
      </c>
      <c r="V244" s="203" t="n">
        <f aca="false">ROUND(E244*U244,2)</f>
        <v>0</v>
      </c>
      <c r="W244" s="203"/>
      <c r="X244" s="203" t="s">
        <v>289</v>
      </c>
      <c r="Y244" s="203" t="s">
        <v>244</v>
      </c>
      <c r="Z244" s="204"/>
      <c r="AA244" s="204"/>
      <c r="AB244" s="204"/>
      <c r="AC244" s="204"/>
      <c r="AD244" s="204"/>
      <c r="AE244" s="204"/>
      <c r="AF244" s="204"/>
      <c r="AG244" s="204" t="s">
        <v>290</v>
      </c>
      <c r="AH244" s="204"/>
      <c r="AI244" s="204"/>
      <c r="AJ244" s="204"/>
      <c r="AK244" s="204"/>
      <c r="AL244" s="204"/>
      <c r="AM244" s="204"/>
      <c r="AN244" s="204"/>
      <c r="AO244" s="204"/>
      <c r="AP244" s="204"/>
      <c r="AQ244" s="204"/>
      <c r="AR244" s="204"/>
      <c r="AS244" s="204"/>
      <c r="AT244" s="204"/>
      <c r="AU244" s="204"/>
      <c r="AV244" s="204"/>
      <c r="AW244" s="204"/>
      <c r="AX244" s="204"/>
      <c r="AY244" s="204"/>
      <c r="AZ244" s="204"/>
      <c r="BA244" s="204"/>
      <c r="BB244" s="204"/>
      <c r="BC244" s="204"/>
      <c r="BD244" s="204"/>
      <c r="BE244" s="204"/>
      <c r="BF244" s="204"/>
      <c r="BG244" s="204"/>
      <c r="BH244" s="204"/>
    </row>
    <row r="245" customFormat="false" ht="12.75" hidden="false" customHeight="true" outlineLevel="2" collapsed="false">
      <c r="A245" s="205"/>
      <c r="B245" s="206"/>
      <c r="C245" s="207" t="s">
        <v>512</v>
      </c>
      <c r="D245" s="207"/>
      <c r="E245" s="207"/>
      <c r="F245" s="207"/>
      <c r="G245" s="207"/>
      <c r="H245" s="203"/>
      <c r="I245" s="203"/>
      <c r="J245" s="203"/>
      <c r="K245" s="203"/>
      <c r="L245" s="203"/>
      <c r="M245" s="203"/>
      <c r="N245" s="208"/>
      <c r="O245" s="208"/>
      <c r="P245" s="208"/>
      <c r="Q245" s="208"/>
      <c r="R245" s="203"/>
      <c r="S245" s="203"/>
      <c r="T245" s="203"/>
      <c r="U245" s="203"/>
      <c r="V245" s="203"/>
      <c r="W245" s="203"/>
      <c r="X245" s="203"/>
      <c r="Y245" s="203"/>
      <c r="Z245" s="204"/>
      <c r="AA245" s="204"/>
      <c r="AB245" s="204"/>
      <c r="AC245" s="204"/>
      <c r="AD245" s="204"/>
      <c r="AE245" s="204"/>
      <c r="AF245" s="204"/>
      <c r="AG245" s="204" t="s">
        <v>247</v>
      </c>
      <c r="AH245" s="204"/>
      <c r="AI245" s="204"/>
      <c r="AJ245" s="204"/>
      <c r="AK245" s="204"/>
      <c r="AL245" s="204"/>
      <c r="AM245" s="204"/>
      <c r="AN245" s="204"/>
      <c r="AO245" s="204"/>
      <c r="AP245" s="204"/>
      <c r="AQ245" s="204"/>
      <c r="AR245" s="204"/>
      <c r="AS245" s="204"/>
      <c r="AT245" s="204"/>
      <c r="AU245" s="204"/>
      <c r="AV245" s="204"/>
      <c r="AW245" s="204"/>
      <c r="AX245" s="204"/>
      <c r="AY245" s="204"/>
      <c r="AZ245" s="204"/>
      <c r="BA245" s="204"/>
      <c r="BB245" s="204"/>
      <c r="BC245" s="204"/>
      <c r="BD245" s="204"/>
      <c r="BE245" s="204"/>
      <c r="BF245" s="204"/>
      <c r="BG245" s="204"/>
      <c r="BH245" s="204"/>
    </row>
    <row r="246" customFormat="false" ht="12.75" hidden="false" customHeight="false" outlineLevel="2" collapsed="false">
      <c r="A246" s="205"/>
      <c r="B246" s="206"/>
      <c r="C246" s="228" t="s">
        <v>520</v>
      </c>
      <c r="D246" s="229"/>
      <c r="E246" s="230" t="n">
        <v>1</v>
      </c>
      <c r="F246" s="203"/>
      <c r="G246" s="203"/>
      <c r="H246" s="203"/>
      <c r="I246" s="203"/>
      <c r="J246" s="203"/>
      <c r="K246" s="203"/>
      <c r="L246" s="203"/>
      <c r="M246" s="203"/>
      <c r="N246" s="208"/>
      <c r="O246" s="208"/>
      <c r="P246" s="208"/>
      <c r="Q246" s="208"/>
      <c r="R246" s="203"/>
      <c r="S246" s="203"/>
      <c r="T246" s="203"/>
      <c r="U246" s="203"/>
      <c r="V246" s="203"/>
      <c r="W246" s="203"/>
      <c r="X246" s="203"/>
      <c r="Y246" s="203"/>
      <c r="Z246" s="204"/>
      <c r="AA246" s="204"/>
      <c r="AB246" s="204"/>
      <c r="AC246" s="204"/>
      <c r="AD246" s="204"/>
      <c r="AE246" s="204"/>
      <c r="AF246" s="204"/>
      <c r="AG246" s="204" t="s">
        <v>294</v>
      </c>
      <c r="AH246" s="204" t="n">
        <v>0</v>
      </c>
      <c r="AI246" s="204"/>
      <c r="AJ246" s="204"/>
      <c r="AK246" s="204"/>
      <c r="AL246" s="204"/>
      <c r="AM246" s="204"/>
      <c r="AN246" s="204"/>
      <c r="AO246" s="204"/>
      <c r="AP246" s="204"/>
      <c r="AQ246" s="204"/>
      <c r="AR246" s="204"/>
      <c r="AS246" s="204"/>
      <c r="AT246" s="204"/>
      <c r="AU246" s="204"/>
      <c r="AV246" s="204"/>
      <c r="AW246" s="204"/>
      <c r="AX246" s="204"/>
      <c r="AY246" s="204"/>
      <c r="AZ246" s="204"/>
      <c r="BA246" s="204"/>
      <c r="BB246" s="204"/>
      <c r="BC246" s="204"/>
      <c r="BD246" s="204"/>
      <c r="BE246" s="204"/>
      <c r="BF246" s="204"/>
      <c r="BG246" s="204"/>
      <c r="BH246" s="204"/>
    </row>
    <row r="247" customFormat="false" ht="12.75" hidden="false" customHeight="false" outlineLevel="1" collapsed="false">
      <c r="A247" s="195" t="n">
        <v>57</v>
      </c>
      <c r="B247" s="196" t="s">
        <v>526</v>
      </c>
      <c r="C247" s="197" t="s">
        <v>527</v>
      </c>
      <c r="D247" s="198" t="s">
        <v>404</v>
      </c>
      <c r="E247" s="199" t="n">
        <v>1</v>
      </c>
      <c r="F247" s="200"/>
      <c r="G247" s="201" t="n">
        <f aca="false">ROUND(E247*F247,2)</f>
        <v>0</v>
      </c>
      <c r="H247" s="200"/>
      <c r="I247" s="201" t="n">
        <f aca="false">ROUND(E247*H247,2)</f>
        <v>0</v>
      </c>
      <c r="J247" s="200"/>
      <c r="K247" s="201" t="n">
        <f aca="false">ROUND(E247*J247,2)</f>
        <v>0</v>
      </c>
      <c r="L247" s="201" t="n">
        <v>21</v>
      </c>
      <c r="M247" s="201" t="n">
        <f aca="false">G247*(1+L247/100)</f>
        <v>0</v>
      </c>
      <c r="N247" s="199" t="n">
        <v>0</v>
      </c>
      <c r="O247" s="199" t="n">
        <f aca="false">ROUND(E247*N247,2)</f>
        <v>0</v>
      </c>
      <c r="P247" s="199" t="n">
        <v>0</v>
      </c>
      <c r="Q247" s="199" t="n">
        <f aca="false">ROUND(E247*P247,2)</f>
        <v>0</v>
      </c>
      <c r="R247" s="201"/>
      <c r="S247" s="201" t="s">
        <v>270</v>
      </c>
      <c r="T247" s="202" t="s">
        <v>243</v>
      </c>
      <c r="U247" s="203" t="n">
        <v>0</v>
      </c>
      <c r="V247" s="203" t="n">
        <f aca="false">ROUND(E247*U247,2)</f>
        <v>0</v>
      </c>
      <c r="W247" s="203"/>
      <c r="X247" s="203" t="s">
        <v>289</v>
      </c>
      <c r="Y247" s="203" t="s">
        <v>244</v>
      </c>
      <c r="Z247" s="204"/>
      <c r="AA247" s="204"/>
      <c r="AB247" s="204"/>
      <c r="AC247" s="204"/>
      <c r="AD247" s="204"/>
      <c r="AE247" s="204"/>
      <c r="AF247" s="204"/>
      <c r="AG247" s="204" t="s">
        <v>290</v>
      </c>
      <c r="AH247" s="204"/>
      <c r="AI247" s="204"/>
      <c r="AJ247" s="204"/>
      <c r="AK247" s="204"/>
      <c r="AL247" s="204"/>
      <c r="AM247" s="204"/>
      <c r="AN247" s="204"/>
      <c r="AO247" s="204"/>
      <c r="AP247" s="204"/>
      <c r="AQ247" s="204"/>
      <c r="AR247" s="204"/>
      <c r="AS247" s="204"/>
      <c r="AT247" s="204"/>
      <c r="AU247" s="204"/>
      <c r="AV247" s="204"/>
      <c r="AW247" s="204"/>
      <c r="AX247" s="204"/>
      <c r="AY247" s="204"/>
      <c r="AZ247" s="204"/>
      <c r="BA247" s="204"/>
      <c r="BB247" s="204"/>
      <c r="BC247" s="204"/>
      <c r="BD247" s="204"/>
      <c r="BE247" s="204"/>
      <c r="BF247" s="204"/>
      <c r="BG247" s="204"/>
      <c r="BH247" s="204"/>
    </row>
    <row r="248" customFormat="false" ht="12.75" hidden="false" customHeight="true" outlineLevel="2" collapsed="false">
      <c r="A248" s="205"/>
      <c r="B248" s="206"/>
      <c r="C248" s="207" t="s">
        <v>512</v>
      </c>
      <c r="D248" s="207"/>
      <c r="E248" s="207"/>
      <c r="F248" s="207"/>
      <c r="G248" s="207"/>
      <c r="H248" s="203"/>
      <c r="I248" s="203"/>
      <c r="J248" s="203"/>
      <c r="K248" s="203"/>
      <c r="L248" s="203"/>
      <c r="M248" s="203"/>
      <c r="N248" s="208"/>
      <c r="O248" s="208"/>
      <c r="P248" s="208"/>
      <c r="Q248" s="208"/>
      <c r="R248" s="203"/>
      <c r="S248" s="203"/>
      <c r="T248" s="203"/>
      <c r="U248" s="203"/>
      <c r="V248" s="203"/>
      <c r="W248" s="203"/>
      <c r="X248" s="203"/>
      <c r="Y248" s="203"/>
      <c r="Z248" s="204"/>
      <c r="AA248" s="204"/>
      <c r="AB248" s="204"/>
      <c r="AC248" s="204"/>
      <c r="AD248" s="204"/>
      <c r="AE248" s="204"/>
      <c r="AF248" s="204"/>
      <c r="AG248" s="204" t="s">
        <v>247</v>
      </c>
      <c r="AH248" s="204"/>
      <c r="AI248" s="204"/>
      <c r="AJ248" s="204"/>
      <c r="AK248" s="204"/>
      <c r="AL248" s="204"/>
      <c r="AM248" s="204"/>
      <c r="AN248" s="204"/>
      <c r="AO248" s="204"/>
      <c r="AP248" s="204"/>
      <c r="AQ248" s="204"/>
      <c r="AR248" s="204"/>
      <c r="AS248" s="204"/>
      <c r="AT248" s="204"/>
      <c r="AU248" s="204"/>
      <c r="AV248" s="204"/>
      <c r="AW248" s="204"/>
      <c r="AX248" s="204"/>
      <c r="AY248" s="204"/>
      <c r="AZ248" s="204"/>
      <c r="BA248" s="204"/>
      <c r="BB248" s="204"/>
      <c r="BC248" s="204"/>
      <c r="BD248" s="204"/>
      <c r="BE248" s="204"/>
      <c r="BF248" s="204"/>
      <c r="BG248" s="204"/>
      <c r="BH248" s="204"/>
    </row>
    <row r="249" customFormat="false" ht="12.75" hidden="false" customHeight="false" outlineLevel="2" collapsed="false">
      <c r="A249" s="205"/>
      <c r="B249" s="206"/>
      <c r="C249" s="228" t="s">
        <v>520</v>
      </c>
      <c r="D249" s="229"/>
      <c r="E249" s="230" t="n">
        <v>1</v>
      </c>
      <c r="F249" s="203"/>
      <c r="G249" s="203"/>
      <c r="H249" s="203"/>
      <c r="I249" s="203"/>
      <c r="J249" s="203"/>
      <c r="K249" s="203"/>
      <c r="L249" s="203"/>
      <c r="M249" s="203"/>
      <c r="N249" s="208"/>
      <c r="O249" s="208"/>
      <c r="P249" s="208"/>
      <c r="Q249" s="208"/>
      <c r="R249" s="203"/>
      <c r="S249" s="203"/>
      <c r="T249" s="203"/>
      <c r="U249" s="203"/>
      <c r="V249" s="203"/>
      <c r="W249" s="203"/>
      <c r="X249" s="203"/>
      <c r="Y249" s="203"/>
      <c r="Z249" s="204"/>
      <c r="AA249" s="204"/>
      <c r="AB249" s="204"/>
      <c r="AC249" s="204"/>
      <c r="AD249" s="204"/>
      <c r="AE249" s="204"/>
      <c r="AF249" s="204"/>
      <c r="AG249" s="204" t="s">
        <v>294</v>
      </c>
      <c r="AH249" s="204" t="n">
        <v>0</v>
      </c>
      <c r="AI249" s="204"/>
      <c r="AJ249" s="204"/>
      <c r="AK249" s="204"/>
      <c r="AL249" s="204"/>
      <c r="AM249" s="204"/>
      <c r="AN249" s="204"/>
      <c r="AO249" s="204"/>
      <c r="AP249" s="204"/>
      <c r="AQ249" s="204"/>
      <c r="AR249" s="204"/>
      <c r="AS249" s="204"/>
      <c r="AT249" s="204"/>
      <c r="AU249" s="204"/>
      <c r="AV249" s="204"/>
      <c r="AW249" s="204"/>
      <c r="AX249" s="204"/>
      <c r="AY249" s="204"/>
      <c r="AZ249" s="204"/>
      <c r="BA249" s="204"/>
      <c r="BB249" s="204"/>
      <c r="BC249" s="204"/>
      <c r="BD249" s="204"/>
      <c r="BE249" s="204"/>
      <c r="BF249" s="204"/>
      <c r="BG249" s="204"/>
      <c r="BH249" s="204"/>
    </row>
    <row r="250" customFormat="false" ht="19.4" hidden="false" customHeight="false" outlineLevel="1" collapsed="false">
      <c r="A250" s="195" t="n">
        <v>58</v>
      </c>
      <c r="B250" s="196" t="s">
        <v>528</v>
      </c>
      <c r="C250" s="197" t="s">
        <v>529</v>
      </c>
      <c r="D250" s="198" t="s">
        <v>509</v>
      </c>
      <c r="E250" s="199" t="n">
        <v>1</v>
      </c>
      <c r="F250" s="200"/>
      <c r="G250" s="201" t="n">
        <f aca="false">ROUND(E250*F250,2)</f>
        <v>0</v>
      </c>
      <c r="H250" s="200"/>
      <c r="I250" s="201" t="n">
        <f aca="false">ROUND(E250*H250,2)</f>
        <v>0</v>
      </c>
      <c r="J250" s="200"/>
      <c r="K250" s="201" t="n">
        <f aca="false">ROUND(E250*J250,2)</f>
        <v>0</v>
      </c>
      <c r="L250" s="201" t="n">
        <v>21</v>
      </c>
      <c r="M250" s="201" t="n">
        <f aca="false">G250*(1+L250/100)</f>
        <v>0</v>
      </c>
      <c r="N250" s="199" t="n">
        <v>0</v>
      </c>
      <c r="O250" s="199" t="n">
        <f aca="false">ROUND(E250*N250,2)</f>
        <v>0</v>
      </c>
      <c r="P250" s="199" t="n">
        <v>0</v>
      </c>
      <c r="Q250" s="199" t="n">
        <f aca="false">ROUND(E250*P250,2)</f>
        <v>0</v>
      </c>
      <c r="R250" s="201"/>
      <c r="S250" s="201" t="s">
        <v>270</v>
      </c>
      <c r="T250" s="202" t="s">
        <v>243</v>
      </c>
      <c r="U250" s="203" t="n">
        <v>0</v>
      </c>
      <c r="V250" s="203" t="n">
        <f aca="false">ROUND(E250*U250,2)</f>
        <v>0</v>
      </c>
      <c r="W250" s="203"/>
      <c r="X250" s="203" t="s">
        <v>289</v>
      </c>
      <c r="Y250" s="203" t="s">
        <v>244</v>
      </c>
      <c r="Z250" s="204"/>
      <c r="AA250" s="204"/>
      <c r="AB250" s="204"/>
      <c r="AC250" s="204"/>
      <c r="AD250" s="204"/>
      <c r="AE250" s="204"/>
      <c r="AF250" s="204"/>
      <c r="AG250" s="204" t="s">
        <v>510</v>
      </c>
      <c r="AH250" s="204"/>
      <c r="AI250" s="204"/>
      <c r="AJ250" s="204"/>
      <c r="AK250" s="204"/>
      <c r="AL250" s="204"/>
      <c r="AM250" s="204"/>
      <c r="AN250" s="204"/>
      <c r="AO250" s="204"/>
      <c r="AP250" s="204"/>
      <c r="AQ250" s="204"/>
      <c r="AR250" s="204"/>
      <c r="AS250" s="204"/>
      <c r="AT250" s="204"/>
      <c r="AU250" s="204"/>
      <c r="AV250" s="204"/>
      <c r="AW250" s="204"/>
      <c r="AX250" s="204"/>
      <c r="AY250" s="204"/>
      <c r="AZ250" s="204"/>
      <c r="BA250" s="204"/>
      <c r="BB250" s="204"/>
      <c r="BC250" s="204"/>
      <c r="BD250" s="204"/>
      <c r="BE250" s="204"/>
      <c r="BF250" s="204"/>
      <c r="BG250" s="204"/>
      <c r="BH250" s="204"/>
    </row>
    <row r="251" customFormat="false" ht="12.75" hidden="false" customHeight="true" outlineLevel="2" collapsed="false">
      <c r="A251" s="205"/>
      <c r="B251" s="206"/>
      <c r="C251" s="207" t="s">
        <v>512</v>
      </c>
      <c r="D251" s="207"/>
      <c r="E251" s="207"/>
      <c r="F251" s="207"/>
      <c r="G251" s="207"/>
      <c r="H251" s="203"/>
      <c r="I251" s="203"/>
      <c r="J251" s="203"/>
      <c r="K251" s="203"/>
      <c r="L251" s="203"/>
      <c r="M251" s="203"/>
      <c r="N251" s="208"/>
      <c r="O251" s="208"/>
      <c r="P251" s="208"/>
      <c r="Q251" s="208"/>
      <c r="R251" s="203"/>
      <c r="S251" s="203"/>
      <c r="T251" s="203"/>
      <c r="U251" s="203"/>
      <c r="V251" s="203"/>
      <c r="W251" s="203"/>
      <c r="X251" s="203"/>
      <c r="Y251" s="203"/>
      <c r="Z251" s="204"/>
      <c r="AA251" s="204"/>
      <c r="AB251" s="204"/>
      <c r="AC251" s="204"/>
      <c r="AD251" s="204"/>
      <c r="AE251" s="204"/>
      <c r="AF251" s="204"/>
      <c r="AG251" s="204" t="s">
        <v>247</v>
      </c>
      <c r="AH251" s="204"/>
      <c r="AI251" s="204"/>
      <c r="AJ251" s="204"/>
      <c r="AK251" s="204"/>
      <c r="AL251" s="204"/>
      <c r="AM251" s="204"/>
      <c r="AN251" s="204"/>
      <c r="AO251" s="204"/>
      <c r="AP251" s="204"/>
      <c r="AQ251" s="204"/>
      <c r="AR251" s="204"/>
      <c r="AS251" s="204"/>
      <c r="AT251" s="204"/>
      <c r="AU251" s="204"/>
      <c r="AV251" s="204"/>
      <c r="AW251" s="204"/>
      <c r="AX251" s="204"/>
      <c r="AY251" s="204"/>
      <c r="AZ251" s="204"/>
      <c r="BA251" s="204"/>
      <c r="BB251" s="204"/>
      <c r="BC251" s="204"/>
      <c r="BD251" s="204"/>
      <c r="BE251" s="204"/>
      <c r="BF251" s="204"/>
      <c r="BG251" s="204"/>
      <c r="BH251" s="204"/>
    </row>
    <row r="252" customFormat="false" ht="19.4" hidden="false" customHeight="false" outlineLevel="1" collapsed="false">
      <c r="A252" s="195" t="n">
        <v>59</v>
      </c>
      <c r="B252" s="196" t="s">
        <v>530</v>
      </c>
      <c r="C252" s="197" t="s">
        <v>531</v>
      </c>
      <c r="D252" s="198" t="s">
        <v>404</v>
      </c>
      <c r="E252" s="199" t="n">
        <v>1</v>
      </c>
      <c r="F252" s="200"/>
      <c r="G252" s="201" t="n">
        <f aca="false">ROUND(E252*F252,2)</f>
        <v>0</v>
      </c>
      <c r="H252" s="200"/>
      <c r="I252" s="201" t="n">
        <f aca="false">ROUND(E252*H252,2)</f>
        <v>0</v>
      </c>
      <c r="J252" s="200"/>
      <c r="K252" s="201" t="n">
        <f aca="false">ROUND(E252*J252,2)</f>
        <v>0</v>
      </c>
      <c r="L252" s="201" t="n">
        <v>21</v>
      </c>
      <c r="M252" s="201" t="n">
        <f aca="false">G252*(1+L252/100)</f>
        <v>0</v>
      </c>
      <c r="N252" s="199" t="n">
        <v>0</v>
      </c>
      <c r="O252" s="199" t="n">
        <f aca="false">ROUND(E252*N252,2)</f>
        <v>0</v>
      </c>
      <c r="P252" s="199" t="n">
        <v>0</v>
      </c>
      <c r="Q252" s="199" t="n">
        <f aca="false">ROUND(E252*P252,2)</f>
        <v>0</v>
      </c>
      <c r="R252" s="201"/>
      <c r="S252" s="201" t="s">
        <v>270</v>
      </c>
      <c r="T252" s="202" t="s">
        <v>243</v>
      </c>
      <c r="U252" s="203" t="n">
        <v>0</v>
      </c>
      <c r="V252" s="203" t="n">
        <f aca="false">ROUND(E252*U252,2)</f>
        <v>0</v>
      </c>
      <c r="W252" s="203"/>
      <c r="X252" s="203" t="s">
        <v>289</v>
      </c>
      <c r="Y252" s="203" t="s">
        <v>244</v>
      </c>
      <c r="Z252" s="204"/>
      <c r="AA252" s="204"/>
      <c r="AB252" s="204"/>
      <c r="AC252" s="204"/>
      <c r="AD252" s="204"/>
      <c r="AE252" s="204"/>
      <c r="AF252" s="204"/>
      <c r="AG252" s="204" t="s">
        <v>290</v>
      </c>
      <c r="AH252" s="204"/>
      <c r="AI252" s="204"/>
      <c r="AJ252" s="204"/>
      <c r="AK252" s="204"/>
      <c r="AL252" s="204"/>
      <c r="AM252" s="204"/>
      <c r="AN252" s="204"/>
      <c r="AO252" s="204"/>
      <c r="AP252" s="204"/>
      <c r="AQ252" s="204"/>
      <c r="AR252" s="204"/>
      <c r="AS252" s="204"/>
      <c r="AT252" s="204"/>
      <c r="AU252" s="204"/>
      <c r="AV252" s="204"/>
      <c r="AW252" s="204"/>
      <c r="AX252" s="204"/>
      <c r="AY252" s="204"/>
      <c r="AZ252" s="204"/>
      <c r="BA252" s="204"/>
      <c r="BB252" s="204"/>
      <c r="BC252" s="204"/>
      <c r="BD252" s="204"/>
      <c r="BE252" s="204"/>
      <c r="BF252" s="204"/>
      <c r="BG252" s="204"/>
      <c r="BH252" s="204"/>
    </row>
    <row r="253" customFormat="false" ht="12.75" hidden="false" customHeight="true" outlineLevel="2" collapsed="false">
      <c r="A253" s="205"/>
      <c r="B253" s="206"/>
      <c r="C253" s="207" t="s">
        <v>512</v>
      </c>
      <c r="D253" s="207"/>
      <c r="E253" s="207"/>
      <c r="F253" s="207"/>
      <c r="G253" s="207"/>
      <c r="H253" s="203"/>
      <c r="I253" s="203"/>
      <c r="J253" s="203"/>
      <c r="K253" s="203"/>
      <c r="L253" s="203"/>
      <c r="M253" s="203"/>
      <c r="N253" s="208"/>
      <c r="O253" s="208"/>
      <c r="P253" s="208"/>
      <c r="Q253" s="208"/>
      <c r="R253" s="203"/>
      <c r="S253" s="203"/>
      <c r="T253" s="203"/>
      <c r="U253" s="203"/>
      <c r="V253" s="203"/>
      <c r="W253" s="203"/>
      <c r="X253" s="203"/>
      <c r="Y253" s="203"/>
      <c r="Z253" s="204"/>
      <c r="AA253" s="204"/>
      <c r="AB253" s="204"/>
      <c r="AC253" s="204"/>
      <c r="AD253" s="204"/>
      <c r="AE253" s="204"/>
      <c r="AF253" s="204"/>
      <c r="AG253" s="204" t="s">
        <v>247</v>
      </c>
      <c r="AH253" s="204"/>
      <c r="AI253" s="204"/>
      <c r="AJ253" s="204"/>
      <c r="AK253" s="204"/>
      <c r="AL253" s="204"/>
      <c r="AM253" s="204"/>
      <c r="AN253" s="204"/>
      <c r="AO253" s="204"/>
      <c r="AP253" s="204"/>
      <c r="AQ253" s="204"/>
      <c r="AR253" s="204"/>
      <c r="AS253" s="204"/>
      <c r="AT253" s="204"/>
      <c r="AU253" s="204"/>
      <c r="AV253" s="204"/>
      <c r="AW253" s="204"/>
      <c r="AX253" s="204"/>
      <c r="AY253" s="204"/>
      <c r="AZ253" s="204"/>
      <c r="BA253" s="204"/>
      <c r="BB253" s="204"/>
      <c r="BC253" s="204"/>
      <c r="BD253" s="204"/>
      <c r="BE253" s="204"/>
      <c r="BF253" s="204"/>
      <c r="BG253" s="204"/>
      <c r="BH253" s="204"/>
    </row>
    <row r="254" customFormat="false" ht="12.75" hidden="false" customHeight="false" outlineLevel="2" collapsed="false">
      <c r="A254" s="205"/>
      <c r="B254" s="206"/>
      <c r="C254" s="228" t="s">
        <v>520</v>
      </c>
      <c r="D254" s="229"/>
      <c r="E254" s="230" t="n">
        <v>1</v>
      </c>
      <c r="F254" s="203"/>
      <c r="G254" s="203"/>
      <c r="H254" s="203"/>
      <c r="I254" s="203"/>
      <c r="J254" s="203"/>
      <c r="K254" s="203"/>
      <c r="L254" s="203"/>
      <c r="M254" s="203"/>
      <c r="N254" s="208"/>
      <c r="O254" s="208"/>
      <c r="P254" s="208"/>
      <c r="Q254" s="208"/>
      <c r="R254" s="203"/>
      <c r="S254" s="203"/>
      <c r="T254" s="203"/>
      <c r="U254" s="203"/>
      <c r="V254" s="203"/>
      <c r="W254" s="203"/>
      <c r="X254" s="203"/>
      <c r="Y254" s="203"/>
      <c r="Z254" s="204"/>
      <c r="AA254" s="204"/>
      <c r="AB254" s="204"/>
      <c r="AC254" s="204"/>
      <c r="AD254" s="204"/>
      <c r="AE254" s="204"/>
      <c r="AF254" s="204"/>
      <c r="AG254" s="204" t="s">
        <v>294</v>
      </c>
      <c r="AH254" s="204" t="n">
        <v>0</v>
      </c>
      <c r="AI254" s="204"/>
      <c r="AJ254" s="204"/>
      <c r="AK254" s="204"/>
      <c r="AL254" s="204"/>
      <c r="AM254" s="204"/>
      <c r="AN254" s="204"/>
      <c r="AO254" s="204"/>
      <c r="AP254" s="204"/>
      <c r="AQ254" s="204"/>
      <c r="AR254" s="204"/>
      <c r="AS254" s="204"/>
      <c r="AT254" s="204"/>
      <c r="AU254" s="204"/>
      <c r="AV254" s="204"/>
      <c r="AW254" s="204"/>
      <c r="AX254" s="204"/>
      <c r="AY254" s="204"/>
      <c r="AZ254" s="204"/>
      <c r="BA254" s="204"/>
      <c r="BB254" s="204"/>
      <c r="BC254" s="204"/>
      <c r="BD254" s="204"/>
      <c r="BE254" s="204"/>
      <c r="BF254" s="204"/>
      <c r="BG254" s="204"/>
      <c r="BH254" s="204"/>
    </row>
    <row r="255" customFormat="false" ht="12.75" hidden="false" customHeight="false" outlineLevel="1" collapsed="false">
      <c r="A255" s="195" t="n">
        <v>60</v>
      </c>
      <c r="B255" s="196" t="s">
        <v>532</v>
      </c>
      <c r="C255" s="197" t="s">
        <v>533</v>
      </c>
      <c r="D255" s="198" t="s">
        <v>404</v>
      </c>
      <c r="E255" s="199" t="n">
        <v>2</v>
      </c>
      <c r="F255" s="200"/>
      <c r="G255" s="201" t="n">
        <f aca="false">ROUND(E255*F255,2)</f>
        <v>0</v>
      </c>
      <c r="H255" s="200"/>
      <c r="I255" s="201" t="n">
        <f aca="false">ROUND(E255*H255,2)</f>
        <v>0</v>
      </c>
      <c r="J255" s="200"/>
      <c r="K255" s="201" t="n">
        <f aca="false">ROUND(E255*J255,2)</f>
        <v>0</v>
      </c>
      <c r="L255" s="201" t="n">
        <v>21</v>
      </c>
      <c r="M255" s="201" t="n">
        <f aca="false">G255*(1+L255/100)</f>
        <v>0</v>
      </c>
      <c r="N255" s="199" t="n">
        <v>0</v>
      </c>
      <c r="O255" s="199" t="n">
        <f aca="false">ROUND(E255*N255,2)</f>
        <v>0</v>
      </c>
      <c r="P255" s="199" t="n">
        <v>0</v>
      </c>
      <c r="Q255" s="199" t="n">
        <f aca="false">ROUND(E255*P255,2)</f>
        <v>0</v>
      </c>
      <c r="R255" s="201"/>
      <c r="S255" s="201" t="s">
        <v>270</v>
      </c>
      <c r="T255" s="202" t="s">
        <v>243</v>
      </c>
      <c r="U255" s="203" t="n">
        <v>0</v>
      </c>
      <c r="V255" s="203" t="n">
        <f aca="false">ROUND(E255*U255,2)</f>
        <v>0</v>
      </c>
      <c r="W255" s="203"/>
      <c r="X255" s="203" t="s">
        <v>289</v>
      </c>
      <c r="Y255" s="203" t="s">
        <v>244</v>
      </c>
      <c r="Z255" s="204"/>
      <c r="AA255" s="204"/>
      <c r="AB255" s="204"/>
      <c r="AC255" s="204"/>
      <c r="AD255" s="204"/>
      <c r="AE255" s="204"/>
      <c r="AF255" s="204"/>
      <c r="AG255" s="204" t="s">
        <v>290</v>
      </c>
      <c r="AH255" s="204"/>
      <c r="AI255" s="204"/>
      <c r="AJ255" s="204"/>
      <c r="AK255" s="204"/>
      <c r="AL255" s="204"/>
      <c r="AM255" s="204"/>
      <c r="AN255" s="204"/>
      <c r="AO255" s="204"/>
      <c r="AP255" s="204"/>
      <c r="AQ255" s="204"/>
      <c r="AR255" s="204"/>
      <c r="AS255" s="204"/>
      <c r="AT255" s="204"/>
      <c r="AU255" s="204"/>
      <c r="AV255" s="204"/>
      <c r="AW255" s="204"/>
      <c r="AX255" s="204"/>
      <c r="AY255" s="204"/>
      <c r="AZ255" s="204"/>
      <c r="BA255" s="204"/>
      <c r="BB255" s="204"/>
      <c r="BC255" s="204"/>
      <c r="BD255" s="204"/>
      <c r="BE255" s="204"/>
      <c r="BF255" s="204"/>
      <c r="BG255" s="204"/>
      <c r="BH255" s="204"/>
    </row>
    <row r="256" customFormat="false" ht="12.75" hidden="false" customHeight="true" outlineLevel="2" collapsed="false">
      <c r="A256" s="205"/>
      <c r="B256" s="206"/>
      <c r="C256" s="207" t="s">
        <v>512</v>
      </c>
      <c r="D256" s="207"/>
      <c r="E256" s="207"/>
      <c r="F256" s="207"/>
      <c r="G256" s="207"/>
      <c r="H256" s="203"/>
      <c r="I256" s="203"/>
      <c r="J256" s="203"/>
      <c r="K256" s="203"/>
      <c r="L256" s="203"/>
      <c r="M256" s="203"/>
      <c r="N256" s="208"/>
      <c r="O256" s="208"/>
      <c r="P256" s="208"/>
      <c r="Q256" s="208"/>
      <c r="R256" s="203"/>
      <c r="S256" s="203"/>
      <c r="T256" s="203"/>
      <c r="U256" s="203"/>
      <c r="V256" s="203"/>
      <c r="W256" s="203"/>
      <c r="X256" s="203"/>
      <c r="Y256" s="203"/>
      <c r="Z256" s="204"/>
      <c r="AA256" s="204"/>
      <c r="AB256" s="204"/>
      <c r="AC256" s="204"/>
      <c r="AD256" s="204"/>
      <c r="AE256" s="204"/>
      <c r="AF256" s="204"/>
      <c r="AG256" s="204" t="s">
        <v>247</v>
      </c>
      <c r="AH256" s="204"/>
      <c r="AI256" s="204"/>
      <c r="AJ256" s="204"/>
      <c r="AK256" s="204"/>
      <c r="AL256" s="204"/>
      <c r="AM256" s="204"/>
      <c r="AN256" s="204"/>
      <c r="AO256" s="204"/>
      <c r="AP256" s="204"/>
      <c r="AQ256" s="204"/>
      <c r="AR256" s="204"/>
      <c r="AS256" s="204"/>
      <c r="AT256" s="204"/>
      <c r="AU256" s="204"/>
      <c r="AV256" s="204"/>
      <c r="AW256" s="204"/>
      <c r="AX256" s="204"/>
      <c r="AY256" s="204"/>
      <c r="AZ256" s="204"/>
      <c r="BA256" s="204"/>
      <c r="BB256" s="204"/>
      <c r="BC256" s="204"/>
      <c r="BD256" s="204"/>
      <c r="BE256" s="204"/>
      <c r="BF256" s="204"/>
      <c r="BG256" s="204"/>
      <c r="BH256" s="204"/>
    </row>
    <row r="257" customFormat="false" ht="12.75" hidden="false" customHeight="false" outlineLevel="1" collapsed="false">
      <c r="A257" s="195" t="n">
        <v>61</v>
      </c>
      <c r="B257" s="196" t="s">
        <v>534</v>
      </c>
      <c r="C257" s="197" t="s">
        <v>535</v>
      </c>
      <c r="D257" s="198" t="s">
        <v>404</v>
      </c>
      <c r="E257" s="199" t="n">
        <v>3</v>
      </c>
      <c r="F257" s="200"/>
      <c r="G257" s="201" t="n">
        <f aca="false">ROUND(E257*F257,2)</f>
        <v>0</v>
      </c>
      <c r="H257" s="200"/>
      <c r="I257" s="201" t="n">
        <f aca="false">ROUND(E257*H257,2)</f>
        <v>0</v>
      </c>
      <c r="J257" s="200"/>
      <c r="K257" s="201" t="n">
        <f aca="false">ROUND(E257*J257,2)</f>
        <v>0</v>
      </c>
      <c r="L257" s="201" t="n">
        <v>21</v>
      </c>
      <c r="M257" s="201" t="n">
        <f aca="false">G257*(1+L257/100)</f>
        <v>0</v>
      </c>
      <c r="N257" s="199" t="n">
        <v>0</v>
      </c>
      <c r="O257" s="199" t="n">
        <f aca="false">ROUND(E257*N257,2)</f>
        <v>0</v>
      </c>
      <c r="P257" s="199" t="n">
        <v>0</v>
      </c>
      <c r="Q257" s="199" t="n">
        <f aca="false">ROUND(E257*P257,2)</f>
        <v>0</v>
      </c>
      <c r="R257" s="201"/>
      <c r="S257" s="201" t="s">
        <v>270</v>
      </c>
      <c r="T257" s="202" t="s">
        <v>243</v>
      </c>
      <c r="U257" s="203" t="n">
        <v>0</v>
      </c>
      <c r="V257" s="203" t="n">
        <f aca="false">ROUND(E257*U257,2)</f>
        <v>0</v>
      </c>
      <c r="W257" s="203"/>
      <c r="X257" s="203" t="s">
        <v>289</v>
      </c>
      <c r="Y257" s="203" t="s">
        <v>244</v>
      </c>
      <c r="Z257" s="204"/>
      <c r="AA257" s="204"/>
      <c r="AB257" s="204"/>
      <c r="AC257" s="204"/>
      <c r="AD257" s="204"/>
      <c r="AE257" s="204"/>
      <c r="AF257" s="204"/>
      <c r="AG257" s="204" t="s">
        <v>290</v>
      </c>
      <c r="AH257" s="204"/>
      <c r="AI257" s="204"/>
      <c r="AJ257" s="204"/>
      <c r="AK257" s="204"/>
      <c r="AL257" s="204"/>
      <c r="AM257" s="204"/>
      <c r="AN257" s="204"/>
      <c r="AO257" s="204"/>
      <c r="AP257" s="204"/>
      <c r="AQ257" s="204"/>
      <c r="AR257" s="204"/>
      <c r="AS257" s="204"/>
      <c r="AT257" s="204"/>
      <c r="AU257" s="204"/>
      <c r="AV257" s="204"/>
      <c r="AW257" s="204"/>
      <c r="AX257" s="204"/>
      <c r="AY257" s="204"/>
      <c r="AZ257" s="204"/>
      <c r="BA257" s="204"/>
      <c r="BB257" s="204"/>
      <c r="BC257" s="204"/>
      <c r="BD257" s="204"/>
      <c r="BE257" s="204"/>
      <c r="BF257" s="204"/>
      <c r="BG257" s="204"/>
      <c r="BH257" s="204"/>
    </row>
    <row r="258" customFormat="false" ht="12.75" hidden="false" customHeight="true" outlineLevel="2" collapsed="false">
      <c r="A258" s="205"/>
      <c r="B258" s="206"/>
      <c r="C258" s="207" t="s">
        <v>512</v>
      </c>
      <c r="D258" s="207"/>
      <c r="E258" s="207"/>
      <c r="F258" s="207"/>
      <c r="G258" s="207"/>
      <c r="H258" s="203"/>
      <c r="I258" s="203"/>
      <c r="J258" s="203"/>
      <c r="K258" s="203"/>
      <c r="L258" s="203"/>
      <c r="M258" s="203"/>
      <c r="N258" s="208"/>
      <c r="O258" s="208"/>
      <c r="P258" s="208"/>
      <c r="Q258" s="208"/>
      <c r="R258" s="203"/>
      <c r="S258" s="203"/>
      <c r="T258" s="203"/>
      <c r="U258" s="203"/>
      <c r="V258" s="203"/>
      <c r="W258" s="203"/>
      <c r="X258" s="203"/>
      <c r="Y258" s="203"/>
      <c r="Z258" s="204"/>
      <c r="AA258" s="204"/>
      <c r="AB258" s="204"/>
      <c r="AC258" s="204"/>
      <c r="AD258" s="204"/>
      <c r="AE258" s="204"/>
      <c r="AF258" s="204"/>
      <c r="AG258" s="204" t="s">
        <v>247</v>
      </c>
      <c r="AH258" s="204"/>
      <c r="AI258" s="204"/>
      <c r="AJ258" s="204"/>
      <c r="AK258" s="204"/>
      <c r="AL258" s="204"/>
      <c r="AM258" s="204"/>
      <c r="AN258" s="204"/>
      <c r="AO258" s="204"/>
      <c r="AP258" s="204"/>
      <c r="AQ258" s="204"/>
      <c r="AR258" s="204"/>
      <c r="AS258" s="204"/>
      <c r="AT258" s="204"/>
      <c r="AU258" s="204"/>
      <c r="AV258" s="204"/>
      <c r="AW258" s="204"/>
      <c r="AX258" s="204"/>
      <c r="AY258" s="204"/>
      <c r="AZ258" s="204"/>
      <c r="BA258" s="204"/>
      <c r="BB258" s="204"/>
      <c r="BC258" s="204"/>
      <c r="BD258" s="204"/>
      <c r="BE258" s="204"/>
      <c r="BF258" s="204"/>
      <c r="BG258" s="204"/>
      <c r="BH258" s="204"/>
    </row>
    <row r="259" customFormat="false" ht="12.75" hidden="false" customHeight="false" outlineLevel="1" collapsed="false">
      <c r="A259" s="195" t="n">
        <v>62</v>
      </c>
      <c r="B259" s="196" t="s">
        <v>536</v>
      </c>
      <c r="C259" s="197" t="s">
        <v>537</v>
      </c>
      <c r="D259" s="198" t="s">
        <v>404</v>
      </c>
      <c r="E259" s="199" t="n">
        <v>6</v>
      </c>
      <c r="F259" s="200"/>
      <c r="G259" s="201" t="n">
        <f aca="false">ROUND(E259*F259,2)</f>
        <v>0</v>
      </c>
      <c r="H259" s="200"/>
      <c r="I259" s="201" t="n">
        <f aca="false">ROUND(E259*H259,2)</f>
        <v>0</v>
      </c>
      <c r="J259" s="200"/>
      <c r="K259" s="201" t="n">
        <f aca="false">ROUND(E259*J259,2)</f>
        <v>0</v>
      </c>
      <c r="L259" s="201" t="n">
        <v>21</v>
      </c>
      <c r="M259" s="201" t="n">
        <f aca="false">G259*(1+L259/100)</f>
        <v>0</v>
      </c>
      <c r="N259" s="199" t="n">
        <v>0</v>
      </c>
      <c r="O259" s="199" t="n">
        <f aca="false">ROUND(E259*N259,2)</f>
        <v>0</v>
      </c>
      <c r="P259" s="199" t="n">
        <v>0</v>
      </c>
      <c r="Q259" s="199" t="n">
        <f aca="false">ROUND(E259*P259,2)</f>
        <v>0</v>
      </c>
      <c r="R259" s="201"/>
      <c r="S259" s="201" t="s">
        <v>270</v>
      </c>
      <c r="T259" s="202" t="s">
        <v>243</v>
      </c>
      <c r="U259" s="203" t="n">
        <v>0</v>
      </c>
      <c r="V259" s="203" t="n">
        <f aca="false">ROUND(E259*U259,2)</f>
        <v>0</v>
      </c>
      <c r="W259" s="203"/>
      <c r="X259" s="203" t="s">
        <v>289</v>
      </c>
      <c r="Y259" s="203" t="s">
        <v>244</v>
      </c>
      <c r="Z259" s="204"/>
      <c r="AA259" s="204"/>
      <c r="AB259" s="204"/>
      <c r="AC259" s="204"/>
      <c r="AD259" s="204"/>
      <c r="AE259" s="204"/>
      <c r="AF259" s="204"/>
      <c r="AG259" s="204" t="s">
        <v>290</v>
      </c>
      <c r="AH259" s="204"/>
      <c r="AI259" s="204"/>
      <c r="AJ259" s="204"/>
      <c r="AK259" s="204"/>
      <c r="AL259" s="204"/>
      <c r="AM259" s="204"/>
      <c r="AN259" s="204"/>
      <c r="AO259" s="204"/>
      <c r="AP259" s="204"/>
      <c r="AQ259" s="204"/>
      <c r="AR259" s="204"/>
      <c r="AS259" s="204"/>
      <c r="AT259" s="204"/>
      <c r="AU259" s="204"/>
      <c r="AV259" s="204"/>
      <c r="AW259" s="204"/>
      <c r="AX259" s="204"/>
      <c r="AY259" s="204"/>
      <c r="AZ259" s="204"/>
      <c r="BA259" s="204"/>
      <c r="BB259" s="204"/>
      <c r="BC259" s="204"/>
      <c r="BD259" s="204"/>
      <c r="BE259" s="204"/>
      <c r="BF259" s="204"/>
      <c r="BG259" s="204"/>
      <c r="BH259" s="204"/>
    </row>
    <row r="260" customFormat="false" ht="12.75" hidden="false" customHeight="true" outlineLevel="2" collapsed="false">
      <c r="A260" s="205"/>
      <c r="B260" s="206"/>
      <c r="C260" s="207" t="s">
        <v>512</v>
      </c>
      <c r="D260" s="207"/>
      <c r="E260" s="207"/>
      <c r="F260" s="207"/>
      <c r="G260" s="207"/>
      <c r="H260" s="203"/>
      <c r="I260" s="203"/>
      <c r="J260" s="203"/>
      <c r="K260" s="203"/>
      <c r="L260" s="203"/>
      <c r="M260" s="203"/>
      <c r="N260" s="208"/>
      <c r="O260" s="208"/>
      <c r="P260" s="208"/>
      <c r="Q260" s="208"/>
      <c r="R260" s="203"/>
      <c r="S260" s="203"/>
      <c r="T260" s="203"/>
      <c r="U260" s="203"/>
      <c r="V260" s="203"/>
      <c r="W260" s="203"/>
      <c r="X260" s="203"/>
      <c r="Y260" s="203"/>
      <c r="Z260" s="204"/>
      <c r="AA260" s="204"/>
      <c r="AB260" s="204"/>
      <c r="AC260" s="204"/>
      <c r="AD260" s="204"/>
      <c r="AE260" s="204"/>
      <c r="AF260" s="204"/>
      <c r="AG260" s="204" t="s">
        <v>247</v>
      </c>
      <c r="AH260" s="204"/>
      <c r="AI260" s="204"/>
      <c r="AJ260" s="204"/>
      <c r="AK260" s="204"/>
      <c r="AL260" s="204"/>
      <c r="AM260" s="204"/>
      <c r="AN260" s="204"/>
      <c r="AO260" s="204"/>
      <c r="AP260" s="204"/>
      <c r="AQ260" s="204"/>
      <c r="AR260" s="204"/>
      <c r="AS260" s="204"/>
      <c r="AT260" s="204"/>
      <c r="AU260" s="204"/>
      <c r="AV260" s="204"/>
      <c r="AW260" s="204"/>
      <c r="AX260" s="204"/>
      <c r="AY260" s="204"/>
      <c r="AZ260" s="204"/>
      <c r="BA260" s="204"/>
      <c r="BB260" s="204"/>
      <c r="BC260" s="204"/>
      <c r="BD260" s="204"/>
      <c r="BE260" s="204"/>
      <c r="BF260" s="204"/>
      <c r="BG260" s="204"/>
      <c r="BH260" s="204"/>
    </row>
    <row r="261" customFormat="false" ht="12.75" hidden="false" customHeight="false" outlineLevel="0" collapsed="false">
      <c r="A261" s="187" t="s">
        <v>237</v>
      </c>
      <c r="B261" s="188" t="s">
        <v>132</v>
      </c>
      <c r="C261" s="189" t="s">
        <v>133</v>
      </c>
      <c r="D261" s="190"/>
      <c r="E261" s="191"/>
      <c r="F261" s="192"/>
      <c r="G261" s="192" t="n">
        <f aca="false">SUMIF(AG262:AG265,"&lt;&gt;NOR",G262:G265)</f>
        <v>0</v>
      </c>
      <c r="H261" s="192"/>
      <c r="I261" s="192" t="n">
        <f aca="false">SUM(I262:I265)</f>
        <v>0</v>
      </c>
      <c r="J261" s="192"/>
      <c r="K261" s="192" t="n">
        <f aca="false">SUM(K262:K265)</f>
        <v>0</v>
      </c>
      <c r="L261" s="192"/>
      <c r="M261" s="192" t="n">
        <f aca="false">SUM(M262:M265)</f>
        <v>0</v>
      </c>
      <c r="N261" s="191"/>
      <c r="O261" s="191" t="n">
        <f aca="false">SUM(O262:O265)</f>
        <v>20.64</v>
      </c>
      <c r="P261" s="191"/>
      <c r="Q261" s="191" t="n">
        <f aca="false">SUM(Q262:Q265)</f>
        <v>0</v>
      </c>
      <c r="R261" s="192"/>
      <c r="S261" s="192"/>
      <c r="T261" s="193"/>
      <c r="U261" s="194"/>
      <c r="V261" s="194" t="n">
        <f aca="false">SUM(V262:V265)</f>
        <v>0</v>
      </c>
      <c r="W261" s="194"/>
      <c r="X261" s="194"/>
      <c r="Y261" s="194"/>
      <c r="AG261" s="0" t="s">
        <v>238</v>
      </c>
    </row>
    <row r="262" customFormat="false" ht="12.75" hidden="false" customHeight="false" outlineLevel="1" collapsed="false">
      <c r="A262" s="195" t="n">
        <v>63</v>
      </c>
      <c r="B262" s="196" t="s">
        <v>538</v>
      </c>
      <c r="C262" s="197" t="s">
        <v>539</v>
      </c>
      <c r="D262" s="198" t="s">
        <v>540</v>
      </c>
      <c r="E262" s="199" t="n">
        <v>20636.4</v>
      </c>
      <c r="F262" s="200"/>
      <c r="G262" s="201" t="n">
        <f aca="false">ROUND(E262*F262,2)</f>
        <v>0</v>
      </c>
      <c r="H262" s="200"/>
      <c r="I262" s="201" t="n">
        <f aca="false">ROUND(E262*H262,2)</f>
        <v>0</v>
      </c>
      <c r="J262" s="200"/>
      <c r="K262" s="201" t="n">
        <f aca="false">ROUND(E262*J262,2)</f>
        <v>0</v>
      </c>
      <c r="L262" s="201" t="n">
        <v>21</v>
      </c>
      <c r="M262" s="201" t="n">
        <f aca="false">G262*(1+L262/100)</f>
        <v>0</v>
      </c>
      <c r="N262" s="199" t="n">
        <v>0</v>
      </c>
      <c r="O262" s="199" t="n">
        <f aca="false">ROUND(E262*N262,2)</f>
        <v>0</v>
      </c>
      <c r="P262" s="199" t="n">
        <v>0</v>
      </c>
      <c r="Q262" s="199" t="n">
        <f aca="false">ROUND(E262*P262,2)</f>
        <v>0</v>
      </c>
      <c r="R262" s="201"/>
      <c r="S262" s="201" t="s">
        <v>270</v>
      </c>
      <c r="T262" s="202" t="s">
        <v>243</v>
      </c>
      <c r="U262" s="203" t="n">
        <v>0</v>
      </c>
      <c r="V262" s="203" t="n">
        <f aca="false">ROUND(E262*U262,2)</f>
        <v>0</v>
      </c>
      <c r="W262" s="203"/>
      <c r="X262" s="203" t="s">
        <v>289</v>
      </c>
      <c r="Y262" s="203" t="s">
        <v>244</v>
      </c>
      <c r="Z262" s="204"/>
      <c r="AA262" s="204"/>
      <c r="AB262" s="204"/>
      <c r="AC262" s="204"/>
      <c r="AD262" s="204"/>
      <c r="AE262" s="204"/>
      <c r="AF262" s="204"/>
      <c r="AG262" s="204" t="s">
        <v>510</v>
      </c>
      <c r="AH262" s="204"/>
      <c r="AI262" s="204"/>
      <c r="AJ262" s="204"/>
      <c r="AK262" s="204"/>
      <c r="AL262" s="204"/>
      <c r="AM262" s="204"/>
      <c r="AN262" s="204"/>
      <c r="AO262" s="204"/>
      <c r="AP262" s="204"/>
      <c r="AQ262" s="204"/>
      <c r="AR262" s="204"/>
      <c r="AS262" s="204"/>
      <c r="AT262" s="204"/>
      <c r="AU262" s="204"/>
      <c r="AV262" s="204"/>
      <c r="AW262" s="204"/>
      <c r="AX262" s="204"/>
      <c r="AY262" s="204"/>
      <c r="AZ262" s="204"/>
      <c r="BA262" s="204"/>
      <c r="BB262" s="204"/>
      <c r="BC262" s="204"/>
      <c r="BD262" s="204"/>
      <c r="BE262" s="204"/>
      <c r="BF262" s="204"/>
      <c r="BG262" s="204"/>
      <c r="BH262" s="204"/>
    </row>
    <row r="263" customFormat="false" ht="12.75" hidden="false" customHeight="true" outlineLevel="2" collapsed="false">
      <c r="A263" s="205"/>
      <c r="B263" s="206"/>
      <c r="C263" s="207" t="s">
        <v>541</v>
      </c>
      <c r="D263" s="207"/>
      <c r="E263" s="207"/>
      <c r="F263" s="207"/>
      <c r="G263" s="207"/>
      <c r="H263" s="203"/>
      <c r="I263" s="203"/>
      <c r="J263" s="203"/>
      <c r="K263" s="203"/>
      <c r="L263" s="203"/>
      <c r="M263" s="203"/>
      <c r="N263" s="208"/>
      <c r="O263" s="208"/>
      <c r="P263" s="208"/>
      <c r="Q263" s="208"/>
      <c r="R263" s="203"/>
      <c r="S263" s="203"/>
      <c r="T263" s="203"/>
      <c r="U263" s="203"/>
      <c r="V263" s="203"/>
      <c r="W263" s="203"/>
      <c r="X263" s="203"/>
      <c r="Y263" s="203"/>
      <c r="Z263" s="204"/>
      <c r="AA263" s="204"/>
      <c r="AB263" s="204"/>
      <c r="AC263" s="204"/>
      <c r="AD263" s="204"/>
      <c r="AE263" s="204"/>
      <c r="AF263" s="204"/>
      <c r="AG263" s="204" t="s">
        <v>247</v>
      </c>
      <c r="AH263" s="204"/>
      <c r="AI263" s="204"/>
      <c r="AJ263" s="204"/>
      <c r="AK263" s="204"/>
      <c r="AL263" s="204"/>
      <c r="AM263" s="204"/>
      <c r="AN263" s="204"/>
      <c r="AO263" s="204"/>
      <c r="AP263" s="204"/>
      <c r="AQ263" s="204"/>
      <c r="AR263" s="204"/>
      <c r="AS263" s="204"/>
      <c r="AT263" s="204"/>
      <c r="AU263" s="204"/>
      <c r="AV263" s="204"/>
      <c r="AW263" s="204"/>
      <c r="AX263" s="204"/>
      <c r="AY263" s="204"/>
      <c r="AZ263" s="204"/>
      <c r="BA263" s="204"/>
      <c r="BB263" s="204"/>
      <c r="BC263" s="204"/>
      <c r="BD263" s="204"/>
      <c r="BE263" s="204"/>
      <c r="BF263" s="204"/>
      <c r="BG263" s="204"/>
      <c r="BH263" s="204"/>
    </row>
    <row r="264" customFormat="false" ht="12.75" hidden="false" customHeight="false" outlineLevel="1" collapsed="false">
      <c r="A264" s="195" t="n">
        <v>64</v>
      </c>
      <c r="B264" s="196" t="s">
        <v>542</v>
      </c>
      <c r="C264" s="197" t="s">
        <v>543</v>
      </c>
      <c r="D264" s="198" t="s">
        <v>540</v>
      </c>
      <c r="E264" s="199" t="n">
        <v>20636.4</v>
      </c>
      <c r="F264" s="200"/>
      <c r="G264" s="201" t="n">
        <f aca="false">ROUND(E264*F264,2)</f>
        <v>0</v>
      </c>
      <c r="H264" s="200"/>
      <c r="I264" s="201" t="n">
        <f aca="false">ROUND(E264*H264,2)</f>
        <v>0</v>
      </c>
      <c r="J264" s="200"/>
      <c r="K264" s="201" t="n">
        <f aca="false">ROUND(E264*J264,2)</f>
        <v>0</v>
      </c>
      <c r="L264" s="201" t="n">
        <v>21</v>
      </c>
      <c r="M264" s="201" t="n">
        <f aca="false">G264*(1+L264/100)</f>
        <v>0</v>
      </c>
      <c r="N264" s="199" t="n">
        <v>0.001</v>
      </c>
      <c r="O264" s="199" t="n">
        <f aca="false">ROUND(E264*N264,2)</f>
        <v>20.64</v>
      </c>
      <c r="P264" s="199" t="n">
        <v>0</v>
      </c>
      <c r="Q264" s="199" t="n">
        <f aca="false">ROUND(E264*P264,2)</f>
        <v>0</v>
      </c>
      <c r="R264" s="201"/>
      <c r="S264" s="201" t="s">
        <v>270</v>
      </c>
      <c r="T264" s="202" t="s">
        <v>243</v>
      </c>
      <c r="U264" s="203" t="n">
        <v>0</v>
      </c>
      <c r="V264" s="203" t="n">
        <f aca="false">ROUND(E264*U264,2)</f>
        <v>0</v>
      </c>
      <c r="W264" s="203"/>
      <c r="X264" s="203" t="s">
        <v>289</v>
      </c>
      <c r="Y264" s="203" t="s">
        <v>244</v>
      </c>
      <c r="Z264" s="204"/>
      <c r="AA264" s="204"/>
      <c r="AB264" s="204"/>
      <c r="AC264" s="204"/>
      <c r="AD264" s="204"/>
      <c r="AE264" s="204"/>
      <c r="AF264" s="204"/>
      <c r="AG264" s="204" t="s">
        <v>510</v>
      </c>
      <c r="AH264" s="204"/>
      <c r="AI264" s="204"/>
      <c r="AJ264" s="204"/>
      <c r="AK264" s="204"/>
      <c r="AL264" s="204"/>
      <c r="AM264" s="204"/>
      <c r="AN264" s="204"/>
      <c r="AO264" s="204"/>
      <c r="AP264" s="204"/>
      <c r="AQ264" s="204"/>
      <c r="AR264" s="204"/>
      <c r="AS264" s="204"/>
      <c r="AT264" s="204"/>
      <c r="AU264" s="204"/>
      <c r="AV264" s="204"/>
      <c r="AW264" s="204"/>
      <c r="AX264" s="204"/>
      <c r="AY264" s="204"/>
      <c r="AZ264" s="204"/>
      <c r="BA264" s="204"/>
      <c r="BB264" s="204"/>
      <c r="BC264" s="204"/>
      <c r="BD264" s="204"/>
      <c r="BE264" s="204"/>
      <c r="BF264" s="204"/>
      <c r="BG264" s="204"/>
      <c r="BH264" s="204"/>
    </row>
    <row r="265" customFormat="false" ht="12.75" hidden="false" customHeight="true" outlineLevel="2" collapsed="false">
      <c r="A265" s="205"/>
      <c r="B265" s="206"/>
      <c r="C265" s="207" t="s">
        <v>541</v>
      </c>
      <c r="D265" s="207"/>
      <c r="E265" s="207"/>
      <c r="F265" s="207"/>
      <c r="G265" s="207"/>
      <c r="H265" s="203"/>
      <c r="I265" s="203"/>
      <c r="J265" s="203"/>
      <c r="K265" s="203"/>
      <c r="L265" s="203"/>
      <c r="M265" s="203"/>
      <c r="N265" s="208"/>
      <c r="O265" s="208"/>
      <c r="P265" s="208"/>
      <c r="Q265" s="208"/>
      <c r="R265" s="203"/>
      <c r="S265" s="203"/>
      <c r="T265" s="203"/>
      <c r="U265" s="203"/>
      <c r="V265" s="203"/>
      <c r="W265" s="203"/>
      <c r="X265" s="203"/>
      <c r="Y265" s="203"/>
      <c r="Z265" s="204"/>
      <c r="AA265" s="204"/>
      <c r="AB265" s="204"/>
      <c r="AC265" s="204"/>
      <c r="AD265" s="204"/>
      <c r="AE265" s="204"/>
      <c r="AF265" s="204"/>
      <c r="AG265" s="204" t="s">
        <v>247</v>
      </c>
      <c r="AH265" s="204"/>
      <c r="AI265" s="204"/>
      <c r="AJ265" s="204"/>
      <c r="AK265" s="204"/>
      <c r="AL265" s="204"/>
      <c r="AM265" s="204"/>
      <c r="AN265" s="204"/>
      <c r="AO265" s="204"/>
      <c r="AP265" s="204"/>
      <c r="AQ265" s="204"/>
      <c r="AR265" s="204"/>
      <c r="AS265" s="204"/>
      <c r="AT265" s="204"/>
      <c r="AU265" s="204"/>
      <c r="AV265" s="204"/>
      <c r="AW265" s="204"/>
      <c r="AX265" s="204"/>
      <c r="AY265" s="204"/>
      <c r="AZ265" s="204"/>
      <c r="BA265" s="204"/>
      <c r="BB265" s="204"/>
      <c r="BC265" s="204"/>
      <c r="BD265" s="204"/>
      <c r="BE265" s="204"/>
      <c r="BF265" s="204"/>
      <c r="BG265" s="204"/>
      <c r="BH265" s="204"/>
    </row>
    <row r="266" customFormat="false" ht="12.75" hidden="false" customHeight="false" outlineLevel="0" collapsed="false">
      <c r="A266" s="187" t="s">
        <v>237</v>
      </c>
      <c r="B266" s="188" t="s">
        <v>134</v>
      </c>
      <c r="C266" s="189" t="s">
        <v>135</v>
      </c>
      <c r="D266" s="190"/>
      <c r="E266" s="191"/>
      <c r="F266" s="192"/>
      <c r="G266" s="192" t="n">
        <f aca="false">SUMIF(AG267:AG280,"&lt;&gt;NOR",G267:G280)</f>
        <v>0</v>
      </c>
      <c r="H266" s="192"/>
      <c r="I266" s="192" t="n">
        <f aca="false">SUM(I267:I280)</f>
        <v>0</v>
      </c>
      <c r="J266" s="192"/>
      <c r="K266" s="192" t="n">
        <f aca="false">SUM(K267:K280)</f>
        <v>0</v>
      </c>
      <c r="L266" s="192"/>
      <c r="M266" s="192" t="n">
        <f aca="false">SUM(M267:M280)</f>
        <v>0</v>
      </c>
      <c r="N266" s="191"/>
      <c r="O266" s="191" t="n">
        <f aca="false">SUM(O267:O280)</f>
        <v>0</v>
      </c>
      <c r="P266" s="191"/>
      <c r="Q266" s="191" t="n">
        <f aca="false">SUM(Q267:Q280)</f>
        <v>0</v>
      </c>
      <c r="R266" s="192"/>
      <c r="S266" s="192"/>
      <c r="T266" s="193"/>
      <c r="U266" s="194"/>
      <c r="V266" s="194" t="n">
        <f aca="false">SUM(V267:V280)</f>
        <v>0</v>
      </c>
      <c r="W266" s="194"/>
      <c r="X266" s="194"/>
      <c r="Y266" s="194"/>
      <c r="AG266" s="0" t="s">
        <v>238</v>
      </c>
    </row>
    <row r="267" customFormat="false" ht="12.75" hidden="false" customHeight="false" outlineLevel="1" collapsed="false">
      <c r="A267" s="195" t="n">
        <v>65</v>
      </c>
      <c r="B267" s="196" t="s">
        <v>544</v>
      </c>
      <c r="C267" s="197" t="s">
        <v>545</v>
      </c>
      <c r="D267" s="198" t="s">
        <v>331</v>
      </c>
      <c r="E267" s="199" t="n">
        <v>532.5</v>
      </c>
      <c r="F267" s="200"/>
      <c r="G267" s="201" t="n">
        <f aca="false">ROUND(E267*F267,2)</f>
        <v>0</v>
      </c>
      <c r="H267" s="200"/>
      <c r="I267" s="201" t="n">
        <f aca="false">ROUND(E267*H267,2)</f>
        <v>0</v>
      </c>
      <c r="J267" s="200"/>
      <c r="K267" s="201" t="n">
        <f aca="false">ROUND(E267*J267,2)</f>
        <v>0</v>
      </c>
      <c r="L267" s="201" t="n">
        <v>21</v>
      </c>
      <c r="M267" s="201" t="n">
        <f aca="false">G267*(1+L267/100)</f>
        <v>0</v>
      </c>
      <c r="N267" s="199" t="n">
        <v>0</v>
      </c>
      <c r="O267" s="199" t="n">
        <f aca="false">ROUND(E267*N267,2)</f>
        <v>0</v>
      </c>
      <c r="P267" s="199" t="n">
        <v>0</v>
      </c>
      <c r="Q267" s="199" t="n">
        <f aca="false">ROUND(E267*P267,2)</f>
        <v>0</v>
      </c>
      <c r="R267" s="201"/>
      <c r="S267" s="201" t="s">
        <v>270</v>
      </c>
      <c r="T267" s="202" t="s">
        <v>243</v>
      </c>
      <c r="U267" s="203" t="n">
        <v>0</v>
      </c>
      <c r="V267" s="203" t="n">
        <f aca="false">ROUND(E267*U267,2)</f>
        <v>0</v>
      </c>
      <c r="W267" s="203"/>
      <c r="X267" s="203" t="s">
        <v>289</v>
      </c>
      <c r="Y267" s="203" t="s">
        <v>244</v>
      </c>
      <c r="Z267" s="204"/>
      <c r="AA267" s="204"/>
      <c r="AB267" s="204"/>
      <c r="AC267" s="204"/>
      <c r="AD267" s="204"/>
      <c r="AE267" s="204"/>
      <c r="AF267" s="204"/>
      <c r="AG267" s="204" t="s">
        <v>510</v>
      </c>
      <c r="AH267" s="204"/>
      <c r="AI267" s="204"/>
      <c r="AJ267" s="204"/>
      <c r="AK267" s="204"/>
      <c r="AL267" s="204"/>
      <c r="AM267" s="204"/>
      <c r="AN267" s="204"/>
      <c r="AO267" s="204"/>
      <c r="AP267" s="204"/>
      <c r="AQ267" s="204"/>
      <c r="AR267" s="204"/>
      <c r="AS267" s="204"/>
      <c r="AT267" s="204"/>
      <c r="AU267" s="204"/>
      <c r="AV267" s="204"/>
      <c r="AW267" s="204"/>
      <c r="AX267" s="204"/>
      <c r="AY267" s="204"/>
      <c r="AZ267" s="204"/>
      <c r="BA267" s="204"/>
      <c r="BB267" s="204"/>
      <c r="BC267" s="204"/>
      <c r="BD267" s="204"/>
      <c r="BE267" s="204"/>
      <c r="BF267" s="204"/>
      <c r="BG267" s="204"/>
      <c r="BH267" s="204"/>
    </row>
    <row r="268" customFormat="false" ht="12.75" hidden="false" customHeight="true" outlineLevel="2" collapsed="false">
      <c r="A268" s="205"/>
      <c r="B268" s="206"/>
      <c r="C268" s="207" t="s">
        <v>541</v>
      </c>
      <c r="D268" s="207"/>
      <c r="E268" s="207"/>
      <c r="F268" s="207"/>
      <c r="G268" s="207"/>
      <c r="H268" s="203"/>
      <c r="I268" s="203"/>
      <c r="J268" s="203"/>
      <c r="K268" s="203"/>
      <c r="L268" s="203"/>
      <c r="M268" s="203"/>
      <c r="N268" s="208"/>
      <c r="O268" s="208"/>
      <c r="P268" s="208"/>
      <c r="Q268" s="208"/>
      <c r="R268" s="203"/>
      <c r="S268" s="203"/>
      <c r="T268" s="203"/>
      <c r="U268" s="203"/>
      <c r="V268" s="203"/>
      <c r="W268" s="203"/>
      <c r="X268" s="203"/>
      <c r="Y268" s="203"/>
      <c r="Z268" s="204"/>
      <c r="AA268" s="204"/>
      <c r="AB268" s="204"/>
      <c r="AC268" s="204"/>
      <c r="AD268" s="204"/>
      <c r="AE268" s="204"/>
      <c r="AF268" s="204"/>
      <c r="AG268" s="204" t="s">
        <v>247</v>
      </c>
      <c r="AH268" s="204"/>
      <c r="AI268" s="204"/>
      <c r="AJ268" s="204"/>
      <c r="AK268" s="204"/>
      <c r="AL268" s="204"/>
      <c r="AM268" s="204"/>
      <c r="AN268" s="204"/>
      <c r="AO268" s="204"/>
      <c r="AP268" s="204"/>
      <c r="AQ268" s="204"/>
      <c r="AR268" s="204"/>
      <c r="AS268" s="204"/>
      <c r="AT268" s="204"/>
      <c r="AU268" s="204"/>
      <c r="AV268" s="204"/>
      <c r="AW268" s="204"/>
      <c r="AX268" s="204"/>
      <c r="AY268" s="204"/>
      <c r="AZ268" s="204"/>
      <c r="BA268" s="204"/>
      <c r="BB268" s="204"/>
      <c r="BC268" s="204"/>
      <c r="BD268" s="204"/>
      <c r="BE268" s="204"/>
      <c r="BF268" s="204"/>
      <c r="BG268" s="204"/>
      <c r="BH268" s="204"/>
    </row>
    <row r="269" customFormat="false" ht="19.4" hidden="false" customHeight="false" outlineLevel="1" collapsed="false">
      <c r="A269" s="195" t="n">
        <v>66</v>
      </c>
      <c r="B269" s="196" t="s">
        <v>546</v>
      </c>
      <c r="C269" s="197" t="s">
        <v>547</v>
      </c>
      <c r="D269" s="198" t="s">
        <v>331</v>
      </c>
      <c r="E269" s="199" t="n">
        <v>761.25</v>
      </c>
      <c r="F269" s="200"/>
      <c r="G269" s="201" t="n">
        <f aca="false">ROUND(E269*F269,2)</f>
        <v>0</v>
      </c>
      <c r="H269" s="200"/>
      <c r="I269" s="201" t="n">
        <f aca="false">ROUND(E269*H269,2)</f>
        <v>0</v>
      </c>
      <c r="J269" s="200"/>
      <c r="K269" s="201" t="n">
        <f aca="false">ROUND(E269*J269,2)</f>
        <v>0</v>
      </c>
      <c r="L269" s="201" t="n">
        <v>21</v>
      </c>
      <c r="M269" s="201" t="n">
        <f aca="false">G269*(1+L269/100)</f>
        <v>0</v>
      </c>
      <c r="N269" s="199" t="n">
        <v>0</v>
      </c>
      <c r="O269" s="199" t="n">
        <f aca="false">ROUND(E269*N269,2)</f>
        <v>0</v>
      </c>
      <c r="P269" s="199" t="n">
        <v>0</v>
      </c>
      <c r="Q269" s="199" t="n">
        <f aca="false">ROUND(E269*P269,2)</f>
        <v>0</v>
      </c>
      <c r="R269" s="201"/>
      <c r="S269" s="201" t="s">
        <v>270</v>
      </c>
      <c r="T269" s="202" t="s">
        <v>243</v>
      </c>
      <c r="U269" s="203" t="n">
        <v>0</v>
      </c>
      <c r="V269" s="203" t="n">
        <f aca="false">ROUND(E269*U269,2)</f>
        <v>0</v>
      </c>
      <c r="W269" s="203"/>
      <c r="X269" s="203" t="s">
        <v>289</v>
      </c>
      <c r="Y269" s="203" t="s">
        <v>244</v>
      </c>
      <c r="Z269" s="204"/>
      <c r="AA269" s="204"/>
      <c r="AB269" s="204"/>
      <c r="AC269" s="204"/>
      <c r="AD269" s="204"/>
      <c r="AE269" s="204"/>
      <c r="AF269" s="204"/>
      <c r="AG269" s="204" t="s">
        <v>510</v>
      </c>
      <c r="AH269" s="204"/>
      <c r="AI269" s="204"/>
      <c r="AJ269" s="204"/>
      <c r="AK269" s="204"/>
      <c r="AL269" s="204"/>
      <c r="AM269" s="204"/>
      <c r="AN269" s="204"/>
      <c r="AO269" s="204"/>
      <c r="AP269" s="204"/>
      <c r="AQ269" s="204"/>
      <c r="AR269" s="204"/>
      <c r="AS269" s="204"/>
      <c r="AT269" s="204"/>
      <c r="AU269" s="204"/>
      <c r="AV269" s="204"/>
      <c r="AW269" s="204"/>
      <c r="AX269" s="204"/>
      <c r="AY269" s="204"/>
      <c r="AZ269" s="204"/>
      <c r="BA269" s="204"/>
      <c r="BB269" s="204"/>
      <c r="BC269" s="204"/>
      <c r="BD269" s="204"/>
      <c r="BE269" s="204"/>
      <c r="BF269" s="204"/>
      <c r="BG269" s="204"/>
      <c r="BH269" s="204"/>
    </row>
    <row r="270" customFormat="false" ht="12.75" hidden="false" customHeight="true" outlineLevel="2" collapsed="false">
      <c r="A270" s="205"/>
      <c r="B270" s="206"/>
      <c r="C270" s="207" t="s">
        <v>541</v>
      </c>
      <c r="D270" s="207"/>
      <c r="E270" s="207"/>
      <c r="F270" s="207"/>
      <c r="G270" s="207"/>
      <c r="H270" s="203"/>
      <c r="I270" s="203"/>
      <c r="J270" s="203"/>
      <c r="K270" s="203"/>
      <c r="L270" s="203"/>
      <c r="M270" s="203"/>
      <c r="N270" s="208"/>
      <c r="O270" s="208"/>
      <c r="P270" s="208"/>
      <c r="Q270" s="208"/>
      <c r="R270" s="203"/>
      <c r="S270" s="203"/>
      <c r="T270" s="203"/>
      <c r="U270" s="203"/>
      <c r="V270" s="203"/>
      <c r="W270" s="203"/>
      <c r="X270" s="203"/>
      <c r="Y270" s="203"/>
      <c r="Z270" s="204"/>
      <c r="AA270" s="204"/>
      <c r="AB270" s="204"/>
      <c r="AC270" s="204"/>
      <c r="AD270" s="204"/>
      <c r="AE270" s="204"/>
      <c r="AF270" s="204"/>
      <c r="AG270" s="204" t="s">
        <v>247</v>
      </c>
      <c r="AH270" s="204"/>
      <c r="AI270" s="204"/>
      <c r="AJ270" s="204"/>
      <c r="AK270" s="204"/>
      <c r="AL270" s="204"/>
      <c r="AM270" s="204"/>
      <c r="AN270" s="204"/>
      <c r="AO270" s="204"/>
      <c r="AP270" s="204"/>
      <c r="AQ270" s="204"/>
      <c r="AR270" s="204"/>
      <c r="AS270" s="204"/>
      <c r="AT270" s="204"/>
      <c r="AU270" s="204"/>
      <c r="AV270" s="204"/>
      <c r="AW270" s="204"/>
      <c r="AX270" s="204"/>
      <c r="AY270" s="204"/>
      <c r="AZ270" s="204"/>
      <c r="BA270" s="204"/>
      <c r="BB270" s="204"/>
      <c r="BC270" s="204"/>
      <c r="BD270" s="204"/>
      <c r="BE270" s="204"/>
      <c r="BF270" s="204"/>
      <c r="BG270" s="204"/>
      <c r="BH270" s="204"/>
    </row>
    <row r="271" customFormat="false" ht="12.75" hidden="false" customHeight="false" outlineLevel="1" collapsed="false">
      <c r="A271" s="195" t="n">
        <v>67</v>
      </c>
      <c r="B271" s="196" t="s">
        <v>548</v>
      </c>
      <c r="C271" s="197" t="s">
        <v>549</v>
      </c>
      <c r="D271" s="198" t="s">
        <v>550</v>
      </c>
      <c r="E271" s="199" t="n">
        <v>1</v>
      </c>
      <c r="F271" s="200"/>
      <c r="G271" s="201" t="n">
        <f aca="false">ROUND(E271*F271,2)</f>
        <v>0</v>
      </c>
      <c r="H271" s="200"/>
      <c r="I271" s="201" t="n">
        <f aca="false">ROUND(E271*H271,2)</f>
        <v>0</v>
      </c>
      <c r="J271" s="200"/>
      <c r="K271" s="201" t="n">
        <f aca="false">ROUND(E271*J271,2)</f>
        <v>0</v>
      </c>
      <c r="L271" s="201" t="n">
        <v>21</v>
      </c>
      <c r="M271" s="201" t="n">
        <f aca="false">G271*(1+L271/100)</f>
        <v>0</v>
      </c>
      <c r="N271" s="199" t="n">
        <v>0</v>
      </c>
      <c r="O271" s="199" t="n">
        <f aca="false">ROUND(E271*N271,2)</f>
        <v>0</v>
      </c>
      <c r="P271" s="199" t="n">
        <v>0</v>
      </c>
      <c r="Q271" s="199" t="n">
        <f aca="false">ROUND(E271*P271,2)</f>
        <v>0</v>
      </c>
      <c r="R271" s="201"/>
      <c r="S271" s="201" t="s">
        <v>270</v>
      </c>
      <c r="T271" s="202" t="s">
        <v>243</v>
      </c>
      <c r="U271" s="203" t="n">
        <v>0</v>
      </c>
      <c r="V271" s="203" t="n">
        <f aca="false">ROUND(E271*U271,2)</f>
        <v>0</v>
      </c>
      <c r="W271" s="203"/>
      <c r="X271" s="203" t="s">
        <v>289</v>
      </c>
      <c r="Y271" s="203" t="s">
        <v>244</v>
      </c>
      <c r="Z271" s="204"/>
      <c r="AA271" s="204"/>
      <c r="AB271" s="204"/>
      <c r="AC271" s="204"/>
      <c r="AD271" s="204"/>
      <c r="AE271" s="204"/>
      <c r="AF271" s="204"/>
      <c r="AG271" s="204" t="s">
        <v>510</v>
      </c>
      <c r="AH271" s="204"/>
      <c r="AI271" s="204"/>
      <c r="AJ271" s="204"/>
      <c r="AK271" s="204"/>
      <c r="AL271" s="204"/>
      <c r="AM271" s="204"/>
      <c r="AN271" s="204"/>
      <c r="AO271" s="204"/>
      <c r="AP271" s="204"/>
      <c r="AQ271" s="204"/>
      <c r="AR271" s="204"/>
      <c r="AS271" s="204"/>
      <c r="AT271" s="204"/>
      <c r="AU271" s="204"/>
      <c r="AV271" s="204"/>
      <c r="AW271" s="204"/>
      <c r="AX271" s="204"/>
      <c r="AY271" s="204"/>
      <c r="AZ271" s="204"/>
      <c r="BA271" s="204"/>
      <c r="BB271" s="204"/>
      <c r="BC271" s="204"/>
      <c r="BD271" s="204"/>
      <c r="BE271" s="204"/>
      <c r="BF271" s="204"/>
      <c r="BG271" s="204"/>
      <c r="BH271" s="204"/>
    </row>
    <row r="272" customFormat="false" ht="12.75" hidden="false" customHeight="true" outlineLevel="2" collapsed="false">
      <c r="A272" s="205"/>
      <c r="B272" s="206"/>
      <c r="C272" s="207" t="s">
        <v>551</v>
      </c>
      <c r="D272" s="207"/>
      <c r="E272" s="207"/>
      <c r="F272" s="207"/>
      <c r="G272" s="207"/>
      <c r="H272" s="203"/>
      <c r="I272" s="203"/>
      <c r="J272" s="203"/>
      <c r="K272" s="203"/>
      <c r="L272" s="203"/>
      <c r="M272" s="203"/>
      <c r="N272" s="208"/>
      <c r="O272" s="208"/>
      <c r="P272" s="208"/>
      <c r="Q272" s="208"/>
      <c r="R272" s="203"/>
      <c r="S272" s="203"/>
      <c r="T272" s="203"/>
      <c r="U272" s="203"/>
      <c r="V272" s="203"/>
      <c r="W272" s="203"/>
      <c r="X272" s="203"/>
      <c r="Y272" s="203"/>
      <c r="Z272" s="204"/>
      <c r="AA272" s="204"/>
      <c r="AB272" s="204"/>
      <c r="AC272" s="204"/>
      <c r="AD272" s="204"/>
      <c r="AE272" s="204"/>
      <c r="AF272" s="204"/>
      <c r="AG272" s="204" t="s">
        <v>247</v>
      </c>
      <c r="AH272" s="204"/>
      <c r="AI272" s="204"/>
      <c r="AJ272" s="204"/>
      <c r="AK272" s="204"/>
      <c r="AL272" s="204"/>
      <c r="AM272" s="204"/>
      <c r="AN272" s="204"/>
      <c r="AO272" s="204"/>
      <c r="AP272" s="204"/>
      <c r="AQ272" s="204"/>
      <c r="AR272" s="204"/>
      <c r="AS272" s="204"/>
      <c r="AT272" s="204"/>
      <c r="AU272" s="204"/>
      <c r="AV272" s="204"/>
      <c r="AW272" s="204"/>
      <c r="AX272" s="204"/>
      <c r="AY272" s="204"/>
      <c r="AZ272" s="204"/>
      <c r="BA272" s="204"/>
      <c r="BB272" s="204"/>
      <c r="BC272" s="204"/>
      <c r="BD272" s="204"/>
      <c r="BE272" s="204"/>
      <c r="BF272" s="204"/>
      <c r="BG272" s="204"/>
      <c r="BH272" s="204"/>
    </row>
    <row r="273" customFormat="false" ht="12.75" hidden="false" customHeight="true" outlineLevel="3" collapsed="false">
      <c r="A273" s="205"/>
      <c r="B273" s="206"/>
      <c r="C273" s="209" t="s">
        <v>552</v>
      </c>
      <c r="D273" s="209"/>
      <c r="E273" s="209"/>
      <c r="F273" s="209"/>
      <c r="G273" s="209"/>
      <c r="H273" s="203"/>
      <c r="I273" s="203"/>
      <c r="J273" s="203"/>
      <c r="K273" s="203"/>
      <c r="L273" s="203"/>
      <c r="M273" s="203"/>
      <c r="N273" s="208"/>
      <c r="O273" s="208"/>
      <c r="P273" s="208"/>
      <c r="Q273" s="208"/>
      <c r="R273" s="203"/>
      <c r="S273" s="203"/>
      <c r="T273" s="203"/>
      <c r="U273" s="203"/>
      <c r="V273" s="203"/>
      <c r="W273" s="203"/>
      <c r="X273" s="203"/>
      <c r="Y273" s="203"/>
      <c r="Z273" s="204"/>
      <c r="AA273" s="204"/>
      <c r="AB273" s="204"/>
      <c r="AC273" s="204"/>
      <c r="AD273" s="204"/>
      <c r="AE273" s="204"/>
      <c r="AF273" s="204"/>
      <c r="AG273" s="204" t="s">
        <v>247</v>
      </c>
      <c r="AH273" s="204"/>
      <c r="AI273" s="204"/>
      <c r="AJ273" s="204"/>
      <c r="AK273" s="204"/>
      <c r="AL273" s="204"/>
      <c r="AM273" s="204"/>
      <c r="AN273" s="204"/>
      <c r="AO273" s="204"/>
      <c r="AP273" s="204"/>
      <c r="AQ273" s="204"/>
      <c r="AR273" s="204"/>
      <c r="AS273" s="204"/>
      <c r="AT273" s="204"/>
      <c r="AU273" s="204"/>
      <c r="AV273" s="204"/>
      <c r="AW273" s="204"/>
      <c r="AX273" s="204"/>
      <c r="AY273" s="204"/>
      <c r="AZ273" s="204"/>
      <c r="BA273" s="204"/>
      <c r="BB273" s="204"/>
      <c r="BC273" s="204"/>
      <c r="BD273" s="204"/>
      <c r="BE273" s="204"/>
      <c r="BF273" s="204"/>
      <c r="BG273" s="204"/>
      <c r="BH273" s="204"/>
    </row>
    <row r="274" customFormat="false" ht="12.75" hidden="false" customHeight="true" outlineLevel="3" collapsed="false">
      <c r="A274" s="205"/>
      <c r="B274" s="206"/>
      <c r="C274" s="209" t="s">
        <v>553</v>
      </c>
      <c r="D274" s="209"/>
      <c r="E274" s="209"/>
      <c r="F274" s="209"/>
      <c r="G274" s="209"/>
      <c r="H274" s="203"/>
      <c r="I274" s="203"/>
      <c r="J274" s="203"/>
      <c r="K274" s="203"/>
      <c r="L274" s="203"/>
      <c r="M274" s="203"/>
      <c r="N274" s="208"/>
      <c r="O274" s="208"/>
      <c r="P274" s="208"/>
      <c r="Q274" s="208"/>
      <c r="R274" s="203"/>
      <c r="S274" s="203"/>
      <c r="T274" s="203"/>
      <c r="U274" s="203"/>
      <c r="V274" s="203"/>
      <c r="W274" s="203"/>
      <c r="X274" s="203"/>
      <c r="Y274" s="203"/>
      <c r="Z274" s="204"/>
      <c r="AA274" s="204"/>
      <c r="AB274" s="204"/>
      <c r="AC274" s="204"/>
      <c r="AD274" s="204"/>
      <c r="AE274" s="204"/>
      <c r="AF274" s="204"/>
      <c r="AG274" s="204" t="s">
        <v>247</v>
      </c>
      <c r="AH274" s="204"/>
      <c r="AI274" s="204"/>
      <c r="AJ274" s="204"/>
      <c r="AK274" s="204"/>
      <c r="AL274" s="204"/>
      <c r="AM274" s="204"/>
      <c r="AN274" s="204"/>
      <c r="AO274" s="204"/>
      <c r="AP274" s="204"/>
      <c r="AQ274" s="204"/>
      <c r="AR274" s="204"/>
      <c r="AS274" s="204"/>
      <c r="AT274" s="204"/>
      <c r="AU274" s="204"/>
      <c r="AV274" s="204"/>
      <c r="AW274" s="204"/>
      <c r="AX274" s="204"/>
      <c r="AY274" s="204"/>
      <c r="AZ274" s="204"/>
      <c r="BA274" s="204"/>
      <c r="BB274" s="204"/>
      <c r="BC274" s="204"/>
      <c r="BD274" s="204"/>
      <c r="BE274" s="204"/>
      <c r="BF274" s="204"/>
      <c r="BG274" s="204"/>
      <c r="BH274" s="204"/>
    </row>
    <row r="275" customFormat="false" ht="19.4" hidden="false" customHeight="false" outlineLevel="1" collapsed="false">
      <c r="A275" s="195" t="n">
        <v>68</v>
      </c>
      <c r="B275" s="196" t="s">
        <v>554</v>
      </c>
      <c r="C275" s="197" t="s">
        <v>555</v>
      </c>
      <c r="D275" s="198" t="s">
        <v>331</v>
      </c>
      <c r="E275" s="199" t="n">
        <v>559.2</v>
      </c>
      <c r="F275" s="200"/>
      <c r="G275" s="201" t="n">
        <f aca="false">ROUND(E275*F275,2)</f>
        <v>0</v>
      </c>
      <c r="H275" s="200"/>
      <c r="I275" s="201" t="n">
        <f aca="false">ROUND(E275*H275,2)</f>
        <v>0</v>
      </c>
      <c r="J275" s="200"/>
      <c r="K275" s="201" t="n">
        <f aca="false">ROUND(E275*J275,2)</f>
        <v>0</v>
      </c>
      <c r="L275" s="201" t="n">
        <v>21</v>
      </c>
      <c r="M275" s="201" t="n">
        <f aca="false">G275*(1+L275/100)</f>
        <v>0</v>
      </c>
      <c r="N275" s="199" t="n">
        <v>0</v>
      </c>
      <c r="O275" s="199" t="n">
        <f aca="false">ROUND(E275*N275,2)</f>
        <v>0</v>
      </c>
      <c r="P275" s="199" t="n">
        <v>0</v>
      </c>
      <c r="Q275" s="199" t="n">
        <f aca="false">ROUND(E275*P275,2)</f>
        <v>0</v>
      </c>
      <c r="R275" s="201"/>
      <c r="S275" s="201" t="s">
        <v>270</v>
      </c>
      <c r="T275" s="202" t="s">
        <v>243</v>
      </c>
      <c r="U275" s="203" t="n">
        <v>0</v>
      </c>
      <c r="V275" s="203" t="n">
        <f aca="false">ROUND(E275*U275,2)</f>
        <v>0</v>
      </c>
      <c r="W275" s="203"/>
      <c r="X275" s="203" t="s">
        <v>289</v>
      </c>
      <c r="Y275" s="203" t="s">
        <v>244</v>
      </c>
      <c r="Z275" s="204"/>
      <c r="AA275" s="204"/>
      <c r="AB275" s="204"/>
      <c r="AC275" s="204"/>
      <c r="AD275" s="204"/>
      <c r="AE275" s="204"/>
      <c r="AF275" s="204"/>
      <c r="AG275" s="204" t="s">
        <v>510</v>
      </c>
      <c r="AH275" s="204"/>
      <c r="AI275" s="204"/>
      <c r="AJ275" s="204"/>
      <c r="AK275" s="204"/>
      <c r="AL275" s="204"/>
      <c r="AM275" s="204"/>
      <c r="AN275" s="204"/>
      <c r="AO275" s="204"/>
      <c r="AP275" s="204"/>
      <c r="AQ275" s="204"/>
      <c r="AR275" s="204"/>
      <c r="AS275" s="204"/>
      <c r="AT275" s="204"/>
      <c r="AU275" s="204"/>
      <c r="AV275" s="204"/>
      <c r="AW275" s="204"/>
      <c r="AX275" s="204"/>
      <c r="AY275" s="204"/>
      <c r="AZ275" s="204"/>
      <c r="BA275" s="204"/>
      <c r="BB275" s="204"/>
      <c r="BC275" s="204"/>
      <c r="BD275" s="204"/>
      <c r="BE275" s="204"/>
      <c r="BF275" s="204"/>
      <c r="BG275" s="204"/>
      <c r="BH275" s="204"/>
    </row>
    <row r="276" customFormat="false" ht="12.75" hidden="false" customHeight="true" outlineLevel="2" collapsed="false">
      <c r="A276" s="205"/>
      <c r="B276" s="206"/>
      <c r="C276" s="207" t="s">
        <v>541</v>
      </c>
      <c r="D276" s="207"/>
      <c r="E276" s="207"/>
      <c r="F276" s="207"/>
      <c r="G276" s="207"/>
      <c r="H276" s="203"/>
      <c r="I276" s="203"/>
      <c r="J276" s="203"/>
      <c r="K276" s="203"/>
      <c r="L276" s="203"/>
      <c r="M276" s="203"/>
      <c r="N276" s="208"/>
      <c r="O276" s="208"/>
      <c r="P276" s="208"/>
      <c r="Q276" s="208"/>
      <c r="R276" s="203"/>
      <c r="S276" s="203"/>
      <c r="T276" s="203"/>
      <c r="U276" s="203"/>
      <c r="V276" s="203"/>
      <c r="W276" s="203"/>
      <c r="X276" s="203"/>
      <c r="Y276" s="203"/>
      <c r="Z276" s="204"/>
      <c r="AA276" s="204"/>
      <c r="AB276" s="204"/>
      <c r="AC276" s="204"/>
      <c r="AD276" s="204"/>
      <c r="AE276" s="204"/>
      <c r="AF276" s="204"/>
      <c r="AG276" s="204" t="s">
        <v>247</v>
      </c>
      <c r="AH276" s="204"/>
      <c r="AI276" s="204"/>
      <c r="AJ276" s="204"/>
      <c r="AK276" s="204"/>
      <c r="AL276" s="204"/>
      <c r="AM276" s="204"/>
      <c r="AN276" s="204"/>
      <c r="AO276" s="204"/>
      <c r="AP276" s="204"/>
      <c r="AQ276" s="204"/>
      <c r="AR276" s="204"/>
      <c r="AS276" s="204"/>
      <c r="AT276" s="204"/>
      <c r="AU276" s="204"/>
      <c r="AV276" s="204"/>
      <c r="AW276" s="204"/>
      <c r="AX276" s="204"/>
      <c r="AY276" s="204"/>
      <c r="AZ276" s="204"/>
      <c r="BA276" s="204"/>
      <c r="BB276" s="204"/>
      <c r="BC276" s="204"/>
      <c r="BD276" s="204"/>
      <c r="BE276" s="204"/>
      <c r="BF276" s="204"/>
      <c r="BG276" s="204"/>
      <c r="BH276" s="204"/>
    </row>
    <row r="277" customFormat="false" ht="12.75" hidden="false" customHeight="false" outlineLevel="1" collapsed="false">
      <c r="A277" s="195" t="n">
        <v>69</v>
      </c>
      <c r="B277" s="196" t="s">
        <v>556</v>
      </c>
      <c r="C277" s="197" t="s">
        <v>557</v>
      </c>
      <c r="D277" s="198" t="s">
        <v>331</v>
      </c>
      <c r="E277" s="199" t="n">
        <v>725</v>
      </c>
      <c r="F277" s="200"/>
      <c r="G277" s="201" t="n">
        <f aca="false">ROUND(E277*F277,2)</f>
        <v>0</v>
      </c>
      <c r="H277" s="200"/>
      <c r="I277" s="201" t="n">
        <f aca="false">ROUND(E277*H277,2)</f>
        <v>0</v>
      </c>
      <c r="J277" s="200"/>
      <c r="K277" s="201" t="n">
        <f aca="false">ROUND(E277*J277,2)</f>
        <v>0</v>
      </c>
      <c r="L277" s="201" t="n">
        <v>21</v>
      </c>
      <c r="M277" s="201" t="n">
        <f aca="false">G277*(1+L277/100)</f>
        <v>0</v>
      </c>
      <c r="N277" s="199" t="n">
        <v>0</v>
      </c>
      <c r="O277" s="199" t="n">
        <f aca="false">ROUND(E277*N277,2)</f>
        <v>0</v>
      </c>
      <c r="P277" s="199" t="n">
        <v>0</v>
      </c>
      <c r="Q277" s="199" t="n">
        <f aca="false">ROUND(E277*P277,2)</f>
        <v>0</v>
      </c>
      <c r="R277" s="201"/>
      <c r="S277" s="201" t="s">
        <v>270</v>
      </c>
      <c r="T277" s="202" t="s">
        <v>243</v>
      </c>
      <c r="U277" s="203" t="n">
        <v>0</v>
      </c>
      <c r="V277" s="203" t="n">
        <f aca="false">ROUND(E277*U277,2)</f>
        <v>0</v>
      </c>
      <c r="W277" s="203"/>
      <c r="X277" s="203" t="s">
        <v>289</v>
      </c>
      <c r="Y277" s="203" t="s">
        <v>244</v>
      </c>
      <c r="Z277" s="204"/>
      <c r="AA277" s="204"/>
      <c r="AB277" s="204"/>
      <c r="AC277" s="204"/>
      <c r="AD277" s="204"/>
      <c r="AE277" s="204"/>
      <c r="AF277" s="204"/>
      <c r="AG277" s="204" t="s">
        <v>510</v>
      </c>
      <c r="AH277" s="204"/>
      <c r="AI277" s="204"/>
      <c r="AJ277" s="204"/>
      <c r="AK277" s="204"/>
      <c r="AL277" s="204"/>
      <c r="AM277" s="204"/>
      <c r="AN277" s="204"/>
      <c r="AO277" s="204"/>
      <c r="AP277" s="204"/>
      <c r="AQ277" s="204"/>
      <c r="AR277" s="204"/>
      <c r="AS277" s="204"/>
      <c r="AT277" s="204"/>
      <c r="AU277" s="204"/>
      <c r="AV277" s="204"/>
      <c r="AW277" s="204"/>
      <c r="AX277" s="204"/>
      <c r="AY277" s="204"/>
      <c r="AZ277" s="204"/>
      <c r="BA277" s="204"/>
      <c r="BB277" s="204"/>
      <c r="BC277" s="204"/>
      <c r="BD277" s="204"/>
      <c r="BE277" s="204"/>
      <c r="BF277" s="204"/>
      <c r="BG277" s="204"/>
      <c r="BH277" s="204"/>
    </row>
    <row r="278" customFormat="false" ht="12.75" hidden="false" customHeight="true" outlineLevel="2" collapsed="false">
      <c r="A278" s="205"/>
      <c r="B278" s="206"/>
      <c r="C278" s="207" t="s">
        <v>541</v>
      </c>
      <c r="D278" s="207"/>
      <c r="E278" s="207"/>
      <c r="F278" s="207"/>
      <c r="G278" s="207"/>
      <c r="H278" s="203"/>
      <c r="I278" s="203"/>
      <c r="J278" s="203"/>
      <c r="K278" s="203"/>
      <c r="L278" s="203"/>
      <c r="M278" s="203"/>
      <c r="N278" s="208"/>
      <c r="O278" s="208"/>
      <c r="P278" s="208"/>
      <c r="Q278" s="208"/>
      <c r="R278" s="203"/>
      <c r="S278" s="203"/>
      <c r="T278" s="203"/>
      <c r="U278" s="203"/>
      <c r="V278" s="203"/>
      <c r="W278" s="203"/>
      <c r="X278" s="203"/>
      <c r="Y278" s="203"/>
      <c r="Z278" s="204"/>
      <c r="AA278" s="204"/>
      <c r="AB278" s="204"/>
      <c r="AC278" s="204"/>
      <c r="AD278" s="204"/>
      <c r="AE278" s="204"/>
      <c r="AF278" s="204"/>
      <c r="AG278" s="204" t="s">
        <v>247</v>
      </c>
      <c r="AH278" s="204"/>
      <c r="AI278" s="204"/>
      <c r="AJ278" s="204"/>
      <c r="AK278" s="204"/>
      <c r="AL278" s="204"/>
      <c r="AM278" s="204"/>
      <c r="AN278" s="204"/>
      <c r="AO278" s="204"/>
      <c r="AP278" s="204"/>
      <c r="AQ278" s="204"/>
      <c r="AR278" s="204"/>
      <c r="AS278" s="204"/>
      <c r="AT278" s="204"/>
      <c r="AU278" s="204"/>
      <c r="AV278" s="204"/>
      <c r="AW278" s="204"/>
      <c r="AX278" s="204"/>
      <c r="AY278" s="204"/>
      <c r="AZ278" s="204"/>
      <c r="BA278" s="204"/>
      <c r="BB278" s="204"/>
      <c r="BC278" s="204"/>
      <c r="BD278" s="204"/>
      <c r="BE278" s="204"/>
      <c r="BF278" s="204"/>
      <c r="BG278" s="204"/>
      <c r="BH278" s="204"/>
    </row>
    <row r="279" customFormat="false" ht="12.75" hidden="false" customHeight="false" outlineLevel="1" collapsed="false">
      <c r="A279" s="195" t="n">
        <v>70</v>
      </c>
      <c r="B279" s="196" t="s">
        <v>558</v>
      </c>
      <c r="C279" s="197" t="s">
        <v>559</v>
      </c>
      <c r="D279" s="198" t="s">
        <v>550</v>
      </c>
      <c r="E279" s="199" t="n">
        <v>1</v>
      </c>
      <c r="F279" s="200"/>
      <c r="G279" s="201" t="n">
        <f aca="false">ROUND(E279*F279,2)</f>
        <v>0</v>
      </c>
      <c r="H279" s="200"/>
      <c r="I279" s="201" t="n">
        <f aca="false">ROUND(E279*H279,2)</f>
        <v>0</v>
      </c>
      <c r="J279" s="200"/>
      <c r="K279" s="201" t="n">
        <f aca="false">ROUND(E279*J279,2)</f>
        <v>0</v>
      </c>
      <c r="L279" s="201" t="n">
        <v>21</v>
      </c>
      <c r="M279" s="201" t="n">
        <f aca="false">G279*(1+L279/100)</f>
        <v>0</v>
      </c>
      <c r="N279" s="199" t="n">
        <v>0</v>
      </c>
      <c r="O279" s="199" t="n">
        <f aca="false">ROUND(E279*N279,2)</f>
        <v>0</v>
      </c>
      <c r="P279" s="199" t="n">
        <v>0</v>
      </c>
      <c r="Q279" s="199" t="n">
        <f aca="false">ROUND(E279*P279,2)</f>
        <v>0</v>
      </c>
      <c r="R279" s="201"/>
      <c r="S279" s="201" t="s">
        <v>270</v>
      </c>
      <c r="T279" s="202" t="s">
        <v>243</v>
      </c>
      <c r="U279" s="203" t="n">
        <v>0</v>
      </c>
      <c r="V279" s="203" t="n">
        <f aca="false">ROUND(E279*U279,2)</f>
        <v>0</v>
      </c>
      <c r="W279" s="203"/>
      <c r="X279" s="203" t="s">
        <v>289</v>
      </c>
      <c r="Y279" s="203" t="s">
        <v>244</v>
      </c>
      <c r="Z279" s="204"/>
      <c r="AA279" s="204"/>
      <c r="AB279" s="204"/>
      <c r="AC279" s="204"/>
      <c r="AD279" s="204"/>
      <c r="AE279" s="204"/>
      <c r="AF279" s="204"/>
      <c r="AG279" s="204" t="s">
        <v>510</v>
      </c>
      <c r="AH279" s="204"/>
      <c r="AI279" s="204"/>
      <c r="AJ279" s="204"/>
      <c r="AK279" s="204"/>
      <c r="AL279" s="204"/>
      <c r="AM279" s="204"/>
      <c r="AN279" s="204"/>
      <c r="AO279" s="204"/>
      <c r="AP279" s="204"/>
      <c r="AQ279" s="204"/>
      <c r="AR279" s="204"/>
      <c r="AS279" s="204"/>
      <c r="AT279" s="204"/>
      <c r="AU279" s="204"/>
      <c r="AV279" s="204"/>
      <c r="AW279" s="204"/>
      <c r="AX279" s="204"/>
      <c r="AY279" s="204"/>
      <c r="AZ279" s="204"/>
      <c r="BA279" s="204"/>
      <c r="BB279" s="204"/>
      <c r="BC279" s="204"/>
      <c r="BD279" s="204"/>
      <c r="BE279" s="204"/>
      <c r="BF279" s="204"/>
      <c r="BG279" s="204"/>
      <c r="BH279" s="204"/>
    </row>
    <row r="280" customFormat="false" ht="12.75" hidden="false" customHeight="true" outlineLevel="2" collapsed="false">
      <c r="A280" s="205"/>
      <c r="B280" s="206"/>
      <c r="C280" s="207" t="s">
        <v>512</v>
      </c>
      <c r="D280" s="207"/>
      <c r="E280" s="207"/>
      <c r="F280" s="207"/>
      <c r="G280" s="207"/>
      <c r="H280" s="203"/>
      <c r="I280" s="203"/>
      <c r="J280" s="203"/>
      <c r="K280" s="203"/>
      <c r="L280" s="203"/>
      <c r="M280" s="203"/>
      <c r="N280" s="208"/>
      <c r="O280" s="208"/>
      <c r="P280" s="208"/>
      <c r="Q280" s="208"/>
      <c r="R280" s="203"/>
      <c r="S280" s="203"/>
      <c r="T280" s="203"/>
      <c r="U280" s="203"/>
      <c r="V280" s="203"/>
      <c r="W280" s="203"/>
      <c r="X280" s="203"/>
      <c r="Y280" s="203"/>
      <c r="Z280" s="204"/>
      <c r="AA280" s="204"/>
      <c r="AB280" s="204"/>
      <c r="AC280" s="204"/>
      <c r="AD280" s="204"/>
      <c r="AE280" s="204"/>
      <c r="AF280" s="204"/>
      <c r="AG280" s="204" t="s">
        <v>247</v>
      </c>
      <c r="AH280" s="204"/>
      <c r="AI280" s="204"/>
      <c r="AJ280" s="204"/>
      <c r="AK280" s="204"/>
      <c r="AL280" s="204"/>
      <c r="AM280" s="204"/>
      <c r="AN280" s="204"/>
      <c r="AO280" s="204"/>
      <c r="AP280" s="204"/>
      <c r="AQ280" s="204"/>
      <c r="AR280" s="204"/>
      <c r="AS280" s="204"/>
      <c r="AT280" s="204"/>
      <c r="AU280" s="204"/>
      <c r="AV280" s="204"/>
      <c r="AW280" s="204"/>
      <c r="AX280" s="204"/>
      <c r="AY280" s="204"/>
      <c r="AZ280" s="204"/>
      <c r="BA280" s="204"/>
      <c r="BB280" s="204"/>
      <c r="BC280" s="204"/>
      <c r="BD280" s="204"/>
      <c r="BE280" s="204"/>
      <c r="BF280" s="204"/>
      <c r="BG280" s="204"/>
      <c r="BH280" s="204"/>
    </row>
    <row r="281" customFormat="false" ht="12.75" hidden="false" customHeight="false" outlineLevel="0" collapsed="false">
      <c r="A281" s="187" t="s">
        <v>237</v>
      </c>
      <c r="B281" s="188" t="s">
        <v>140</v>
      </c>
      <c r="C281" s="189" t="s">
        <v>141</v>
      </c>
      <c r="D281" s="190"/>
      <c r="E281" s="191"/>
      <c r="F281" s="192"/>
      <c r="G281" s="192" t="n">
        <f aca="false">SUMIF(AG282,"&lt;&gt;NOR",G282)</f>
        <v>0</v>
      </c>
      <c r="H281" s="192"/>
      <c r="I281" s="192" t="n">
        <f aca="false">SUM(I282)</f>
        <v>0</v>
      </c>
      <c r="J281" s="192"/>
      <c r="K281" s="192" t="n">
        <f aca="false">SUM(K282)</f>
        <v>0</v>
      </c>
      <c r="L281" s="192"/>
      <c r="M281" s="192" t="n">
        <f aca="false">SUM(M282)</f>
        <v>0</v>
      </c>
      <c r="N281" s="191"/>
      <c r="O281" s="191" t="n">
        <f aca="false">SUM(O282)</f>
        <v>0.99</v>
      </c>
      <c r="P281" s="191"/>
      <c r="Q281" s="191" t="n">
        <f aca="false">SUM(Q282)</f>
        <v>0</v>
      </c>
      <c r="R281" s="192"/>
      <c r="S281" s="192"/>
      <c r="T281" s="193"/>
      <c r="U281" s="194"/>
      <c r="V281" s="194" t="n">
        <f aca="false">SUM(V282)</f>
        <v>134.05</v>
      </c>
      <c r="W281" s="194"/>
      <c r="X281" s="194"/>
      <c r="Y281" s="194"/>
      <c r="AG281" s="0" t="s">
        <v>238</v>
      </c>
    </row>
    <row r="282" customFormat="false" ht="12.75" hidden="false" customHeight="false" outlineLevel="1" collapsed="false">
      <c r="A282" s="211" t="n">
        <v>71</v>
      </c>
      <c r="B282" s="212" t="s">
        <v>560</v>
      </c>
      <c r="C282" s="213" t="s">
        <v>561</v>
      </c>
      <c r="D282" s="214" t="s">
        <v>331</v>
      </c>
      <c r="E282" s="215" t="n">
        <v>626.4</v>
      </c>
      <c r="F282" s="216"/>
      <c r="G282" s="217" t="n">
        <f aca="false">ROUND(E282*F282,2)</f>
        <v>0</v>
      </c>
      <c r="H282" s="216"/>
      <c r="I282" s="217" t="n">
        <f aca="false">ROUND(E282*H282,2)</f>
        <v>0</v>
      </c>
      <c r="J282" s="216"/>
      <c r="K282" s="217" t="n">
        <f aca="false">ROUND(E282*J282,2)</f>
        <v>0</v>
      </c>
      <c r="L282" s="217" t="n">
        <v>21</v>
      </c>
      <c r="M282" s="217" t="n">
        <f aca="false">G282*(1+L282/100)</f>
        <v>0</v>
      </c>
      <c r="N282" s="215" t="n">
        <v>0.00158</v>
      </c>
      <c r="O282" s="215" t="n">
        <f aca="false">ROUND(E282*N282,2)</f>
        <v>0.99</v>
      </c>
      <c r="P282" s="215" t="n">
        <v>0</v>
      </c>
      <c r="Q282" s="215" t="n">
        <f aca="false">ROUND(E282*P282,2)</f>
        <v>0</v>
      </c>
      <c r="R282" s="217" t="s">
        <v>562</v>
      </c>
      <c r="S282" s="217" t="s">
        <v>242</v>
      </c>
      <c r="T282" s="218" t="s">
        <v>242</v>
      </c>
      <c r="U282" s="203" t="n">
        <v>0.214</v>
      </c>
      <c r="V282" s="203" t="n">
        <f aca="false">ROUND(E282*U282,2)</f>
        <v>134.05</v>
      </c>
      <c r="W282" s="203"/>
      <c r="X282" s="203" t="s">
        <v>289</v>
      </c>
      <c r="Y282" s="203" t="s">
        <v>244</v>
      </c>
      <c r="Z282" s="204"/>
      <c r="AA282" s="204"/>
      <c r="AB282" s="204"/>
      <c r="AC282" s="204"/>
      <c r="AD282" s="204"/>
      <c r="AE282" s="204"/>
      <c r="AF282" s="204"/>
      <c r="AG282" s="204" t="s">
        <v>290</v>
      </c>
      <c r="AH282" s="204"/>
      <c r="AI282" s="204"/>
      <c r="AJ282" s="204"/>
      <c r="AK282" s="204"/>
      <c r="AL282" s="204"/>
      <c r="AM282" s="204"/>
      <c r="AN282" s="204"/>
      <c r="AO282" s="204"/>
      <c r="AP282" s="204"/>
      <c r="AQ282" s="204"/>
      <c r="AR282" s="204"/>
      <c r="AS282" s="204"/>
      <c r="AT282" s="204"/>
      <c r="AU282" s="204"/>
      <c r="AV282" s="204"/>
      <c r="AW282" s="204"/>
      <c r="AX282" s="204"/>
      <c r="AY282" s="204"/>
      <c r="AZ282" s="204"/>
      <c r="BA282" s="204"/>
      <c r="BB282" s="204"/>
      <c r="BC282" s="204"/>
      <c r="BD282" s="204"/>
      <c r="BE282" s="204"/>
      <c r="BF282" s="204"/>
      <c r="BG282" s="204"/>
      <c r="BH282" s="204"/>
    </row>
    <row r="283" customFormat="false" ht="12.75" hidden="false" customHeight="false" outlineLevel="0" collapsed="false">
      <c r="A283" s="187" t="s">
        <v>237</v>
      </c>
      <c r="B283" s="188" t="s">
        <v>142</v>
      </c>
      <c r="C283" s="189" t="s">
        <v>143</v>
      </c>
      <c r="D283" s="190"/>
      <c r="E283" s="191"/>
      <c r="F283" s="192"/>
      <c r="G283" s="192" t="n">
        <f aca="false">SUMIF(AG284:AG291,"&lt;&gt;NOR",G284:G291)</f>
        <v>0</v>
      </c>
      <c r="H283" s="192"/>
      <c r="I283" s="192" t="n">
        <f aca="false">SUM(I284:I291)</f>
        <v>0</v>
      </c>
      <c r="J283" s="192"/>
      <c r="K283" s="192" t="n">
        <f aca="false">SUM(K284:K291)</f>
        <v>0</v>
      </c>
      <c r="L283" s="192"/>
      <c r="M283" s="192" t="n">
        <f aca="false">SUM(M284:M291)</f>
        <v>0</v>
      </c>
      <c r="N283" s="191"/>
      <c r="O283" s="191" t="n">
        <f aca="false">SUM(O284:O291)</f>
        <v>0.04</v>
      </c>
      <c r="P283" s="191"/>
      <c r="Q283" s="191" t="n">
        <f aca="false">SUM(Q284:Q291)</f>
        <v>0</v>
      </c>
      <c r="R283" s="192"/>
      <c r="S283" s="192"/>
      <c r="T283" s="193"/>
      <c r="U283" s="194"/>
      <c r="V283" s="194" t="n">
        <f aca="false">SUM(V284:V291)</f>
        <v>223.71</v>
      </c>
      <c r="W283" s="194"/>
      <c r="X283" s="194"/>
      <c r="Y283" s="194"/>
      <c r="AG283" s="0" t="s">
        <v>238</v>
      </c>
    </row>
    <row r="284" customFormat="false" ht="37.3" hidden="false" customHeight="false" outlineLevel="1" collapsed="false">
      <c r="A284" s="211" t="n">
        <v>72</v>
      </c>
      <c r="B284" s="212" t="s">
        <v>563</v>
      </c>
      <c r="C284" s="213" t="s">
        <v>564</v>
      </c>
      <c r="D284" s="214" t="s">
        <v>331</v>
      </c>
      <c r="E284" s="215" t="n">
        <v>626.4</v>
      </c>
      <c r="F284" s="216"/>
      <c r="G284" s="217" t="n">
        <f aca="false">ROUND(E284*F284,2)</f>
        <v>0</v>
      </c>
      <c r="H284" s="216"/>
      <c r="I284" s="217" t="n">
        <f aca="false">ROUND(E284*H284,2)</f>
        <v>0</v>
      </c>
      <c r="J284" s="216"/>
      <c r="K284" s="217" t="n">
        <f aca="false">ROUND(E284*J284,2)</f>
        <v>0</v>
      </c>
      <c r="L284" s="217" t="n">
        <v>21</v>
      </c>
      <c r="M284" s="217" t="n">
        <f aca="false">G284*(1+L284/100)</f>
        <v>0</v>
      </c>
      <c r="N284" s="215" t="n">
        <v>4E-005</v>
      </c>
      <c r="O284" s="215" t="n">
        <f aca="false">ROUND(E284*N284,2)</f>
        <v>0.03</v>
      </c>
      <c r="P284" s="215" t="n">
        <v>0</v>
      </c>
      <c r="Q284" s="215" t="n">
        <f aca="false">ROUND(E284*P284,2)</f>
        <v>0</v>
      </c>
      <c r="R284" s="217" t="s">
        <v>339</v>
      </c>
      <c r="S284" s="217" t="s">
        <v>242</v>
      </c>
      <c r="T284" s="218" t="s">
        <v>242</v>
      </c>
      <c r="U284" s="203" t="n">
        <v>0.354</v>
      </c>
      <c r="V284" s="203" t="n">
        <f aca="false">ROUND(E284*U284,2)</f>
        <v>221.75</v>
      </c>
      <c r="W284" s="203"/>
      <c r="X284" s="203" t="s">
        <v>289</v>
      </c>
      <c r="Y284" s="203" t="s">
        <v>244</v>
      </c>
      <c r="Z284" s="204"/>
      <c r="AA284" s="204"/>
      <c r="AB284" s="204"/>
      <c r="AC284" s="204"/>
      <c r="AD284" s="204"/>
      <c r="AE284" s="204"/>
      <c r="AF284" s="204"/>
      <c r="AG284" s="204" t="s">
        <v>290</v>
      </c>
      <c r="AH284" s="204"/>
      <c r="AI284" s="204"/>
      <c r="AJ284" s="204"/>
      <c r="AK284" s="204"/>
      <c r="AL284" s="204"/>
      <c r="AM284" s="204"/>
      <c r="AN284" s="204"/>
      <c r="AO284" s="204"/>
      <c r="AP284" s="204"/>
      <c r="AQ284" s="204"/>
      <c r="AR284" s="204"/>
      <c r="AS284" s="204"/>
      <c r="AT284" s="204"/>
      <c r="AU284" s="204"/>
      <c r="AV284" s="204"/>
      <c r="AW284" s="204"/>
      <c r="AX284" s="204"/>
      <c r="AY284" s="204"/>
      <c r="AZ284" s="204"/>
      <c r="BA284" s="204"/>
      <c r="BB284" s="204"/>
      <c r="BC284" s="204"/>
      <c r="BD284" s="204"/>
      <c r="BE284" s="204"/>
      <c r="BF284" s="204"/>
      <c r="BG284" s="204"/>
      <c r="BH284" s="204"/>
    </row>
    <row r="285" customFormat="false" ht="12.75" hidden="false" customHeight="false" outlineLevel="1" collapsed="false">
      <c r="A285" s="211" t="n">
        <v>73</v>
      </c>
      <c r="B285" s="212" t="s">
        <v>565</v>
      </c>
      <c r="C285" s="213" t="s">
        <v>566</v>
      </c>
      <c r="D285" s="214" t="s">
        <v>404</v>
      </c>
      <c r="E285" s="215" t="n">
        <v>3</v>
      </c>
      <c r="F285" s="216"/>
      <c r="G285" s="217" t="n">
        <f aca="false">ROUND(E285*F285,2)</f>
        <v>0</v>
      </c>
      <c r="H285" s="216"/>
      <c r="I285" s="217" t="n">
        <f aca="false">ROUND(E285*H285,2)</f>
        <v>0</v>
      </c>
      <c r="J285" s="216"/>
      <c r="K285" s="217" t="n">
        <f aca="false">ROUND(E285*J285,2)</f>
        <v>0</v>
      </c>
      <c r="L285" s="217" t="n">
        <v>21</v>
      </c>
      <c r="M285" s="217" t="n">
        <f aca="false">G285*(1+L285/100)</f>
        <v>0</v>
      </c>
      <c r="N285" s="215" t="n">
        <v>1E-005</v>
      </c>
      <c r="O285" s="215" t="n">
        <f aca="false">ROUND(E285*N285,2)</f>
        <v>0</v>
      </c>
      <c r="P285" s="215" t="n">
        <v>0</v>
      </c>
      <c r="Q285" s="215" t="n">
        <f aca="false">ROUND(E285*P285,2)</f>
        <v>0</v>
      </c>
      <c r="R285" s="217" t="s">
        <v>339</v>
      </c>
      <c r="S285" s="217" t="s">
        <v>242</v>
      </c>
      <c r="T285" s="218" t="s">
        <v>242</v>
      </c>
      <c r="U285" s="203" t="n">
        <v>0.17</v>
      </c>
      <c r="V285" s="203" t="n">
        <f aca="false">ROUND(E285*U285,2)</f>
        <v>0.51</v>
      </c>
      <c r="W285" s="203"/>
      <c r="X285" s="203" t="s">
        <v>289</v>
      </c>
      <c r="Y285" s="203" t="s">
        <v>244</v>
      </c>
      <c r="Z285" s="204"/>
      <c r="AA285" s="204"/>
      <c r="AB285" s="204"/>
      <c r="AC285" s="204"/>
      <c r="AD285" s="204"/>
      <c r="AE285" s="204"/>
      <c r="AF285" s="204"/>
      <c r="AG285" s="204" t="s">
        <v>290</v>
      </c>
      <c r="AH285" s="204"/>
      <c r="AI285" s="204"/>
      <c r="AJ285" s="204"/>
      <c r="AK285" s="204"/>
      <c r="AL285" s="204"/>
      <c r="AM285" s="204"/>
      <c r="AN285" s="204"/>
      <c r="AO285" s="204"/>
      <c r="AP285" s="204"/>
      <c r="AQ285" s="204"/>
      <c r="AR285" s="204"/>
      <c r="AS285" s="204"/>
      <c r="AT285" s="204"/>
      <c r="AU285" s="204"/>
      <c r="AV285" s="204"/>
      <c r="AW285" s="204"/>
      <c r="AX285" s="204"/>
      <c r="AY285" s="204"/>
      <c r="AZ285" s="204"/>
      <c r="BA285" s="204"/>
      <c r="BB285" s="204"/>
      <c r="BC285" s="204"/>
      <c r="BD285" s="204"/>
      <c r="BE285" s="204"/>
      <c r="BF285" s="204"/>
      <c r="BG285" s="204"/>
      <c r="BH285" s="204"/>
    </row>
    <row r="286" customFormat="false" ht="12.75" hidden="false" customHeight="false" outlineLevel="1" collapsed="false">
      <c r="A286" s="195" t="n">
        <v>74</v>
      </c>
      <c r="B286" s="196" t="s">
        <v>567</v>
      </c>
      <c r="C286" s="197" t="s">
        <v>568</v>
      </c>
      <c r="D286" s="198" t="s">
        <v>274</v>
      </c>
      <c r="E286" s="199" t="n">
        <v>1</v>
      </c>
      <c r="F286" s="200"/>
      <c r="G286" s="201" t="n">
        <f aca="false">ROUND(E286*F286,2)</f>
        <v>0</v>
      </c>
      <c r="H286" s="200"/>
      <c r="I286" s="201" t="n">
        <f aca="false">ROUND(E286*H286,2)</f>
        <v>0</v>
      </c>
      <c r="J286" s="200"/>
      <c r="K286" s="201" t="n">
        <f aca="false">ROUND(E286*J286,2)</f>
        <v>0</v>
      </c>
      <c r="L286" s="201" t="n">
        <v>21</v>
      </c>
      <c r="M286" s="201" t="n">
        <f aca="false">G286*(1+L286/100)</f>
        <v>0</v>
      </c>
      <c r="N286" s="199" t="n">
        <v>0.00189</v>
      </c>
      <c r="O286" s="199" t="n">
        <f aca="false">ROUND(E286*N286,2)</f>
        <v>0</v>
      </c>
      <c r="P286" s="199" t="n">
        <v>0</v>
      </c>
      <c r="Q286" s="199" t="n">
        <f aca="false">ROUND(E286*P286,2)</f>
        <v>0</v>
      </c>
      <c r="R286" s="201"/>
      <c r="S286" s="201" t="s">
        <v>270</v>
      </c>
      <c r="T286" s="202" t="s">
        <v>243</v>
      </c>
      <c r="U286" s="203" t="n">
        <v>1.445</v>
      </c>
      <c r="V286" s="203" t="n">
        <f aca="false">ROUND(E286*U286,2)</f>
        <v>1.45</v>
      </c>
      <c r="W286" s="203"/>
      <c r="X286" s="203" t="s">
        <v>289</v>
      </c>
      <c r="Y286" s="203" t="s">
        <v>244</v>
      </c>
      <c r="Z286" s="204"/>
      <c r="AA286" s="204"/>
      <c r="AB286" s="204"/>
      <c r="AC286" s="204"/>
      <c r="AD286" s="204"/>
      <c r="AE286" s="204"/>
      <c r="AF286" s="204"/>
      <c r="AG286" s="204" t="s">
        <v>290</v>
      </c>
      <c r="AH286" s="204"/>
      <c r="AI286" s="204"/>
      <c r="AJ286" s="204"/>
      <c r="AK286" s="204"/>
      <c r="AL286" s="204"/>
      <c r="AM286" s="204"/>
      <c r="AN286" s="204"/>
      <c r="AO286" s="204"/>
      <c r="AP286" s="204"/>
      <c r="AQ286" s="204"/>
      <c r="AR286" s="204"/>
      <c r="AS286" s="204"/>
      <c r="AT286" s="204"/>
      <c r="AU286" s="204"/>
      <c r="AV286" s="204"/>
      <c r="AW286" s="204"/>
      <c r="AX286" s="204"/>
      <c r="AY286" s="204"/>
      <c r="AZ286" s="204"/>
      <c r="BA286" s="204"/>
      <c r="BB286" s="204"/>
      <c r="BC286" s="204"/>
      <c r="BD286" s="204"/>
      <c r="BE286" s="204"/>
      <c r="BF286" s="204"/>
      <c r="BG286" s="204"/>
      <c r="BH286" s="204"/>
    </row>
    <row r="287" customFormat="false" ht="12.75" hidden="false" customHeight="true" outlineLevel="2" collapsed="false">
      <c r="A287" s="205"/>
      <c r="B287" s="206"/>
      <c r="C287" s="207" t="s">
        <v>569</v>
      </c>
      <c r="D287" s="207"/>
      <c r="E287" s="207"/>
      <c r="F287" s="207"/>
      <c r="G287" s="207"/>
      <c r="H287" s="203"/>
      <c r="I287" s="203"/>
      <c r="J287" s="203"/>
      <c r="K287" s="203"/>
      <c r="L287" s="203"/>
      <c r="M287" s="203"/>
      <c r="N287" s="208"/>
      <c r="O287" s="208"/>
      <c r="P287" s="208"/>
      <c r="Q287" s="208"/>
      <c r="R287" s="203"/>
      <c r="S287" s="203"/>
      <c r="T287" s="203"/>
      <c r="U287" s="203"/>
      <c r="V287" s="203"/>
      <c r="W287" s="203"/>
      <c r="X287" s="203"/>
      <c r="Y287" s="203"/>
      <c r="Z287" s="204"/>
      <c r="AA287" s="204"/>
      <c r="AB287" s="204"/>
      <c r="AC287" s="204"/>
      <c r="AD287" s="204"/>
      <c r="AE287" s="204"/>
      <c r="AF287" s="204"/>
      <c r="AG287" s="204" t="s">
        <v>247</v>
      </c>
      <c r="AH287" s="204"/>
      <c r="AI287" s="204"/>
      <c r="AJ287" s="204"/>
      <c r="AK287" s="204"/>
      <c r="AL287" s="204"/>
      <c r="AM287" s="204"/>
      <c r="AN287" s="204"/>
      <c r="AO287" s="204"/>
      <c r="AP287" s="204"/>
      <c r="AQ287" s="204"/>
      <c r="AR287" s="204"/>
      <c r="AS287" s="204"/>
      <c r="AT287" s="204"/>
      <c r="AU287" s="204"/>
      <c r="AV287" s="204"/>
      <c r="AW287" s="204"/>
      <c r="AX287" s="204"/>
      <c r="AY287" s="204"/>
      <c r="AZ287" s="204"/>
      <c r="BA287" s="204"/>
      <c r="BB287" s="204"/>
      <c r="BC287" s="204"/>
      <c r="BD287" s="204"/>
      <c r="BE287" s="204"/>
      <c r="BF287" s="204"/>
      <c r="BG287" s="204"/>
      <c r="BH287" s="204"/>
    </row>
    <row r="288" customFormat="false" ht="12.75" hidden="false" customHeight="false" outlineLevel="1" collapsed="false">
      <c r="A288" s="195" t="n">
        <v>75</v>
      </c>
      <c r="B288" s="196" t="s">
        <v>570</v>
      </c>
      <c r="C288" s="197" t="s">
        <v>571</v>
      </c>
      <c r="D288" s="198" t="s">
        <v>274</v>
      </c>
      <c r="E288" s="199" t="n">
        <v>1</v>
      </c>
      <c r="F288" s="200"/>
      <c r="G288" s="201" t="n">
        <f aca="false">ROUND(E288*F288,2)</f>
        <v>0</v>
      </c>
      <c r="H288" s="200"/>
      <c r="I288" s="201" t="n">
        <f aca="false">ROUND(E288*H288,2)</f>
        <v>0</v>
      </c>
      <c r="J288" s="200"/>
      <c r="K288" s="201" t="n">
        <f aca="false">ROUND(E288*J288,2)</f>
        <v>0</v>
      </c>
      <c r="L288" s="201" t="n">
        <v>21</v>
      </c>
      <c r="M288" s="201" t="n">
        <f aca="false">G288*(1+L288/100)</f>
        <v>0</v>
      </c>
      <c r="N288" s="199" t="n">
        <v>0</v>
      </c>
      <c r="O288" s="199" t="n">
        <f aca="false">ROUND(E288*N288,2)</f>
        <v>0</v>
      </c>
      <c r="P288" s="199" t="n">
        <v>0</v>
      </c>
      <c r="Q288" s="199" t="n">
        <f aca="false">ROUND(E288*P288,2)</f>
        <v>0</v>
      </c>
      <c r="R288" s="201"/>
      <c r="S288" s="201" t="s">
        <v>270</v>
      </c>
      <c r="T288" s="202" t="s">
        <v>243</v>
      </c>
      <c r="U288" s="203" t="n">
        <v>0</v>
      </c>
      <c r="V288" s="203" t="n">
        <f aca="false">ROUND(E288*U288,2)</f>
        <v>0</v>
      </c>
      <c r="W288" s="203"/>
      <c r="X288" s="203" t="s">
        <v>289</v>
      </c>
      <c r="Y288" s="203" t="s">
        <v>244</v>
      </c>
      <c r="Z288" s="204"/>
      <c r="AA288" s="204"/>
      <c r="AB288" s="204"/>
      <c r="AC288" s="204"/>
      <c r="AD288" s="204"/>
      <c r="AE288" s="204"/>
      <c r="AF288" s="204"/>
      <c r="AG288" s="204" t="s">
        <v>290</v>
      </c>
      <c r="AH288" s="204"/>
      <c r="AI288" s="204"/>
      <c r="AJ288" s="204"/>
      <c r="AK288" s="204"/>
      <c r="AL288" s="204"/>
      <c r="AM288" s="204"/>
      <c r="AN288" s="204"/>
      <c r="AO288" s="204"/>
      <c r="AP288" s="204"/>
      <c r="AQ288" s="204"/>
      <c r="AR288" s="204"/>
      <c r="AS288" s="204"/>
      <c r="AT288" s="204"/>
      <c r="AU288" s="204"/>
      <c r="AV288" s="204"/>
      <c r="AW288" s="204"/>
      <c r="AX288" s="204"/>
      <c r="AY288" s="204"/>
      <c r="AZ288" s="204"/>
      <c r="BA288" s="204"/>
      <c r="BB288" s="204"/>
      <c r="BC288" s="204"/>
      <c r="BD288" s="204"/>
      <c r="BE288" s="204"/>
      <c r="BF288" s="204"/>
      <c r="BG288" s="204"/>
      <c r="BH288" s="204"/>
    </row>
    <row r="289" customFormat="false" ht="12.75" hidden="false" customHeight="true" outlineLevel="2" collapsed="false">
      <c r="A289" s="205"/>
      <c r="B289" s="206"/>
      <c r="C289" s="207" t="s">
        <v>569</v>
      </c>
      <c r="D289" s="207"/>
      <c r="E289" s="207"/>
      <c r="F289" s="207"/>
      <c r="G289" s="207"/>
      <c r="H289" s="203"/>
      <c r="I289" s="203"/>
      <c r="J289" s="203"/>
      <c r="K289" s="203"/>
      <c r="L289" s="203"/>
      <c r="M289" s="203"/>
      <c r="N289" s="208"/>
      <c r="O289" s="208"/>
      <c r="P289" s="208"/>
      <c r="Q289" s="208"/>
      <c r="R289" s="203"/>
      <c r="S289" s="203"/>
      <c r="T289" s="203"/>
      <c r="U289" s="203"/>
      <c r="V289" s="203"/>
      <c r="W289" s="203"/>
      <c r="X289" s="203"/>
      <c r="Y289" s="203"/>
      <c r="Z289" s="204"/>
      <c r="AA289" s="204"/>
      <c r="AB289" s="204"/>
      <c r="AC289" s="204"/>
      <c r="AD289" s="204"/>
      <c r="AE289" s="204"/>
      <c r="AF289" s="204"/>
      <c r="AG289" s="204" t="s">
        <v>247</v>
      </c>
      <c r="AH289" s="204"/>
      <c r="AI289" s="204"/>
      <c r="AJ289" s="204"/>
      <c r="AK289" s="204"/>
      <c r="AL289" s="204"/>
      <c r="AM289" s="204"/>
      <c r="AN289" s="204"/>
      <c r="AO289" s="204"/>
      <c r="AP289" s="204"/>
      <c r="AQ289" s="204"/>
      <c r="AR289" s="204"/>
      <c r="AS289" s="204"/>
      <c r="AT289" s="204"/>
      <c r="AU289" s="204"/>
      <c r="AV289" s="204"/>
      <c r="AW289" s="204"/>
      <c r="AX289" s="204"/>
      <c r="AY289" s="204"/>
      <c r="AZ289" s="204"/>
      <c r="BA289" s="204"/>
      <c r="BB289" s="204"/>
      <c r="BC289" s="204"/>
      <c r="BD289" s="204"/>
      <c r="BE289" s="204"/>
      <c r="BF289" s="204"/>
      <c r="BG289" s="204"/>
      <c r="BH289" s="204"/>
    </row>
    <row r="290" customFormat="false" ht="12.75" hidden="false" customHeight="false" outlineLevel="1" collapsed="false">
      <c r="A290" s="195" t="n">
        <v>76</v>
      </c>
      <c r="B290" s="196" t="s">
        <v>572</v>
      </c>
      <c r="C290" s="197" t="s">
        <v>573</v>
      </c>
      <c r="D290" s="198" t="s">
        <v>404</v>
      </c>
      <c r="E290" s="199" t="n">
        <v>3</v>
      </c>
      <c r="F290" s="200"/>
      <c r="G290" s="201" t="n">
        <f aca="false">ROUND(E290*F290,2)</f>
        <v>0</v>
      </c>
      <c r="H290" s="200"/>
      <c r="I290" s="201" t="n">
        <f aca="false">ROUND(E290*H290,2)</f>
        <v>0</v>
      </c>
      <c r="J290" s="200"/>
      <c r="K290" s="201" t="n">
        <f aca="false">ROUND(E290*J290,2)</f>
        <v>0</v>
      </c>
      <c r="L290" s="201" t="n">
        <v>21</v>
      </c>
      <c r="M290" s="201" t="n">
        <f aca="false">G290*(1+L290/100)</f>
        <v>0</v>
      </c>
      <c r="N290" s="199" t="n">
        <v>0.0022</v>
      </c>
      <c r="O290" s="199" t="n">
        <f aca="false">ROUND(E290*N290,2)</f>
        <v>0.01</v>
      </c>
      <c r="P290" s="199" t="n">
        <v>0</v>
      </c>
      <c r="Q290" s="199" t="n">
        <f aca="false">ROUND(E290*P290,2)</f>
        <v>0</v>
      </c>
      <c r="R290" s="201"/>
      <c r="S290" s="201" t="s">
        <v>270</v>
      </c>
      <c r="T290" s="202" t="s">
        <v>243</v>
      </c>
      <c r="U290" s="203" t="n">
        <v>0</v>
      </c>
      <c r="V290" s="203" t="n">
        <f aca="false">ROUND(E290*U290,2)</f>
        <v>0</v>
      </c>
      <c r="W290" s="203"/>
      <c r="X290" s="203" t="s">
        <v>456</v>
      </c>
      <c r="Y290" s="203" t="s">
        <v>244</v>
      </c>
      <c r="Z290" s="204"/>
      <c r="AA290" s="204"/>
      <c r="AB290" s="204"/>
      <c r="AC290" s="204"/>
      <c r="AD290" s="204"/>
      <c r="AE290" s="204"/>
      <c r="AF290" s="204"/>
      <c r="AG290" s="204" t="s">
        <v>457</v>
      </c>
      <c r="AH290" s="204"/>
      <c r="AI290" s="204"/>
      <c r="AJ290" s="204"/>
      <c r="AK290" s="204"/>
      <c r="AL290" s="204"/>
      <c r="AM290" s="204"/>
      <c r="AN290" s="204"/>
      <c r="AO290" s="204"/>
      <c r="AP290" s="204"/>
      <c r="AQ290" s="204"/>
      <c r="AR290" s="204"/>
      <c r="AS290" s="204"/>
      <c r="AT290" s="204"/>
      <c r="AU290" s="204"/>
      <c r="AV290" s="204"/>
      <c r="AW290" s="204"/>
      <c r="AX290" s="204"/>
      <c r="AY290" s="204"/>
      <c r="AZ290" s="204"/>
      <c r="BA290" s="204"/>
      <c r="BB290" s="204"/>
      <c r="BC290" s="204"/>
      <c r="BD290" s="204"/>
      <c r="BE290" s="204"/>
      <c r="BF290" s="204"/>
      <c r="BG290" s="204"/>
      <c r="BH290" s="204"/>
    </row>
    <row r="291" customFormat="false" ht="12.75" hidden="false" customHeight="true" outlineLevel="2" collapsed="false">
      <c r="A291" s="205"/>
      <c r="B291" s="206"/>
      <c r="C291" s="207" t="s">
        <v>569</v>
      </c>
      <c r="D291" s="207"/>
      <c r="E291" s="207"/>
      <c r="F291" s="207"/>
      <c r="G291" s="207"/>
      <c r="H291" s="203"/>
      <c r="I291" s="203"/>
      <c r="J291" s="203"/>
      <c r="K291" s="203"/>
      <c r="L291" s="203"/>
      <c r="M291" s="203"/>
      <c r="N291" s="208"/>
      <c r="O291" s="208"/>
      <c r="P291" s="208"/>
      <c r="Q291" s="208"/>
      <c r="R291" s="203"/>
      <c r="S291" s="203"/>
      <c r="T291" s="203"/>
      <c r="U291" s="203"/>
      <c r="V291" s="203"/>
      <c r="W291" s="203"/>
      <c r="X291" s="203"/>
      <c r="Y291" s="203"/>
      <c r="Z291" s="204"/>
      <c r="AA291" s="204"/>
      <c r="AB291" s="204"/>
      <c r="AC291" s="204"/>
      <c r="AD291" s="204"/>
      <c r="AE291" s="204"/>
      <c r="AF291" s="204"/>
      <c r="AG291" s="204" t="s">
        <v>247</v>
      </c>
      <c r="AH291" s="204"/>
      <c r="AI291" s="204"/>
      <c r="AJ291" s="204"/>
      <c r="AK291" s="204"/>
      <c r="AL291" s="204"/>
      <c r="AM291" s="204"/>
      <c r="AN291" s="204"/>
      <c r="AO291" s="204"/>
      <c r="AP291" s="204"/>
      <c r="AQ291" s="204"/>
      <c r="AR291" s="204"/>
      <c r="AS291" s="204"/>
      <c r="AT291" s="204"/>
      <c r="AU291" s="204"/>
      <c r="AV291" s="204"/>
      <c r="AW291" s="204"/>
      <c r="AX291" s="204"/>
      <c r="AY291" s="204"/>
      <c r="AZ291" s="204"/>
      <c r="BA291" s="204"/>
      <c r="BB291" s="204"/>
      <c r="BC291" s="204"/>
      <c r="BD291" s="204"/>
      <c r="BE291" s="204"/>
      <c r="BF291" s="204"/>
      <c r="BG291" s="204"/>
      <c r="BH291" s="204"/>
    </row>
    <row r="292" customFormat="false" ht="12.75" hidden="false" customHeight="false" outlineLevel="0" collapsed="false">
      <c r="A292" s="187" t="s">
        <v>237</v>
      </c>
      <c r="B292" s="188" t="s">
        <v>144</v>
      </c>
      <c r="C292" s="189" t="s">
        <v>145</v>
      </c>
      <c r="D292" s="190"/>
      <c r="E292" s="191"/>
      <c r="F292" s="192"/>
      <c r="G292" s="192" t="n">
        <f aca="false">SUMIF(AG293:AG295,"&lt;&gt;NOR",G293:G295)</f>
        <v>0</v>
      </c>
      <c r="H292" s="192"/>
      <c r="I292" s="192" t="n">
        <f aca="false">SUM(I293:I295)</f>
        <v>0</v>
      </c>
      <c r="J292" s="192"/>
      <c r="K292" s="192" t="n">
        <f aca="false">SUM(K293:K295)</f>
        <v>0</v>
      </c>
      <c r="L292" s="192"/>
      <c r="M292" s="192" t="n">
        <f aca="false">SUM(M293:M295)</f>
        <v>0</v>
      </c>
      <c r="N292" s="191"/>
      <c r="O292" s="191" t="n">
        <f aca="false">SUM(O293:O295)</f>
        <v>0</v>
      </c>
      <c r="P292" s="191"/>
      <c r="Q292" s="191" t="n">
        <f aca="false">SUM(Q293:Q295)</f>
        <v>30</v>
      </c>
      <c r="R292" s="192"/>
      <c r="S292" s="192"/>
      <c r="T292" s="193"/>
      <c r="U292" s="194"/>
      <c r="V292" s="194" t="n">
        <f aca="false">SUM(V293:V295)</f>
        <v>96.54</v>
      </c>
      <c r="W292" s="194"/>
      <c r="X292" s="194"/>
      <c r="Y292" s="194"/>
      <c r="AG292" s="0" t="s">
        <v>238</v>
      </c>
    </row>
    <row r="293" customFormat="false" ht="12.75" hidden="false" customHeight="false" outlineLevel="1" collapsed="false">
      <c r="A293" s="195" t="n">
        <v>77</v>
      </c>
      <c r="B293" s="196" t="s">
        <v>574</v>
      </c>
      <c r="C293" s="197" t="s">
        <v>575</v>
      </c>
      <c r="D293" s="198" t="s">
        <v>287</v>
      </c>
      <c r="E293" s="199" t="n">
        <v>15</v>
      </c>
      <c r="F293" s="200"/>
      <c r="G293" s="201" t="n">
        <f aca="false">ROUND(E293*F293,2)</f>
        <v>0</v>
      </c>
      <c r="H293" s="200"/>
      <c r="I293" s="201" t="n">
        <f aca="false">ROUND(E293*H293,2)</f>
        <v>0</v>
      </c>
      <c r="J293" s="200"/>
      <c r="K293" s="201" t="n">
        <f aca="false">ROUND(E293*J293,2)</f>
        <v>0</v>
      </c>
      <c r="L293" s="201" t="n">
        <v>21</v>
      </c>
      <c r="M293" s="201" t="n">
        <f aca="false">G293*(1+L293/100)</f>
        <v>0</v>
      </c>
      <c r="N293" s="199" t="n">
        <v>0</v>
      </c>
      <c r="O293" s="199" t="n">
        <f aca="false">ROUND(E293*N293,2)</f>
        <v>0</v>
      </c>
      <c r="P293" s="199" t="n">
        <v>2</v>
      </c>
      <c r="Q293" s="199" t="n">
        <f aca="false">ROUND(E293*P293,2)</f>
        <v>30</v>
      </c>
      <c r="R293" s="201" t="s">
        <v>576</v>
      </c>
      <c r="S293" s="201" t="s">
        <v>242</v>
      </c>
      <c r="T293" s="202" t="s">
        <v>242</v>
      </c>
      <c r="U293" s="203" t="n">
        <v>6.436</v>
      </c>
      <c r="V293" s="203" t="n">
        <f aca="false">ROUND(E293*U293,2)</f>
        <v>96.54</v>
      </c>
      <c r="W293" s="203"/>
      <c r="X293" s="203" t="s">
        <v>289</v>
      </c>
      <c r="Y293" s="203" t="s">
        <v>244</v>
      </c>
      <c r="Z293" s="204"/>
      <c r="AA293" s="204"/>
      <c r="AB293" s="204"/>
      <c r="AC293" s="204"/>
      <c r="AD293" s="204"/>
      <c r="AE293" s="204"/>
      <c r="AF293" s="204"/>
      <c r="AG293" s="204" t="s">
        <v>290</v>
      </c>
      <c r="AH293" s="204"/>
      <c r="AI293" s="204"/>
      <c r="AJ293" s="204"/>
      <c r="AK293" s="204"/>
      <c r="AL293" s="204"/>
      <c r="AM293" s="204"/>
      <c r="AN293" s="204"/>
      <c r="AO293" s="204"/>
      <c r="AP293" s="204"/>
      <c r="AQ293" s="204"/>
      <c r="AR293" s="204"/>
      <c r="AS293" s="204"/>
      <c r="AT293" s="204"/>
      <c r="AU293" s="204"/>
      <c r="AV293" s="204"/>
      <c r="AW293" s="204"/>
      <c r="AX293" s="204"/>
      <c r="AY293" s="204"/>
      <c r="AZ293" s="204"/>
      <c r="BA293" s="204"/>
      <c r="BB293" s="204"/>
      <c r="BC293" s="204"/>
      <c r="BD293" s="204"/>
      <c r="BE293" s="204"/>
      <c r="BF293" s="204"/>
      <c r="BG293" s="204"/>
      <c r="BH293" s="204"/>
    </row>
    <row r="294" customFormat="false" ht="12.75" hidden="false" customHeight="true" outlineLevel="2" collapsed="false">
      <c r="A294" s="205"/>
      <c r="B294" s="206"/>
      <c r="C294" s="227" t="s">
        <v>577</v>
      </c>
      <c r="D294" s="227"/>
      <c r="E294" s="227"/>
      <c r="F294" s="227"/>
      <c r="G294" s="227"/>
      <c r="H294" s="203"/>
      <c r="I294" s="203"/>
      <c r="J294" s="203"/>
      <c r="K294" s="203"/>
      <c r="L294" s="203"/>
      <c r="M294" s="203"/>
      <c r="N294" s="208"/>
      <c r="O294" s="208"/>
      <c r="P294" s="208"/>
      <c r="Q294" s="208"/>
      <c r="R294" s="203"/>
      <c r="S294" s="203"/>
      <c r="T294" s="203"/>
      <c r="U294" s="203"/>
      <c r="V294" s="203"/>
      <c r="W294" s="203"/>
      <c r="X294" s="203"/>
      <c r="Y294" s="203"/>
      <c r="Z294" s="204"/>
      <c r="AA294" s="204"/>
      <c r="AB294" s="204"/>
      <c r="AC294" s="204"/>
      <c r="AD294" s="204"/>
      <c r="AE294" s="204"/>
      <c r="AF294" s="204"/>
      <c r="AG294" s="204" t="s">
        <v>292</v>
      </c>
      <c r="AH294" s="204"/>
      <c r="AI294" s="204"/>
      <c r="AJ294" s="204"/>
      <c r="AK294" s="204"/>
      <c r="AL294" s="204"/>
      <c r="AM294" s="204"/>
      <c r="AN294" s="204"/>
      <c r="AO294" s="204"/>
      <c r="AP294" s="204"/>
      <c r="AQ294" s="204"/>
      <c r="AR294" s="204"/>
      <c r="AS294" s="204"/>
      <c r="AT294" s="204"/>
      <c r="AU294" s="204"/>
      <c r="AV294" s="204"/>
      <c r="AW294" s="204"/>
      <c r="AX294" s="204"/>
      <c r="AY294" s="204"/>
      <c r="AZ294" s="204"/>
      <c r="BA294" s="204"/>
      <c r="BB294" s="204"/>
      <c r="BC294" s="204"/>
      <c r="BD294" s="204"/>
      <c r="BE294" s="204"/>
      <c r="BF294" s="204"/>
      <c r="BG294" s="204"/>
      <c r="BH294" s="204"/>
    </row>
    <row r="295" customFormat="false" ht="12.75" hidden="false" customHeight="true" outlineLevel="2" collapsed="false">
      <c r="A295" s="205"/>
      <c r="B295" s="206"/>
      <c r="C295" s="209" t="s">
        <v>578</v>
      </c>
      <c r="D295" s="209"/>
      <c r="E295" s="209"/>
      <c r="F295" s="209"/>
      <c r="G295" s="209"/>
      <c r="H295" s="203"/>
      <c r="I295" s="203"/>
      <c r="J295" s="203"/>
      <c r="K295" s="203"/>
      <c r="L295" s="203"/>
      <c r="M295" s="203"/>
      <c r="N295" s="208"/>
      <c r="O295" s="208"/>
      <c r="P295" s="208"/>
      <c r="Q295" s="208"/>
      <c r="R295" s="203"/>
      <c r="S295" s="203"/>
      <c r="T295" s="203"/>
      <c r="U295" s="203"/>
      <c r="V295" s="203"/>
      <c r="W295" s="203"/>
      <c r="X295" s="203"/>
      <c r="Y295" s="203"/>
      <c r="Z295" s="204"/>
      <c r="AA295" s="204"/>
      <c r="AB295" s="204"/>
      <c r="AC295" s="204"/>
      <c r="AD295" s="204"/>
      <c r="AE295" s="204"/>
      <c r="AF295" s="204"/>
      <c r="AG295" s="204" t="s">
        <v>247</v>
      </c>
      <c r="AH295" s="204"/>
      <c r="AI295" s="204"/>
      <c r="AJ295" s="204"/>
      <c r="AK295" s="204"/>
      <c r="AL295" s="204"/>
      <c r="AM295" s="204"/>
      <c r="AN295" s="204"/>
      <c r="AO295" s="204"/>
      <c r="AP295" s="204"/>
      <c r="AQ295" s="204"/>
      <c r="AR295" s="204"/>
      <c r="AS295" s="204"/>
      <c r="AT295" s="204"/>
      <c r="AU295" s="204"/>
      <c r="AV295" s="204"/>
      <c r="AW295" s="204"/>
      <c r="AX295" s="204"/>
      <c r="AY295" s="204"/>
      <c r="AZ295" s="204"/>
      <c r="BA295" s="204"/>
      <c r="BB295" s="204"/>
      <c r="BC295" s="204"/>
      <c r="BD295" s="204"/>
      <c r="BE295" s="204"/>
      <c r="BF295" s="204"/>
      <c r="BG295" s="204"/>
      <c r="BH295" s="204"/>
    </row>
    <row r="296" customFormat="false" ht="12.75" hidden="false" customHeight="false" outlineLevel="0" collapsed="false">
      <c r="A296" s="187" t="s">
        <v>237</v>
      </c>
      <c r="B296" s="188" t="s">
        <v>146</v>
      </c>
      <c r="C296" s="189" t="s">
        <v>147</v>
      </c>
      <c r="D296" s="190"/>
      <c r="E296" s="191"/>
      <c r="F296" s="192"/>
      <c r="G296" s="192" t="n">
        <f aca="false">SUMIF(AG297:AG298,"&lt;&gt;NOR",G297:G298)</f>
        <v>0</v>
      </c>
      <c r="H296" s="192"/>
      <c r="I296" s="192" t="n">
        <f aca="false">SUM(I297:I298)</f>
        <v>0</v>
      </c>
      <c r="J296" s="192"/>
      <c r="K296" s="192" t="n">
        <f aca="false">SUM(K297:K298)</f>
        <v>0</v>
      </c>
      <c r="L296" s="192"/>
      <c r="M296" s="192" t="n">
        <f aca="false">SUM(M297:M298)</f>
        <v>0</v>
      </c>
      <c r="N296" s="191"/>
      <c r="O296" s="191" t="n">
        <f aca="false">SUM(O297:O298)</f>
        <v>0</v>
      </c>
      <c r="P296" s="191"/>
      <c r="Q296" s="191" t="n">
        <f aca="false">SUM(Q297:Q298)</f>
        <v>0</v>
      </c>
      <c r="R296" s="192"/>
      <c r="S296" s="192"/>
      <c r="T296" s="193"/>
      <c r="U296" s="194"/>
      <c r="V296" s="194" t="n">
        <f aca="false">SUM(V297:V298)</f>
        <v>553.97</v>
      </c>
      <c r="W296" s="194"/>
      <c r="X296" s="194"/>
      <c r="Y296" s="194"/>
      <c r="AG296" s="0" t="s">
        <v>238</v>
      </c>
    </row>
    <row r="297" customFormat="false" ht="12.75" hidden="false" customHeight="false" outlineLevel="1" collapsed="false">
      <c r="A297" s="195" t="n">
        <v>78</v>
      </c>
      <c r="B297" s="196" t="s">
        <v>579</v>
      </c>
      <c r="C297" s="197" t="s">
        <v>580</v>
      </c>
      <c r="D297" s="198" t="s">
        <v>386</v>
      </c>
      <c r="E297" s="199" t="n">
        <v>1334.86266</v>
      </c>
      <c r="F297" s="200"/>
      <c r="G297" s="201" t="n">
        <f aca="false">ROUND(E297*F297,2)</f>
        <v>0</v>
      </c>
      <c r="H297" s="200"/>
      <c r="I297" s="201" t="n">
        <f aca="false">ROUND(E297*H297,2)</f>
        <v>0</v>
      </c>
      <c r="J297" s="200"/>
      <c r="K297" s="201" t="n">
        <f aca="false">ROUND(E297*J297,2)</f>
        <v>0</v>
      </c>
      <c r="L297" s="201" t="n">
        <v>21</v>
      </c>
      <c r="M297" s="201" t="n">
        <f aca="false">G297*(1+L297/100)</f>
        <v>0</v>
      </c>
      <c r="N297" s="199" t="n">
        <v>0</v>
      </c>
      <c r="O297" s="199" t="n">
        <f aca="false">ROUND(E297*N297,2)</f>
        <v>0</v>
      </c>
      <c r="P297" s="199" t="n">
        <v>0</v>
      </c>
      <c r="Q297" s="199" t="n">
        <f aca="false">ROUND(E297*P297,2)</f>
        <v>0</v>
      </c>
      <c r="R297" s="201" t="s">
        <v>339</v>
      </c>
      <c r="S297" s="201" t="s">
        <v>242</v>
      </c>
      <c r="T297" s="202" t="s">
        <v>242</v>
      </c>
      <c r="U297" s="203" t="n">
        <v>0.415</v>
      </c>
      <c r="V297" s="203" t="n">
        <f aca="false">ROUND(E297*U297,2)</f>
        <v>553.97</v>
      </c>
      <c r="W297" s="203"/>
      <c r="X297" s="203" t="s">
        <v>581</v>
      </c>
      <c r="Y297" s="203" t="s">
        <v>244</v>
      </c>
      <c r="Z297" s="204"/>
      <c r="AA297" s="204"/>
      <c r="AB297" s="204"/>
      <c r="AC297" s="204"/>
      <c r="AD297" s="204"/>
      <c r="AE297" s="204"/>
      <c r="AF297" s="204"/>
      <c r="AG297" s="204" t="s">
        <v>582</v>
      </c>
      <c r="AH297" s="204"/>
      <c r="AI297" s="204"/>
      <c r="AJ297" s="204"/>
      <c r="AK297" s="204"/>
      <c r="AL297" s="204"/>
      <c r="AM297" s="204"/>
      <c r="AN297" s="204"/>
      <c r="AO297" s="204"/>
      <c r="AP297" s="204"/>
      <c r="AQ297" s="204"/>
      <c r="AR297" s="204"/>
      <c r="AS297" s="204"/>
      <c r="AT297" s="204"/>
      <c r="AU297" s="204"/>
      <c r="AV297" s="204"/>
      <c r="AW297" s="204"/>
      <c r="AX297" s="204"/>
      <c r="AY297" s="204"/>
      <c r="AZ297" s="204"/>
      <c r="BA297" s="204"/>
      <c r="BB297" s="204"/>
      <c r="BC297" s="204"/>
      <c r="BD297" s="204"/>
      <c r="BE297" s="204"/>
      <c r="BF297" s="204"/>
      <c r="BG297" s="204"/>
      <c r="BH297" s="204"/>
    </row>
    <row r="298" customFormat="false" ht="19.4" hidden="false" customHeight="true" outlineLevel="2" collapsed="false">
      <c r="A298" s="205"/>
      <c r="B298" s="206"/>
      <c r="C298" s="227" t="s">
        <v>583</v>
      </c>
      <c r="D298" s="227"/>
      <c r="E298" s="227"/>
      <c r="F298" s="227"/>
      <c r="G298" s="227"/>
      <c r="H298" s="203"/>
      <c r="I298" s="203"/>
      <c r="J298" s="203"/>
      <c r="K298" s="203"/>
      <c r="L298" s="203"/>
      <c r="M298" s="203"/>
      <c r="N298" s="208"/>
      <c r="O298" s="208"/>
      <c r="P298" s="208"/>
      <c r="Q298" s="208"/>
      <c r="R298" s="203"/>
      <c r="S298" s="203"/>
      <c r="T298" s="203"/>
      <c r="U298" s="203"/>
      <c r="V298" s="203"/>
      <c r="W298" s="203"/>
      <c r="X298" s="203"/>
      <c r="Y298" s="203"/>
      <c r="Z298" s="204"/>
      <c r="AA298" s="204"/>
      <c r="AB298" s="204"/>
      <c r="AC298" s="204"/>
      <c r="AD298" s="204"/>
      <c r="AE298" s="204"/>
      <c r="AF298" s="204"/>
      <c r="AG298" s="204" t="s">
        <v>292</v>
      </c>
      <c r="AH298" s="204"/>
      <c r="AI298" s="204"/>
      <c r="AJ298" s="204"/>
      <c r="AK298" s="204"/>
      <c r="AL298" s="204"/>
      <c r="AM298" s="204"/>
      <c r="AN298" s="204"/>
      <c r="AO298" s="204"/>
      <c r="AP298" s="204"/>
      <c r="AQ298" s="204"/>
      <c r="AR298" s="204"/>
      <c r="AS298" s="204"/>
      <c r="AT298" s="204"/>
      <c r="AU298" s="204"/>
      <c r="AV298" s="204"/>
      <c r="AW298" s="204"/>
      <c r="AX298" s="204"/>
      <c r="AY298" s="204"/>
      <c r="AZ298" s="204"/>
      <c r="BA298" s="210" t="str">
        <f aca="false">C298</f>
        <v>přesun hmot pro budovy občanské výstavby (JKSO 801), budovy pro bydlení (JKSO 803) budovy pro výrobu a služby (JKSO 812) s nosnou svislou konstrukcí monolitickou betonovou tyčovou nebo plošnou</v>
      </c>
      <c r="BB298" s="204"/>
      <c r="BC298" s="204"/>
      <c r="BD298" s="204"/>
      <c r="BE298" s="204"/>
      <c r="BF298" s="204"/>
      <c r="BG298" s="204"/>
      <c r="BH298" s="204"/>
    </row>
    <row r="299" customFormat="false" ht="12.75" hidden="false" customHeight="false" outlineLevel="0" collapsed="false">
      <c r="A299" s="187" t="s">
        <v>237</v>
      </c>
      <c r="B299" s="188" t="s">
        <v>148</v>
      </c>
      <c r="C299" s="189" t="s">
        <v>149</v>
      </c>
      <c r="D299" s="190"/>
      <c r="E299" s="191"/>
      <c r="F299" s="192"/>
      <c r="G299" s="192" t="n">
        <f aca="false">SUMIF(AG300:AG329,"&lt;&gt;NOR",G300:G329)</f>
        <v>0</v>
      </c>
      <c r="H299" s="192"/>
      <c r="I299" s="192" t="n">
        <f aca="false">SUM(I300:I329)</f>
        <v>0</v>
      </c>
      <c r="J299" s="192"/>
      <c r="K299" s="192" t="n">
        <f aca="false">SUM(K300:K329)</f>
        <v>0</v>
      </c>
      <c r="L299" s="192"/>
      <c r="M299" s="192" t="n">
        <f aca="false">SUM(M300:M329)</f>
        <v>0</v>
      </c>
      <c r="N299" s="191"/>
      <c r="O299" s="191" t="n">
        <f aca="false">SUM(O300:O329)</f>
        <v>1.73</v>
      </c>
      <c r="P299" s="191"/>
      <c r="Q299" s="191" t="n">
        <f aca="false">SUM(Q300:Q329)</f>
        <v>0</v>
      </c>
      <c r="R299" s="192"/>
      <c r="S299" s="192"/>
      <c r="T299" s="193"/>
      <c r="U299" s="194"/>
      <c r="V299" s="194" t="n">
        <f aca="false">SUM(V300:V329)</f>
        <v>438.37</v>
      </c>
      <c r="W299" s="194"/>
      <c r="X299" s="194"/>
      <c r="Y299" s="194"/>
      <c r="AG299" s="0" t="s">
        <v>238</v>
      </c>
    </row>
    <row r="300" customFormat="false" ht="19.4" hidden="false" customHeight="false" outlineLevel="1" collapsed="false">
      <c r="A300" s="195" t="n">
        <v>79</v>
      </c>
      <c r="B300" s="196" t="s">
        <v>584</v>
      </c>
      <c r="C300" s="197" t="s">
        <v>585</v>
      </c>
      <c r="D300" s="198" t="s">
        <v>331</v>
      </c>
      <c r="E300" s="199" t="n">
        <v>651.2256</v>
      </c>
      <c r="F300" s="200"/>
      <c r="G300" s="201" t="n">
        <f aca="false">ROUND(E300*F300,2)</f>
        <v>0</v>
      </c>
      <c r="H300" s="200"/>
      <c r="I300" s="201" t="n">
        <f aca="false">ROUND(E300*H300,2)</f>
        <v>0</v>
      </c>
      <c r="J300" s="200"/>
      <c r="K300" s="201" t="n">
        <f aca="false">ROUND(E300*J300,2)</f>
        <v>0</v>
      </c>
      <c r="L300" s="201" t="n">
        <v>21</v>
      </c>
      <c r="M300" s="201" t="n">
        <f aca="false">G300*(1+L300/100)</f>
        <v>0</v>
      </c>
      <c r="N300" s="199" t="n">
        <v>0.00136</v>
      </c>
      <c r="O300" s="199" t="n">
        <f aca="false">ROUND(E300*N300,2)</f>
        <v>0.89</v>
      </c>
      <c r="P300" s="199" t="n">
        <v>0</v>
      </c>
      <c r="Q300" s="199" t="n">
        <f aca="false">ROUND(E300*P300,2)</f>
        <v>0</v>
      </c>
      <c r="R300" s="201" t="s">
        <v>586</v>
      </c>
      <c r="S300" s="201" t="s">
        <v>242</v>
      </c>
      <c r="T300" s="202" t="s">
        <v>242</v>
      </c>
      <c r="U300" s="203" t="n">
        <v>0.31</v>
      </c>
      <c r="V300" s="203" t="n">
        <f aca="false">ROUND(E300*U300,2)</f>
        <v>201.88</v>
      </c>
      <c r="W300" s="203"/>
      <c r="X300" s="203" t="s">
        <v>289</v>
      </c>
      <c r="Y300" s="203" t="s">
        <v>244</v>
      </c>
      <c r="Z300" s="204"/>
      <c r="AA300" s="204"/>
      <c r="AB300" s="204"/>
      <c r="AC300" s="204"/>
      <c r="AD300" s="204"/>
      <c r="AE300" s="204"/>
      <c r="AF300" s="204"/>
      <c r="AG300" s="204" t="s">
        <v>290</v>
      </c>
      <c r="AH300" s="204"/>
      <c r="AI300" s="204"/>
      <c r="AJ300" s="204"/>
      <c r="AK300" s="204"/>
      <c r="AL300" s="204"/>
      <c r="AM300" s="204"/>
      <c r="AN300" s="204"/>
      <c r="AO300" s="204"/>
      <c r="AP300" s="204"/>
      <c r="AQ300" s="204"/>
      <c r="AR300" s="204"/>
      <c r="AS300" s="204"/>
      <c r="AT300" s="204"/>
      <c r="AU300" s="204"/>
      <c r="AV300" s="204"/>
      <c r="AW300" s="204"/>
      <c r="AX300" s="204"/>
      <c r="AY300" s="204"/>
      <c r="AZ300" s="204"/>
      <c r="BA300" s="204"/>
      <c r="BB300" s="204"/>
      <c r="BC300" s="204"/>
      <c r="BD300" s="204"/>
      <c r="BE300" s="204"/>
      <c r="BF300" s="204"/>
      <c r="BG300" s="204"/>
      <c r="BH300" s="204"/>
    </row>
    <row r="301" customFormat="false" ht="12.75" hidden="false" customHeight="true" outlineLevel="2" collapsed="false">
      <c r="A301" s="205"/>
      <c r="B301" s="206"/>
      <c r="C301" s="207" t="s">
        <v>492</v>
      </c>
      <c r="D301" s="207"/>
      <c r="E301" s="207"/>
      <c r="F301" s="207"/>
      <c r="G301" s="207"/>
      <c r="H301" s="203"/>
      <c r="I301" s="203"/>
      <c r="J301" s="203"/>
      <c r="K301" s="203"/>
      <c r="L301" s="203"/>
      <c r="M301" s="203"/>
      <c r="N301" s="208"/>
      <c r="O301" s="208"/>
      <c r="P301" s="208"/>
      <c r="Q301" s="208"/>
      <c r="R301" s="203"/>
      <c r="S301" s="203"/>
      <c r="T301" s="203"/>
      <c r="U301" s="203"/>
      <c r="V301" s="203"/>
      <c r="W301" s="203"/>
      <c r="X301" s="203"/>
      <c r="Y301" s="203"/>
      <c r="Z301" s="204"/>
      <c r="AA301" s="204"/>
      <c r="AB301" s="204"/>
      <c r="AC301" s="204"/>
      <c r="AD301" s="204"/>
      <c r="AE301" s="204"/>
      <c r="AF301" s="204"/>
      <c r="AG301" s="204" t="s">
        <v>247</v>
      </c>
      <c r="AH301" s="204"/>
      <c r="AI301" s="204"/>
      <c r="AJ301" s="204"/>
      <c r="AK301" s="204"/>
      <c r="AL301" s="204"/>
      <c r="AM301" s="204"/>
      <c r="AN301" s="204"/>
      <c r="AO301" s="204"/>
      <c r="AP301" s="204"/>
      <c r="AQ301" s="204"/>
      <c r="AR301" s="204"/>
      <c r="AS301" s="204"/>
      <c r="AT301" s="204"/>
      <c r="AU301" s="204"/>
      <c r="AV301" s="204"/>
      <c r="AW301" s="204"/>
      <c r="AX301" s="204"/>
      <c r="AY301" s="204"/>
      <c r="AZ301" s="204"/>
      <c r="BA301" s="204"/>
      <c r="BB301" s="204"/>
      <c r="BC301" s="204"/>
      <c r="BD301" s="204"/>
      <c r="BE301" s="204"/>
      <c r="BF301" s="204"/>
      <c r="BG301" s="204"/>
      <c r="BH301" s="204"/>
    </row>
    <row r="302" customFormat="false" ht="12.75" hidden="false" customHeight="true" outlineLevel="3" collapsed="false">
      <c r="A302" s="205"/>
      <c r="B302" s="206"/>
      <c r="C302" s="209" t="s">
        <v>493</v>
      </c>
      <c r="D302" s="209"/>
      <c r="E302" s="209"/>
      <c r="F302" s="209"/>
      <c r="G302" s="209"/>
      <c r="H302" s="203"/>
      <c r="I302" s="203"/>
      <c r="J302" s="203"/>
      <c r="K302" s="203"/>
      <c r="L302" s="203"/>
      <c r="M302" s="203"/>
      <c r="N302" s="208"/>
      <c r="O302" s="208"/>
      <c r="P302" s="208"/>
      <c r="Q302" s="208"/>
      <c r="R302" s="203"/>
      <c r="S302" s="203"/>
      <c r="T302" s="203"/>
      <c r="U302" s="203"/>
      <c r="V302" s="203"/>
      <c r="W302" s="203"/>
      <c r="X302" s="203"/>
      <c r="Y302" s="203"/>
      <c r="Z302" s="204"/>
      <c r="AA302" s="204"/>
      <c r="AB302" s="204"/>
      <c r="AC302" s="204"/>
      <c r="AD302" s="204"/>
      <c r="AE302" s="204"/>
      <c r="AF302" s="204"/>
      <c r="AG302" s="204" t="s">
        <v>247</v>
      </c>
      <c r="AH302" s="204"/>
      <c r="AI302" s="204"/>
      <c r="AJ302" s="204"/>
      <c r="AK302" s="204"/>
      <c r="AL302" s="204"/>
      <c r="AM302" s="204"/>
      <c r="AN302" s="204"/>
      <c r="AO302" s="204"/>
      <c r="AP302" s="204"/>
      <c r="AQ302" s="204"/>
      <c r="AR302" s="204"/>
      <c r="AS302" s="204"/>
      <c r="AT302" s="204"/>
      <c r="AU302" s="204"/>
      <c r="AV302" s="204"/>
      <c r="AW302" s="204"/>
      <c r="AX302" s="204"/>
      <c r="AY302" s="204"/>
      <c r="AZ302" s="204"/>
      <c r="BA302" s="204"/>
      <c r="BB302" s="204"/>
      <c r="BC302" s="204"/>
      <c r="BD302" s="204"/>
      <c r="BE302" s="204"/>
      <c r="BF302" s="204"/>
      <c r="BG302" s="204"/>
      <c r="BH302" s="204"/>
    </row>
    <row r="303" customFormat="false" ht="12.75" hidden="false" customHeight="false" outlineLevel="2" collapsed="false">
      <c r="A303" s="205"/>
      <c r="B303" s="206"/>
      <c r="C303" s="228" t="s">
        <v>587</v>
      </c>
      <c r="D303" s="229"/>
      <c r="E303" s="230" t="n">
        <v>651.2256</v>
      </c>
      <c r="F303" s="203"/>
      <c r="G303" s="203"/>
      <c r="H303" s="203"/>
      <c r="I303" s="203"/>
      <c r="J303" s="203"/>
      <c r="K303" s="203"/>
      <c r="L303" s="203"/>
      <c r="M303" s="203"/>
      <c r="N303" s="208"/>
      <c r="O303" s="208"/>
      <c r="P303" s="208"/>
      <c r="Q303" s="208"/>
      <c r="R303" s="203"/>
      <c r="S303" s="203"/>
      <c r="T303" s="203"/>
      <c r="U303" s="203"/>
      <c r="V303" s="203"/>
      <c r="W303" s="203"/>
      <c r="X303" s="203"/>
      <c r="Y303" s="203"/>
      <c r="Z303" s="204"/>
      <c r="AA303" s="204"/>
      <c r="AB303" s="204"/>
      <c r="AC303" s="204"/>
      <c r="AD303" s="204"/>
      <c r="AE303" s="204"/>
      <c r="AF303" s="204"/>
      <c r="AG303" s="204" t="s">
        <v>294</v>
      </c>
      <c r="AH303" s="204" t="n">
        <v>0</v>
      </c>
      <c r="AI303" s="204"/>
      <c r="AJ303" s="204"/>
      <c r="AK303" s="204"/>
      <c r="AL303" s="204"/>
      <c r="AM303" s="204"/>
      <c r="AN303" s="204"/>
      <c r="AO303" s="204"/>
      <c r="AP303" s="204"/>
      <c r="AQ303" s="204"/>
      <c r="AR303" s="204"/>
      <c r="AS303" s="204"/>
      <c r="AT303" s="204"/>
      <c r="AU303" s="204"/>
      <c r="AV303" s="204"/>
      <c r="AW303" s="204"/>
      <c r="AX303" s="204"/>
      <c r="AY303" s="204"/>
      <c r="AZ303" s="204"/>
      <c r="BA303" s="204"/>
      <c r="BB303" s="204"/>
      <c r="BC303" s="204"/>
      <c r="BD303" s="204"/>
      <c r="BE303" s="204"/>
      <c r="BF303" s="204"/>
      <c r="BG303" s="204"/>
      <c r="BH303" s="204"/>
    </row>
    <row r="304" customFormat="false" ht="19.4" hidden="false" customHeight="false" outlineLevel="1" collapsed="false">
      <c r="A304" s="195" t="n">
        <v>80</v>
      </c>
      <c r="B304" s="196" t="s">
        <v>588</v>
      </c>
      <c r="C304" s="197" t="s">
        <v>589</v>
      </c>
      <c r="D304" s="198" t="s">
        <v>331</v>
      </c>
      <c r="E304" s="199" t="n">
        <v>118.8</v>
      </c>
      <c r="F304" s="200"/>
      <c r="G304" s="201" t="n">
        <f aca="false">ROUND(E304*F304,2)</f>
        <v>0</v>
      </c>
      <c r="H304" s="200"/>
      <c r="I304" s="201" t="n">
        <f aca="false">ROUND(E304*H304,2)</f>
        <v>0</v>
      </c>
      <c r="J304" s="200"/>
      <c r="K304" s="201" t="n">
        <f aca="false">ROUND(E304*J304,2)</f>
        <v>0</v>
      </c>
      <c r="L304" s="201" t="n">
        <v>21</v>
      </c>
      <c r="M304" s="201" t="n">
        <f aca="false">G304*(1+L304/100)</f>
        <v>0</v>
      </c>
      <c r="N304" s="199" t="n">
        <v>0.00139</v>
      </c>
      <c r="O304" s="199" t="n">
        <f aca="false">ROUND(E304*N304,2)</f>
        <v>0.17</v>
      </c>
      <c r="P304" s="199" t="n">
        <v>0</v>
      </c>
      <c r="Q304" s="199" t="n">
        <f aca="false">ROUND(E304*P304,2)</f>
        <v>0</v>
      </c>
      <c r="R304" s="201" t="s">
        <v>586</v>
      </c>
      <c r="S304" s="201" t="s">
        <v>242</v>
      </c>
      <c r="T304" s="202" t="s">
        <v>242</v>
      </c>
      <c r="U304" s="203" t="n">
        <v>0.39</v>
      </c>
      <c r="V304" s="203" t="n">
        <f aca="false">ROUND(E304*U304,2)</f>
        <v>46.33</v>
      </c>
      <c r="W304" s="203"/>
      <c r="X304" s="203" t="s">
        <v>289</v>
      </c>
      <c r="Y304" s="203" t="s">
        <v>244</v>
      </c>
      <c r="Z304" s="204"/>
      <c r="AA304" s="204"/>
      <c r="AB304" s="204"/>
      <c r="AC304" s="204"/>
      <c r="AD304" s="204"/>
      <c r="AE304" s="204"/>
      <c r="AF304" s="204"/>
      <c r="AG304" s="204" t="s">
        <v>290</v>
      </c>
      <c r="AH304" s="204"/>
      <c r="AI304" s="204"/>
      <c r="AJ304" s="204"/>
      <c r="AK304" s="204"/>
      <c r="AL304" s="204"/>
      <c r="AM304" s="204"/>
      <c r="AN304" s="204"/>
      <c r="AO304" s="204"/>
      <c r="AP304" s="204"/>
      <c r="AQ304" s="204"/>
      <c r="AR304" s="204"/>
      <c r="AS304" s="204"/>
      <c r="AT304" s="204"/>
      <c r="AU304" s="204"/>
      <c r="AV304" s="204"/>
      <c r="AW304" s="204"/>
      <c r="AX304" s="204"/>
      <c r="AY304" s="204"/>
      <c r="AZ304" s="204"/>
      <c r="BA304" s="204"/>
      <c r="BB304" s="204"/>
      <c r="BC304" s="204"/>
      <c r="BD304" s="204"/>
      <c r="BE304" s="204"/>
      <c r="BF304" s="204"/>
      <c r="BG304" s="204"/>
      <c r="BH304" s="204"/>
    </row>
    <row r="305" customFormat="false" ht="12.75" hidden="false" customHeight="true" outlineLevel="2" collapsed="false">
      <c r="A305" s="205"/>
      <c r="B305" s="206"/>
      <c r="C305" s="207" t="s">
        <v>492</v>
      </c>
      <c r="D305" s="207"/>
      <c r="E305" s="207"/>
      <c r="F305" s="207"/>
      <c r="G305" s="207"/>
      <c r="H305" s="203"/>
      <c r="I305" s="203"/>
      <c r="J305" s="203"/>
      <c r="K305" s="203"/>
      <c r="L305" s="203"/>
      <c r="M305" s="203"/>
      <c r="N305" s="208"/>
      <c r="O305" s="208"/>
      <c r="P305" s="208"/>
      <c r="Q305" s="208"/>
      <c r="R305" s="203"/>
      <c r="S305" s="203"/>
      <c r="T305" s="203"/>
      <c r="U305" s="203"/>
      <c r="V305" s="203"/>
      <c r="W305" s="203"/>
      <c r="X305" s="203"/>
      <c r="Y305" s="203"/>
      <c r="Z305" s="204"/>
      <c r="AA305" s="204"/>
      <c r="AB305" s="204"/>
      <c r="AC305" s="204"/>
      <c r="AD305" s="204"/>
      <c r="AE305" s="204"/>
      <c r="AF305" s="204"/>
      <c r="AG305" s="204" t="s">
        <v>247</v>
      </c>
      <c r="AH305" s="204"/>
      <c r="AI305" s="204"/>
      <c r="AJ305" s="204"/>
      <c r="AK305" s="204"/>
      <c r="AL305" s="204"/>
      <c r="AM305" s="204"/>
      <c r="AN305" s="204"/>
      <c r="AO305" s="204"/>
      <c r="AP305" s="204"/>
      <c r="AQ305" s="204"/>
      <c r="AR305" s="204"/>
      <c r="AS305" s="204"/>
      <c r="AT305" s="204"/>
      <c r="AU305" s="204"/>
      <c r="AV305" s="204"/>
      <c r="AW305" s="204"/>
      <c r="AX305" s="204"/>
      <c r="AY305" s="204"/>
      <c r="AZ305" s="204"/>
      <c r="BA305" s="204"/>
      <c r="BB305" s="204"/>
      <c r="BC305" s="204"/>
      <c r="BD305" s="204"/>
      <c r="BE305" s="204"/>
      <c r="BF305" s="204"/>
      <c r="BG305" s="204"/>
      <c r="BH305" s="204"/>
    </row>
    <row r="306" customFormat="false" ht="12.75" hidden="false" customHeight="true" outlineLevel="3" collapsed="false">
      <c r="A306" s="205"/>
      <c r="B306" s="206"/>
      <c r="C306" s="209" t="s">
        <v>493</v>
      </c>
      <c r="D306" s="209"/>
      <c r="E306" s="209"/>
      <c r="F306" s="209"/>
      <c r="G306" s="209"/>
      <c r="H306" s="203"/>
      <c r="I306" s="203"/>
      <c r="J306" s="203"/>
      <c r="K306" s="203"/>
      <c r="L306" s="203"/>
      <c r="M306" s="203"/>
      <c r="N306" s="208"/>
      <c r="O306" s="208"/>
      <c r="P306" s="208"/>
      <c r="Q306" s="208"/>
      <c r="R306" s="203"/>
      <c r="S306" s="203"/>
      <c r="T306" s="203"/>
      <c r="U306" s="203"/>
      <c r="V306" s="203"/>
      <c r="W306" s="203"/>
      <c r="X306" s="203"/>
      <c r="Y306" s="203"/>
      <c r="Z306" s="204"/>
      <c r="AA306" s="204"/>
      <c r="AB306" s="204"/>
      <c r="AC306" s="204"/>
      <c r="AD306" s="204"/>
      <c r="AE306" s="204"/>
      <c r="AF306" s="204"/>
      <c r="AG306" s="204" t="s">
        <v>247</v>
      </c>
      <c r="AH306" s="204"/>
      <c r="AI306" s="204"/>
      <c r="AJ306" s="204"/>
      <c r="AK306" s="204"/>
      <c r="AL306" s="204"/>
      <c r="AM306" s="204"/>
      <c r="AN306" s="204"/>
      <c r="AO306" s="204"/>
      <c r="AP306" s="204"/>
      <c r="AQ306" s="204"/>
      <c r="AR306" s="204"/>
      <c r="AS306" s="204"/>
      <c r="AT306" s="204"/>
      <c r="AU306" s="204"/>
      <c r="AV306" s="204"/>
      <c r="AW306" s="204"/>
      <c r="AX306" s="204"/>
      <c r="AY306" s="204"/>
      <c r="AZ306" s="204"/>
      <c r="BA306" s="204"/>
      <c r="BB306" s="204"/>
      <c r="BC306" s="204"/>
      <c r="BD306" s="204"/>
      <c r="BE306" s="204"/>
      <c r="BF306" s="204"/>
      <c r="BG306" s="204"/>
      <c r="BH306" s="204"/>
    </row>
    <row r="307" customFormat="false" ht="12.75" hidden="false" customHeight="false" outlineLevel="2" collapsed="false">
      <c r="A307" s="205"/>
      <c r="B307" s="206"/>
      <c r="C307" s="228" t="s">
        <v>590</v>
      </c>
      <c r="D307" s="229"/>
      <c r="E307" s="230" t="n">
        <v>118.8</v>
      </c>
      <c r="F307" s="203"/>
      <c r="G307" s="203"/>
      <c r="H307" s="203"/>
      <c r="I307" s="203"/>
      <c r="J307" s="203"/>
      <c r="K307" s="203"/>
      <c r="L307" s="203"/>
      <c r="M307" s="203"/>
      <c r="N307" s="208"/>
      <c r="O307" s="208"/>
      <c r="P307" s="208"/>
      <c r="Q307" s="208"/>
      <c r="R307" s="203"/>
      <c r="S307" s="203"/>
      <c r="T307" s="203"/>
      <c r="U307" s="203"/>
      <c r="V307" s="203"/>
      <c r="W307" s="203"/>
      <c r="X307" s="203"/>
      <c r="Y307" s="203"/>
      <c r="Z307" s="204"/>
      <c r="AA307" s="204"/>
      <c r="AB307" s="204"/>
      <c r="AC307" s="204"/>
      <c r="AD307" s="204"/>
      <c r="AE307" s="204"/>
      <c r="AF307" s="204"/>
      <c r="AG307" s="204" t="s">
        <v>294</v>
      </c>
      <c r="AH307" s="204" t="n">
        <v>0</v>
      </c>
      <c r="AI307" s="204"/>
      <c r="AJ307" s="204"/>
      <c r="AK307" s="204"/>
      <c r="AL307" s="204"/>
      <c r="AM307" s="204"/>
      <c r="AN307" s="204"/>
      <c r="AO307" s="204"/>
      <c r="AP307" s="204"/>
      <c r="AQ307" s="204"/>
      <c r="AR307" s="204"/>
      <c r="AS307" s="204"/>
      <c r="AT307" s="204"/>
      <c r="AU307" s="204"/>
      <c r="AV307" s="204"/>
      <c r="AW307" s="204"/>
      <c r="AX307" s="204"/>
      <c r="AY307" s="204"/>
      <c r="AZ307" s="204"/>
      <c r="BA307" s="204"/>
      <c r="BB307" s="204"/>
      <c r="BC307" s="204"/>
      <c r="BD307" s="204"/>
      <c r="BE307" s="204"/>
      <c r="BF307" s="204"/>
      <c r="BG307" s="204"/>
      <c r="BH307" s="204"/>
    </row>
    <row r="308" customFormat="false" ht="12.75" hidden="false" customHeight="false" outlineLevel="1" collapsed="false">
      <c r="A308" s="195" t="n">
        <v>81</v>
      </c>
      <c r="B308" s="196" t="s">
        <v>591</v>
      </c>
      <c r="C308" s="197" t="s">
        <v>592</v>
      </c>
      <c r="D308" s="198" t="s">
        <v>331</v>
      </c>
      <c r="E308" s="199" t="n">
        <v>33.2</v>
      </c>
      <c r="F308" s="200"/>
      <c r="G308" s="201" t="n">
        <f aca="false">ROUND(E308*F308,2)</f>
        <v>0</v>
      </c>
      <c r="H308" s="200"/>
      <c r="I308" s="201" t="n">
        <f aca="false">ROUND(E308*H308,2)</f>
        <v>0</v>
      </c>
      <c r="J308" s="200"/>
      <c r="K308" s="201" t="n">
        <f aca="false">ROUND(E308*J308,2)</f>
        <v>0</v>
      </c>
      <c r="L308" s="201" t="n">
        <v>21</v>
      </c>
      <c r="M308" s="201" t="n">
        <f aca="false">G308*(1+L308/100)</f>
        <v>0</v>
      </c>
      <c r="N308" s="199" t="n">
        <v>0.00021</v>
      </c>
      <c r="O308" s="199" t="n">
        <f aca="false">ROUND(E308*N308,2)</f>
        <v>0.01</v>
      </c>
      <c r="P308" s="199" t="n">
        <v>0</v>
      </c>
      <c r="Q308" s="199" t="n">
        <f aca="false">ROUND(E308*P308,2)</f>
        <v>0</v>
      </c>
      <c r="R308" s="201" t="s">
        <v>586</v>
      </c>
      <c r="S308" s="201" t="s">
        <v>242</v>
      </c>
      <c r="T308" s="202" t="s">
        <v>242</v>
      </c>
      <c r="U308" s="203" t="n">
        <v>0.1</v>
      </c>
      <c r="V308" s="203" t="n">
        <f aca="false">ROUND(E308*U308,2)</f>
        <v>3.32</v>
      </c>
      <c r="W308" s="203"/>
      <c r="X308" s="203" t="s">
        <v>289</v>
      </c>
      <c r="Y308" s="203" t="s">
        <v>244</v>
      </c>
      <c r="Z308" s="204"/>
      <c r="AA308" s="204"/>
      <c r="AB308" s="204"/>
      <c r="AC308" s="204"/>
      <c r="AD308" s="204"/>
      <c r="AE308" s="204"/>
      <c r="AF308" s="204"/>
      <c r="AG308" s="204" t="s">
        <v>290</v>
      </c>
      <c r="AH308" s="204"/>
      <c r="AI308" s="204"/>
      <c r="AJ308" s="204"/>
      <c r="AK308" s="204"/>
      <c r="AL308" s="204"/>
      <c r="AM308" s="204"/>
      <c r="AN308" s="204"/>
      <c r="AO308" s="204"/>
      <c r="AP308" s="204"/>
      <c r="AQ308" s="204"/>
      <c r="AR308" s="204"/>
      <c r="AS308" s="204"/>
      <c r="AT308" s="204"/>
      <c r="AU308" s="204"/>
      <c r="AV308" s="204"/>
      <c r="AW308" s="204"/>
      <c r="AX308" s="204"/>
      <c r="AY308" s="204"/>
      <c r="AZ308" s="204"/>
      <c r="BA308" s="204"/>
      <c r="BB308" s="204"/>
      <c r="BC308" s="204"/>
      <c r="BD308" s="204"/>
      <c r="BE308" s="204"/>
      <c r="BF308" s="204"/>
      <c r="BG308" s="204"/>
      <c r="BH308" s="204"/>
    </row>
    <row r="309" customFormat="false" ht="12.75" hidden="false" customHeight="false" outlineLevel="2" collapsed="false">
      <c r="A309" s="205"/>
      <c r="B309" s="206"/>
      <c r="C309" s="228" t="s">
        <v>593</v>
      </c>
      <c r="D309" s="229"/>
      <c r="E309" s="230" t="n">
        <v>33.2</v>
      </c>
      <c r="F309" s="203"/>
      <c r="G309" s="203"/>
      <c r="H309" s="203"/>
      <c r="I309" s="203"/>
      <c r="J309" s="203"/>
      <c r="K309" s="203"/>
      <c r="L309" s="203"/>
      <c r="M309" s="203"/>
      <c r="N309" s="208"/>
      <c r="O309" s="208"/>
      <c r="P309" s="208"/>
      <c r="Q309" s="208"/>
      <c r="R309" s="203"/>
      <c r="S309" s="203"/>
      <c r="T309" s="203"/>
      <c r="U309" s="203"/>
      <c r="V309" s="203"/>
      <c r="W309" s="203"/>
      <c r="X309" s="203"/>
      <c r="Y309" s="203"/>
      <c r="Z309" s="204"/>
      <c r="AA309" s="204"/>
      <c r="AB309" s="204"/>
      <c r="AC309" s="204"/>
      <c r="AD309" s="204"/>
      <c r="AE309" s="204"/>
      <c r="AF309" s="204"/>
      <c r="AG309" s="204" t="s">
        <v>294</v>
      </c>
      <c r="AH309" s="204" t="n">
        <v>5</v>
      </c>
      <c r="AI309" s="204"/>
      <c r="AJ309" s="204"/>
      <c r="AK309" s="204"/>
      <c r="AL309" s="204"/>
      <c r="AM309" s="204"/>
      <c r="AN309" s="204"/>
      <c r="AO309" s="204"/>
      <c r="AP309" s="204"/>
      <c r="AQ309" s="204"/>
      <c r="AR309" s="204"/>
      <c r="AS309" s="204"/>
      <c r="AT309" s="204"/>
      <c r="AU309" s="204"/>
      <c r="AV309" s="204"/>
      <c r="AW309" s="204"/>
      <c r="AX309" s="204"/>
      <c r="AY309" s="204"/>
      <c r="AZ309" s="204"/>
      <c r="BA309" s="204"/>
      <c r="BB309" s="204"/>
      <c r="BC309" s="204"/>
      <c r="BD309" s="204"/>
      <c r="BE309" s="204"/>
      <c r="BF309" s="204"/>
      <c r="BG309" s="204"/>
      <c r="BH309" s="204"/>
    </row>
    <row r="310" customFormat="false" ht="12.75" hidden="false" customHeight="false" outlineLevel="1" collapsed="false">
      <c r="A310" s="195" t="n">
        <v>82</v>
      </c>
      <c r="B310" s="196" t="s">
        <v>594</v>
      </c>
      <c r="C310" s="197" t="s">
        <v>595</v>
      </c>
      <c r="D310" s="198" t="s">
        <v>331</v>
      </c>
      <c r="E310" s="199" t="n">
        <v>33.2</v>
      </c>
      <c r="F310" s="200"/>
      <c r="G310" s="201" t="n">
        <f aca="false">ROUND(E310*F310,2)</f>
        <v>0</v>
      </c>
      <c r="H310" s="200"/>
      <c r="I310" s="201" t="n">
        <f aca="false">ROUND(E310*H310,2)</f>
        <v>0</v>
      </c>
      <c r="J310" s="200"/>
      <c r="K310" s="201" t="n">
        <f aca="false">ROUND(E310*J310,2)</f>
        <v>0</v>
      </c>
      <c r="L310" s="201" t="n">
        <v>21</v>
      </c>
      <c r="M310" s="201" t="n">
        <f aca="false">G310*(1+L310/100)</f>
        <v>0</v>
      </c>
      <c r="N310" s="199" t="n">
        <v>0.0034</v>
      </c>
      <c r="O310" s="199" t="n">
        <f aca="false">ROUND(E310*N310,2)</f>
        <v>0.11</v>
      </c>
      <c r="P310" s="199" t="n">
        <v>0</v>
      </c>
      <c r="Q310" s="199" t="n">
        <f aca="false">ROUND(E310*P310,2)</f>
        <v>0</v>
      </c>
      <c r="R310" s="201" t="s">
        <v>586</v>
      </c>
      <c r="S310" s="201" t="s">
        <v>242</v>
      </c>
      <c r="T310" s="202" t="s">
        <v>242</v>
      </c>
      <c r="U310" s="203" t="n">
        <v>0.39</v>
      </c>
      <c r="V310" s="203" t="n">
        <f aca="false">ROUND(E310*U310,2)</f>
        <v>12.95</v>
      </c>
      <c r="W310" s="203"/>
      <c r="X310" s="203" t="s">
        <v>289</v>
      </c>
      <c r="Y310" s="203" t="s">
        <v>244</v>
      </c>
      <c r="Z310" s="204"/>
      <c r="AA310" s="204"/>
      <c r="AB310" s="204"/>
      <c r="AC310" s="204"/>
      <c r="AD310" s="204"/>
      <c r="AE310" s="204"/>
      <c r="AF310" s="204"/>
      <c r="AG310" s="204" t="s">
        <v>290</v>
      </c>
      <c r="AH310" s="204"/>
      <c r="AI310" s="204"/>
      <c r="AJ310" s="204"/>
      <c r="AK310" s="204"/>
      <c r="AL310" s="204"/>
      <c r="AM310" s="204"/>
      <c r="AN310" s="204"/>
      <c r="AO310" s="204"/>
      <c r="AP310" s="204"/>
      <c r="AQ310" s="204"/>
      <c r="AR310" s="204"/>
      <c r="AS310" s="204"/>
      <c r="AT310" s="204"/>
      <c r="AU310" s="204"/>
      <c r="AV310" s="204"/>
      <c r="AW310" s="204"/>
      <c r="AX310" s="204"/>
      <c r="AY310" s="204"/>
      <c r="AZ310" s="204"/>
      <c r="BA310" s="204"/>
      <c r="BB310" s="204"/>
      <c r="BC310" s="204"/>
      <c r="BD310" s="204"/>
      <c r="BE310" s="204"/>
      <c r="BF310" s="204"/>
      <c r="BG310" s="204"/>
      <c r="BH310" s="204"/>
    </row>
    <row r="311" customFormat="false" ht="12.75" hidden="false" customHeight="true" outlineLevel="2" collapsed="false">
      <c r="A311" s="205"/>
      <c r="B311" s="206"/>
      <c r="C311" s="207" t="s">
        <v>596</v>
      </c>
      <c r="D311" s="207"/>
      <c r="E311" s="207"/>
      <c r="F311" s="207"/>
      <c r="G311" s="207"/>
      <c r="H311" s="203"/>
      <c r="I311" s="203"/>
      <c r="J311" s="203"/>
      <c r="K311" s="203"/>
      <c r="L311" s="203"/>
      <c r="M311" s="203"/>
      <c r="N311" s="208"/>
      <c r="O311" s="208"/>
      <c r="P311" s="208"/>
      <c r="Q311" s="208"/>
      <c r="R311" s="203"/>
      <c r="S311" s="203"/>
      <c r="T311" s="203"/>
      <c r="U311" s="203"/>
      <c r="V311" s="203"/>
      <c r="W311" s="203"/>
      <c r="X311" s="203"/>
      <c r="Y311" s="203"/>
      <c r="Z311" s="204"/>
      <c r="AA311" s="204"/>
      <c r="AB311" s="204"/>
      <c r="AC311" s="204"/>
      <c r="AD311" s="204"/>
      <c r="AE311" s="204"/>
      <c r="AF311" s="204"/>
      <c r="AG311" s="204" t="s">
        <v>247</v>
      </c>
      <c r="AH311" s="204"/>
      <c r="AI311" s="204"/>
      <c r="AJ311" s="204"/>
      <c r="AK311" s="204"/>
      <c r="AL311" s="204"/>
      <c r="AM311" s="204"/>
      <c r="AN311" s="204"/>
      <c r="AO311" s="204"/>
      <c r="AP311" s="204"/>
      <c r="AQ311" s="204"/>
      <c r="AR311" s="204"/>
      <c r="AS311" s="204"/>
      <c r="AT311" s="204"/>
      <c r="AU311" s="204"/>
      <c r="AV311" s="204"/>
      <c r="AW311" s="204"/>
      <c r="AX311" s="204"/>
      <c r="AY311" s="204"/>
      <c r="AZ311" s="204"/>
      <c r="BA311" s="204"/>
      <c r="BB311" s="204"/>
      <c r="BC311" s="204"/>
      <c r="BD311" s="204"/>
      <c r="BE311" s="204"/>
      <c r="BF311" s="204"/>
      <c r="BG311" s="204"/>
      <c r="BH311" s="204"/>
    </row>
    <row r="312" customFormat="false" ht="12.75" hidden="false" customHeight="false" outlineLevel="2" collapsed="false">
      <c r="A312" s="205"/>
      <c r="B312" s="206"/>
      <c r="C312" s="228" t="s">
        <v>597</v>
      </c>
      <c r="D312" s="229"/>
      <c r="E312" s="230" t="n">
        <v>37.6</v>
      </c>
      <c r="F312" s="203"/>
      <c r="G312" s="203"/>
      <c r="H312" s="203"/>
      <c r="I312" s="203"/>
      <c r="J312" s="203"/>
      <c r="K312" s="203"/>
      <c r="L312" s="203"/>
      <c r="M312" s="203"/>
      <c r="N312" s="208"/>
      <c r="O312" s="208"/>
      <c r="P312" s="208"/>
      <c r="Q312" s="208"/>
      <c r="R312" s="203"/>
      <c r="S312" s="203"/>
      <c r="T312" s="203"/>
      <c r="U312" s="203"/>
      <c r="V312" s="203"/>
      <c r="W312" s="203"/>
      <c r="X312" s="203"/>
      <c r="Y312" s="203"/>
      <c r="Z312" s="204"/>
      <c r="AA312" s="204"/>
      <c r="AB312" s="204"/>
      <c r="AC312" s="204"/>
      <c r="AD312" s="204"/>
      <c r="AE312" s="204"/>
      <c r="AF312" s="204"/>
      <c r="AG312" s="204" t="s">
        <v>294</v>
      </c>
      <c r="AH312" s="204" t="n">
        <v>0</v>
      </c>
      <c r="AI312" s="204"/>
      <c r="AJ312" s="204"/>
      <c r="AK312" s="204"/>
      <c r="AL312" s="204"/>
      <c r="AM312" s="204"/>
      <c r="AN312" s="204"/>
      <c r="AO312" s="204"/>
      <c r="AP312" s="204"/>
      <c r="AQ312" s="204"/>
      <c r="AR312" s="204"/>
      <c r="AS312" s="204"/>
      <c r="AT312" s="204"/>
      <c r="AU312" s="204"/>
      <c r="AV312" s="204"/>
      <c r="AW312" s="204"/>
      <c r="AX312" s="204"/>
      <c r="AY312" s="204"/>
      <c r="AZ312" s="204"/>
      <c r="BA312" s="204"/>
      <c r="BB312" s="204"/>
      <c r="BC312" s="204"/>
      <c r="BD312" s="204"/>
      <c r="BE312" s="204"/>
      <c r="BF312" s="204"/>
      <c r="BG312" s="204"/>
      <c r="BH312" s="204"/>
    </row>
    <row r="313" customFormat="false" ht="12.75" hidden="false" customHeight="false" outlineLevel="3" collapsed="false">
      <c r="A313" s="205"/>
      <c r="B313" s="206"/>
      <c r="C313" s="228" t="s">
        <v>598</v>
      </c>
      <c r="D313" s="229"/>
      <c r="E313" s="230" t="n">
        <v>-1.6</v>
      </c>
      <c r="F313" s="203"/>
      <c r="G313" s="203"/>
      <c r="H313" s="203"/>
      <c r="I313" s="203"/>
      <c r="J313" s="203"/>
      <c r="K313" s="203"/>
      <c r="L313" s="203"/>
      <c r="M313" s="203"/>
      <c r="N313" s="208"/>
      <c r="O313" s="208"/>
      <c r="P313" s="208"/>
      <c r="Q313" s="208"/>
      <c r="R313" s="203"/>
      <c r="S313" s="203"/>
      <c r="T313" s="203"/>
      <c r="U313" s="203"/>
      <c r="V313" s="203"/>
      <c r="W313" s="203"/>
      <c r="X313" s="203"/>
      <c r="Y313" s="203"/>
      <c r="Z313" s="204"/>
      <c r="AA313" s="204"/>
      <c r="AB313" s="204"/>
      <c r="AC313" s="204"/>
      <c r="AD313" s="204"/>
      <c r="AE313" s="204"/>
      <c r="AF313" s="204"/>
      <c r="AG313" s="204" t="s">
        <v>294</v>
      </c>
      <c r="AH313" s="204" t="n">
        <v>0</v>
      </c>
      <c r="AI313" s="204"/>
      <c r="AJ313" s="204"/>
      <c r="AK313" s="204"/>
      <c r="AL313" s="204"/>
      <c r="AM313" s="204"/>
      <c r="AN313" s="204"/>
      <c r="AO313" s="204"/>
      <c r="AP313" s="204"/>
      <c r="AQ313" s="204"/>
      <c r="AR313" s="204"/>
      <c r="AS313" s="204"/>
      <c r="AT313" s="204"/>
      <c r="AU313" s="204"/>
      <c r="AV313" s="204"/>
      <c r="AW313" s="204"/>
      <c r="AX313" s="204"/>
      <c r="AY313" s="204"/>
      <c r="AZ313" s="204"/>
      <c r="BA313" s="204"/>
      <c r="BB313" s="204"/>
      <c r="BC313" s="204"/>
      <c r="BD313" s="204"/>
      <c r="BE313" s="204"/>
      <c r="BF313" s="204"/>
      <c r="BG313" s="204"/>
      <c r="BH313" s="204"/>
    </row>
    <row r="314" customFormat="false" ht="12.75" hidden="false" customHeight="false" outlineLevel="3" collapsed="false">
      <c r="A314" s="205"/>
      <c r="B314" s="206"/>
      <c r="C314" s="228" t="s">
        <v>599</v>
      </c>
      <c r="D314" s="229"/>
      <c r="E314" s="230" t="n">
        <v>-2.8</v>
      </c>
      <c r="F314" s="203"/>
      <c r="G314" s="203"/>
      <c r="H314" s="203"/>
      <c r="I314" s="203"/>
      <c r="J314" s="203"/>
      <c r="K314" s="203"/>
      <c r="L314" s="203"/>
      <c r="M314" s="203"/>
      <c r="N314" s="208"/>
      <c r="O314" s="208"/>
      <c r="P314" s="208"/>
      <c r="Q314" s="208"/>
      <c r="R314" s="203"/>
      <c r="S314" s="203"/>
      <c r="T314" s="203"/>
      <c r="U314" s="203"/>
      <c r="V314" s="203"/>
      <c r="W314" s="203"/>
      <c r="X314" s="203"/>
      <c r="Y314" s="203"/>
      <c r="Z314" s="204"/>
      <c r="AA314" s="204"/>
      <c r="AB314" s="204"/>
      <c r="AC314" s="204"/>
      <c r="AD314" s="204"/>
      <c r="AE314" s="204"/>
      <c r="AF314" s="204"/>
      <c r="AG314" s="204" t="s">
        <v>294</v>
      </c>
      <c r="AH314" s="204" t="n">
        <v>0</v>
      </c>
      <c r="AI314" s="204"/>
      <c r="AJ314" s="204"/>
      <c r="AK314" s="204"/>
      <c r="AL314" s="204"/>
      <c r="AM314" s="204"/>
      <c r="AN314" s="204"/>
      <c r="AO314" s="204"/>
      <c r="AP314" s="204"/>
      <c r="AQ314" s="204"/>
      <c r="AR314" s="204"/>
      <c r="AS314" s="204"/>
      <c r="AT314" s="204"/>
      <c r="AU314" s="204"/>
      <c r="AV314" s="204"/>
      <c r="AW314" s="204"/>
      <c r="AX314" s="204"/>
      <c r="AY314" s="204"/>
      <c r="AZ314" s="204"/>
      <c r="BA314" s="204"/>
      <c r="BB314" s="204"/>
      <c r="BC314" s="204"/>
      <c r="BD314" s="204"/>
      <c r="BE314" s="204"/>
      <c r="BF314" s="204"/>
      <c r="BG314" s="204"/>
      <c r="BH314" s="204"/>
    </row>
    <row r="315" customFormat="false" ht="12.75" hidden="false" customHeight="false" outlineLevel="1" collapsed="false">
      <c r="A315" s="195" t="n">
        <v>83</v>
      </c>
      <c r="B315" s="196" t="s">
        <v>600</v>
      </c>
      <c r="C315" s="197" t="s">
        <v>601</v>
      </c>
      <c r="D315" s="198" t="s">
        <v>423</v>
      </c>
      <c r="E315" s="199" t="n">
        <v>16.6</v>
      </c>
      <c r="F315" s="200"/>
      <c r="G315" s="201" t="n">
        <f aca="false">ROUND(E315*F315,2)</f>
        <v>0</v>
      </c>
      <c r="H315" s="200"/>
      <c r="I315" s="201" t="n">
        <f aca="false">ROUND(E315*H315,2)</f>
        <v>0</v>
      </c>
      <c r="J315" s="200"/>
      <c r="K315" s="201" t="n">
        <f aca="false">ROUND(E315*J315,2)</f>
        <v>0</v>
      </c>
      <c r="L315" s="201" t="n">
        <v>21</v>
      </c>
      <c r="M315" s="201" t="n">
        <f aca="false">G315*(1+L315/100)</f>
        <v>0</v>
      </c>
      <c r="N315" s="199" t="n">
        <v>0.00029</v>
      </c>
      <c r="O315" s="199" t="n">
        <f aca="false">ROUND(E315*N315,2)</f>
        <v>0</v>
      </c>
      <c r="P315" s="199" t="n">
        <v>0</v>
      </c>
      <c r="Q315" s="199" t="n">
        <f aca="false">ROUND(E315*P315,2)</f>
        <v>0</v>
      </c>
      <c r="R315" s="201" t="s">
        <v>586</v>
      </c>
      <c r="S315" s="201" t="s">
        <v>242</v>
      </c>
      <c r="T315" s="202" t="s">
        <v>242</v>
      </c>
      <c r="U315" s="203" t="n">
        <v>0.11</v>
      </c>
      <c r="V315" s="203" t="n">
        <f aca="false">ROUND(E315*U315,2)</f>
        <v>1.83</v>
      </c>
      <c r="W315" s="203"/>
      <c r="X315" s="203" t="s">
        <v>289</v>
      </c>
      <c r="Y315" s="203" t="s">
        <v>244</v>
      </c>
      <c r="Z315" s="204"/>
      <c r="AA315" s="204"/>
      <c r="AB315" s="204"/>
      <c r="AC315" s="204"/>
      <c r="AD315" s="204"/>
      <c r="AE315" s="204"/>
      <c r="AF315" s="204"/>
      <c r="AG315" s="204" t="s">
        <v>290</v>
      </c>
      <c r="AH315" s="204"/>
      <c r="AI315" s="204"/>
      <c r="AJ315" s="204"/>
      <c r="AK315" s="204"/>
      <c r="AL315" s="204"/>
      <c r="AM315" s="204"/>
      <c r="AN315" s="204"/>
      <c r="AO315" s="204"/>
      <c r="AP315" s="204"/>
      <c r="AQ315" s="204"/>
      <c r="AR315" s="204"/>
      <c r="AS315" s="204"/>
      <c r="AT315" s="204"/>
      <c r="AU315" s="204"/>
      <c r="AV315" s="204"/>
      <c r="AW315" s="204"/>
      <c r="AX315" s="204"/>
      <c r="AY315" s="204"/>
      <c r="AZ315" s="204"/>
      <c r="BA315" s="204"/>
      <c r="BB315" s="204"/>
      <c r="BC315" s="204"/>
      <c r="BD315" s="204"/>
      <c r="BE315" s="204"/>
      <c r="BF315" s="204"/>
      <c r="BG315" s="204"/>
      <c r="BH315" s="204"/>
    </row>
    <row r="316" customFormat="false" ht="12.75" hidden="false" customHeight="false" outlineLevel="2" collapsed="false">
      <c r="A316" s="205"/>
      <c r="B316" s="206"/>
      <c r="C316" s="228" t="s">
        <v>602</v>
      </c>
      <c r="D316" s="229"/>
      <c r="E316" s="230" t="n">
        <v>18.8</v>
      </c>
      <c r="F316" s="203"/>
      <c r="G316" s="203"/>
      <c r="H316" s="203"/>
      <c r="I316" s="203"/>
      <c r="J316" s="203"/>
      <c r="K316" s="203"/>
      <c r="L316" s="203"/>
      <c r="M316" s="203"/>
      <c r="N316" s="208"/>
      <c r="O316" s="208"/>
      <c r="P316" s="208"/>
      <c r="Q316" s="208"/>
      <c r="R316" s="203"/>
      <c r="S316" s="203"/>
      <c r="T316" s="203"/>
      <c r="U316" s="203"/>
      <c r="V316" s="203"/>
      <c r="W316" s="203"/>
      <c r="X316" s="203"/>
      <c r="Y316" s="203"/>
      <c r="Z316" s="204"/>
      <c r="AA316" s="204"/>
      <c r="AB316" s="204"/>
      <c r="AC316" s="204"/>
      <c r="AD316" s="204"/>
      <c r="AE316" s="204"/>
      <c r="AF316" s="204"/>
      <c r="AG316" s="204" t="s">
        <v>294</v>
      </c>
      <c r="AH316" s="204" t="n">
        <v>0</v>
      </c>
      <c r="AI316" s="204"/>
      <c r="AJ316" s="204"/>
      <c r="AK316" s="204"/>
      <c r="AL316" s="204"/>
      <c r="AM316" s="204"/>
      <c r="AN316" s="204"/>
      <c r="AO316" s="204"/>
      <c r="AP316" s="204"/>
      <c r="AQ316" s="204"/>
      <c r="AR316" s="204"/>
      <c r="AS316" s="204"/>
      <c r="AT316" s="204"/>
      <c r="AU316" s="204"/>
      <c r="AV316" s="204"/>
      <c r="AW316" s="204"/>
      <c r="AX316" s="204"/>
      <c r="AY316" s="204"/>
      <c r="AZ316" s="204"/>
      <c r="BA316" s="204"/>
      <c r="BB316" s="204"/>
      <c r="BC316" s="204"/>
      <c r="BD316" s="204"/>
      <c r="BE316" s="204"/>
      <c r="BF316" s="204"/>
      <c r="BG316" s="204"/>
      <c r="BH316" s="204"/>
    </row>
    <row r="317" customFormat="false" ht="12.75" hidden="false" customHeight="false" outlineLevel="3" collapsed="false">
      <c r="A317" s="205"/>
      <c r="B317" s="206"/>
      <c r="C317" s="228" t="s">
        <v>603</v>
      </c>
      <c r="D317" s="229"/>
      <c r="E317" s="230" t="n">
        <v>-0.8</v>
      </c>
      <c r="F317" s="203"/>
      <c r="G317" s="203"/>
      <c r="H317" s="203"/>
      <c r="I317" s="203"/>
      <c r="J317" s="203"/>
      <c r="K317" s="203"/>
      <c r="L317" s="203"/>
      <c r="M317" s="203"/>
      <c r="N317" s="208"/>
      <c r="O317" s="208"/>
      <c r="P317" s="208"/>
      <c r="Q317" s="208"/>
      <c r="R317" s="203"/>
      <c r="S317" s="203"/>
      <c r="T317" s="203"/>
      <c r="U317" s="203"/>
      <c r="V317" s="203"/>
      <c r="W317" s="203"/>
      <c r="X317" s="203"/>
      <c r="Y317" s="203"/>
      <c r="Z317" s="204"/>
      <c r="AA317" s="204"/>
      <c r="AB317" s="204"/>
      <c r="AC317" s="204"/>
      <c r="AD317" s="204"/>
      <c r="AE317" s="204"/>
      <c r="AF317" s="204"/>
      <c r="AG317" s="204" t="s">
        <v>294</v>
      </c>
      <c r="AH317" s="204" t="n">
        <v>0</v>
      </c>
      <c r="AI317" s="204"/>
      <c r="AJ317" s="204"/>
      <c r="AK317" s="204"/>
      <c r="AL317" s="204"/>
      <c r="AM317" s="204"/>
      <c r="AN317" s="204"/>
      <c r="AO317" s="204"/>
      <c r="AP317" s="204"/>
      <c r="AQ317" s="204"/>
      <c r="AR317" s="204"/>
      <c r="AS317" s="204"/>
      <c r="AT317" s="204"/>
      <c r="AU317" s="204"/>
      <c r="AV317" s="204"/>
      <c r="AW317" s="204"/>
      <c r="AX317" s="204"/>
      <c r="AY317" s="204"/>
      <c r="AZ317" s="204"/>
      <c r="BA317" s="204"/>
      <c r="BB317" s="204"/>
      <c r="BC317" s="204"/>
      <c r="BD317" s="204"/>
      <c r="BE317" s="204"/>
      <c r="BF317" s="204"/>
      <c r="BG317" s="204"/>
      <c r="BH317" s="204"/>
    </row>
    <row r="318" customFormat="false" ht="12.75" hidden="false" customHeight="false" outlineLevel="3" collapsed="false">
      <c r="A318" s="205"/>
      <c r="B318" s="206"/>
      <c r="C318" s="228" t="s">
        <v>604</v>
      </c>
      <c r="D318" s="229"/>
      <c r="E318" s="230" t="n">
        <v>-1.4</v>
      </c>
      <c r="F318" s="203"/>
      <c r="G318" s="203"/>
      <c r="H318" s="203"/>
      <c r="I318" s="203"/>
      <c r="J318" s="203"/>
      <c r="K318" s="203"/>
      <c r="L318" s="203"/>
      <c r="M318" s="203"/>
      <c r="N318" s="208"/>
      <c r="O318" s="208"/>
      <c r="P318" s="208"/>
      <c r="Q318" s="208"/>
      <c r="R318" s="203"/>
      <c r="S318" s="203"/>
      <c r="T318" s="203"/>
      <c r="U318" s="203"/>
      <c r="V318" s="203"/>
      <c r="W318" s="203"/>
      <c r="X318" s="203"/>
      <c r="Y318" s="203"/>
      <c r="Z318" s="204"/>
      <c r="AA318" s="204"/>
      <c r="AB318" s="204"/>
      <c r="AC318" s="204"/>
      <c r="AD318" s="204"/>
      <c r="AE318" s="204"/>
      <c r="AF318" s="204"/>
      <c r="AG318" s="204" t="s">
        <v>294</v>
      </c>
      <c r="AH318" s="204" t="n">
        <v>0</v>
      </c>
      <c r="AI318" s="204"/>
      <c r="AJ318" s="204"/>
      <c r="AK318" s="204"/>
      <c r="AL318" s="204"/>
      <c r="AM318" s="204"/>
      <c r="AN318" s="204"/>
      <c r="AO318" s="204"/>
      <c r="AP318" s="204"/>
      <c r="AQ318" s="204"/>
      <c r="AR318" s="204"/>
      <c r="AS318" s="204"/>
      <c r="AT318" s="204"/>
      <c r="AU318" s="204"/>
      <c r="AV318" s="204"/>
      <c r="AW318" s="204"/>
      <c r="AX318" s="204"/>
      <c r="AY318" s="204"/>
      <c r="AZ318" s="204"/>
      <c r="BA318" s="204"/>
      <c r="BB318" s="204"/>
      <c r="BC318" s="204"/>
      <c r="BD318" s="204"/>
      <c r="BE318" s="204"/>
      <c r="BF318" s="204"/>
      <c r="BG318" s="204"/>
      <c r="BH318" s="204"/>
    </row>
    <row r="319" customFormat="false" ht="12.75" hidden="false" customHeight="false" outlineLevel="1" collapsed="false">
      <c r="A319" s="211" t="n">
        <v>84</v>
      </c>
      <c r="B319" s="212" t="s">
        <v>605</v>
      </c>
      <c r="C319" s="213" t="s">
        <v>606</v>
      </c>
      <c r="D319" s="214" t="s">
        <v>423</v>
      </c>
      <c r="E319" s="215" t="n">
        <v>24</v>
      </c>
      <c r="F319" s="216"/>
      <c r="G319" s="217" t="n">
        <f aca="false">ROUND(E319*F319,2)</f>
        <v>0</v>
      </c>
      <c r="H319" s="216"/>
      <c r="I319" s="217" t="n">
        <f aca="false">ROUND(E319*H319,2)</f>
        <v>0</v>
      </c>
      <c r="J319" s="216"/>
      <c r="K319" s="217" t="n">
        <f aca="false">ROUND(E319*J319,2)</f>
        <v>0</v>
      </c>
      <c r="L319" s="217" t="n">
        <v>21</v>
      </c>
      <c r="M319" s="217" t="n">
        <f aca="false">G319*(1+L319/100)</f>
        <v>0</v>
      </c>
      <c r="N319" s="215" t="n">
        <v>0.00029</v>
      </c>
      <c r="O319" s="215" t="n">
        <f aca="false">ROUND(E319*N319,2)</f>
        <v>0.01</v>
      </c>
      <c r="P319" s="215" t="n">
        <v>0</v>
      </c>
      <c r="Q319" s="215" t="n">
        <f aca="false">ROUND(E319*P319,2)</f>
        <v>0</v>
      </c>
      <c r="R319" s="217" t="s">
        <v>586</v>
      </c>
      <c r="S319" s="217" t="s">
        <v>242</v>
      </c>
      <c r="T319" s="218" t="s">
        <v>242</v>
      </c>
      <c r="U319" s="203" t="n">
        <v>0.14</v>
      </c>
      <c r="V319" s="203" t="n">
        <f aca="false">ROUND(E319*U319,2)</f>
        <v>3.36</v>
      </c>
      <c r="W319" s="203"/>
      <c r="X319" s="203" t="s">
        <v>289</v>
      </c>
      <c r="Y319" s="203" t="s">
        <v>244</v>
      </c>
      <c r="Z319" s="204"/>
      <c r="AA319" s="204"/>
      <c r="AB319" s="204"/>
      <c r="AC319" s="204"/>
      <c r="AD319" s="204"/>
      <c r="AE319" s="204"/>
      <c r="AF319" s="204"/>
      <c r="AG319" s="204" t="s">
        <v>290</v>
      </c>
      <c r="AH319" s="204"/>
      <c r="AI319" s="204"/>
      <c r="AJ319" s="204"/>
      <c r="AK319" s="204"/>
      <c r="AL319" s="204"/>
      <c r="AM319" s="204"/>
      <c r="AN319" s="204"/>
      <c r="AO319" s="204"/>
      <c r="AP319" s="204"/>
      <c r="AQ319" s="204"/>
      <c r="AR319" s="204"/>
      <c r="AS319" s="204"/>
      <c r="AT319" s="204"/>
      <c r="AU319" s="204"/>
      <c r="AV319" s="204"/>
      <c r="AW319" s="204"/>
      <c r="AX319" s="204"/>
      <c r="AY319" s="204"/>
      <c r="AZ319" s="204"/>
      <c r="BA319" s="204"/>
      <c r="BB319" s="204"/>
      <c r="BC319" s="204"/>
      <c r="BD319" s="204"/>
      <c r="BE319" s="204"/>
      <c r="BF319" s="204"/>
      <c r="BG319" s="204"/>
      <c r="BH319" s="204"/>
    </row>
    <row r="320" customFormat="false" ht="19.4" hidden="false" customHeight="false" outlineLevel="1" collapsed="false">
      <c r="A320" s="195" t="n">
        <v>85</v>
      </c>
      <c r="B320" s="196" t="s">
        <v>607</v>
      </c>
      <c r="C320" s="197" t="s">
        <v>608</v>
      </c>
      <c r="D320" s="198" t="s">
        <v>331</v>
      </c>
      <c r="E320" s="199" t="n">
        <v>1252.8</v>
      </c>
      <c r="F320" s="200"/>
      <c r="G320" s="201" t="n">
        <f aca="false">ROUND(E320*F320,2)</f>
        <v>0</v>
      </c>
      <c r="H320" s="200"/>
      <c r="I320" s="201" t="n">
        <f aca="false">ROUND(E320*H320,2)</f>
        <v>0</v>
      </c>
      <c r="J320" s="200"/>
      <c r="K320" s="201" t="n">
        <f aca="false">ROUND(E320*J320,2)</f>
        <v>0</v>
      </c>
      <c r="L320" s="201" t="n">
        <v>21</v>
      </c>
      <c r="M320" s="201" t="n">
        <f aca="false">G320*(1+L320/100)</f>
        <v>0</v>
      </c>
      <c r="N320" s="199" t="n">
        <v>0.00032</v>
      </c>
      <c r="O320" s="199" t="n">
        <f aca="false">ROUND(E320*N320,2)</f>
        <v>0.4</v>
      </c>
      <c r="P320" s="199" t="n">
        <v>0</v>
      </c>
      <c r="Q320" s="199" t="n">
        <f aca="false">ROUND(E320*P320,2)</f>
        <v>0</v>
      </c>
      <c r="R320" s="201" t="s">
        <v>586</v>
      </c>
      <c r="S320" s="201" t="s">
        <v>242</v>
      </c>
      <c r="T320" s="202" t="s">
        <v>242</v>
      </c>
      <c r="U320" s="203" t="n">
        <v>0.11</v>
      </c>
      <c r="V320" s="203" t="n">
        <f aca="false">ROUND(E320*U320,2)</f>
        <v>137.81</v>
      </c>
      <c r="W320" s="203"/>
      <c r="X320" s="203" t="s">
        <v>289</v>
      </c>
      <c r="Y320" s="203" t="s">
        <v>244</v>
      </c>
      <c r="Z320" s="204"/>
      <c r="AA320" s="204"/>
      <c r="AB320" s="204"/>
      <c r="AC320" s="204"/>
      <c r="AD320" s="204"/>
      <c r="AE320" s="204"/>
      <c r="AF320" s="204"/>
      <c r="AG320" s="204" t="s">
        <v>290</v>
      </c>
      <c r="AH320" s="204"/>
      <c r="AI320" s="204"/>
      <c r="AJ320" s="204"/>
      <c r="AK320" s="204"/>
      <c r="AL320" s="204"/>
      <c r="AM320" s="204"/>
      <c r="AN320" s="204"/>
      <c r="AO320" s="204"/>
      <c r="AP320" s="204"/>
      <c r="AQ320" s="204"/>
      <c r="AR320" s="204"/>
      <c r="AS320" s="204"/>
      <c r="AT320" s="204"/>
      <c r="AU320" s="204"/>
      <c r="AV320" s="204"/>
      <c r="AW320" s="204"/>
      <c r="AX320" s="204"/>
      <c r="AY320" s="204"/>
      <c r="AZ320" s="204"/>
      <c r="BA320" s="204"/>
      <c r="BB320" s="204"/>
      <c r="BC320" s="204"/>
      <c r="BD320" s="204"/>
      <c r="BE320" s="204"/>
      <c r="BF320" s="204"/>
      <c r="BG320" s="204"/>
      <c r="BH320" s="204"/>
    </row>
    <row r="321" customFormat="false" ht="12.75" hidden="false" customHeight="false" outlineLevel="2" collapsed="false">
      <c r="A321" s="205"/>
      <c r="B321" s="206"/>
      <c r="C321" s="228" t="s">
        <v>609</v>
      </c>
      <c r="D321" s="229"/>
      <c r="E321" s="230" t="n">
        <v>1252.8</v>
      </c>
      <c r="F321" s="203"/>
      <c r="G321" s="203"/>
      <c r="H321" s="203"/>
      <c r="I321" s="203"/>
      <c r="J321" s="203"/>
      <c r="K321" s="203"/>
      <c r="L321" s="203"/>
      <c r="M321" s="203"/>
      <c r="N321" s="208"/>
      <c r="O321" s="208"/>
      <c r="P321" s="208"/>
      <c r="Q321" s="208"/>
      <c r="R321" s="203"/>
      <c r="S321" s="203"/>
      <c r="T321" s="203"/>
      <c r="U321" s="203"/>
      <c r="V321" s="203"/>
      <c r="W321" s="203"/>
      <c r="X321" s="203"/>
      <c r="Y321" s="203"/>
      <c r="Z321" s="204"/>
      <c r="AA321" s="204"/>
      <c r="AB321" s="204"/>
      <c r="AC321" s="204"/>
      <c r="AD321" s="204"/>
      <c r="AE321" s="204"/>
      <c r="AF321" s="204"/>
      <c r="AG321" s="204" t="s">
        <v>294</v>
      </c>
      <c r="AH321" s="204" t="n">
        <v>0</v>
      </c>
      <c r="AI321" s="204"/>
      <c r="AJ321" s="204"/>
      <c r="AK321" s="204"/>
      <c r="AL321" s="204"/>
      <c r="AM321" s="204"/>
      <c r="AN321" s="204"/>
      <c r="AO321" s="204"/>
      <c r="AP321" s="204"/>
      <c r="AQ321" s="204"/>
      <c r="AR321" s="204"/>
      <c r="AS321" s="204"/>
      <c r="AT321" s="204"/>
      <c r="AU321" s="204"/>
      <c r="AV321" s="204"/>
      <c r="AW321" s="204"/>
      <c r="AX321" s="204"/>
      <c r="AY321" s="204"/>
      <c r="AZ321" s="204"/>
      <c r="BA321" s="204"/>
      <c r="BB321" s="204"/>
      <c r="BC321" s="204"/>
      <c r="BD321" s="204"/>
      <c r="BE321" s="204"/>
      <c r="BF321" s="204"/>
      <c r="BG321" s="204"/>
      <c r="BH321" s="204"/>
    </row>
    <row r="322" customFormat="false" ht="12.75" hidden="false" customHeight="false" outlineLevel="1" collapsed="false">
      <c r="A322" s="195" t="n">
        <v>86</v>
      </c>
      <c r="B322" s="196" t="s">
        <v>610</v>
      </c>
      <c r="C322" s="197" t="s">
        <v>611</v>
      </c>
      <c r="D322" s="198" t="s">
        <v>331</v>
      </c>
      <c r="E322" s="199" t="n">
        <v>118.8</v>
      </c>
      <c r="F322" s="200"/>
      <c r="G322" s="201" t="n">
        <f aca="false">ROUND(E322*F322,2)</f>
        <v>0</v>
      </c>
      <c r="H322" s="200"/>
      <c r="I322" s="201" t="n">
        <f aca="false">ROUND(E322*H322,2)</f>
        <v>0</v>
      </c>
      <c r="J322" s="200"/>
      <c r="K322" s="201" t="n">
        <f aca="false">ROUND(E322*J322,2)</f>
        <v>0</v>
      </c>
      <c r="L322" s="201" t="n">
        <v>21</v>
      </c>
      <c r="M322" s="201" t="n">
        <f aca="false">G322*(1+L322/100)</f>
        <v>0</v>
      </c>
      <c r="N322" s="199" t="n">
        <v>0.00088</v>
      </c>
      <c r="O322" s="199" t="n">
        <f aca="false">ROUND(E322*N322,2)</f>
        <v>0.1</v>
      </c>
      <c r="P322" s="199" t="n">
        <v>0</v>
      </c>
      <c r="Q322" s="199" t="n">
        <f aca="false">ROUND(E322*P322,2)</f>
        <v>0</v>
      </c>
      <c r="R322" s="201" t="s">
        <v>586</v>
      </c>
      <c r="S322" s="201" t="s">
        <v>242</v>
      </c>
      <c r="T322" s="202" t="s">
        <v>242</v>
      </c>
      <c r="U322" s="203" t="n">
        <v>0.16</v>
      </c>
      <c r="V322" s="203" t="n">
        <f aca="false">ROUND(E322*U322,2)</f>
        <v>19.01</v>
      </c>
      <c r="W322" s="203"/>
      <c r="X322" s="203" t="s">
        <v>289</v>
      </c>
      <c r="Y322" s="203" t="s">
        <v>244</v>
      </c>
      <c r="Z322" s="204"/>
      <c r="AA322" s="204"/>
      <c r="AB322" s="204"/>
      <c r="AC322" s="204"/>
      <c r="AD322" s="204"/>
      <c r="AE322" s="204"/>
      <c r="AF322" s="204"/>
      <c r="AG322" s="204" t="s">
        <v>290</v>
      </c>
      <c r="AH322" s="204"/>
      <c r="AI322" s="204"/>
      <c r="AJ322" s="204"/>
      <c r="AK322" s="204"/>
      <c r="AL322" s="204"/>
      <c r="AM322" s="204"/>
      <c r="AN322" s="204"/>
      <c r="AO322" s="204"/>
      <c r="AP322" s="204"/>
      <c r="AQ322" s="204"/>
      <c r="AR322" s="204"/>
      <c r="AS322" s="204"/>
      <c r="AT322" s="204"/>
      <c r="AU322" s="204"/>
      <c r="AV322" s="204"/>
      <c r="AW322" s="204"/>
      <c r="AX322" s="204"/>
      <c r="AY322" s="204"/>
      <c r="AZ322" s="204"/>
      <c r="BA322" s="204"/>
      <c r="BB322" s="204"/>
      <c r="BC322" s="204"/>
      <c r="BD322" s="204"/>
      <c r="BE322" s="204"/>
      <c r="BF322" s="204"/>
      <c r="BG322" s="204"/>
      <c r="BH322" s="204"/>
    </row>
    <row r="323" customFormat="false" ht="12.75" hidden="false" customHeight="true" outlineLevel="2" collapsed="false">
      <c r="A323" s="205"/>
      <c r="B323" s="206"/>
      <c r="C323" s="207" t="s">
        <v>612</v>
      </c>
      <c r="D323" s="207"/>
      <c r="E323" s="207"/>
      <c r="F323" s="207"/>
      <c r="G323" s="207"/>
      <c r="H323" s="203"/>
      <c r="I323" s="203"/>
      <c r="J323" s="203"/>
      <c r="K323" s="203"/>
      <c r="L323" s="203"/>
      <c r="M323" s="203"/>
      <c r="N323" s="208"/>
      <c r="O323" s="208"/>
      <c r="P323" s="208"/>
      <c r="Q323" s="208"/>
      <c r="R323" s="203"/>
      <c r="S323" s="203"/>
      <c r="T323" s="203"/>
      <c r="U323" s="203"/>
      <c r="V323" s="203"/>
      <c r="W323" s="203"/>
      <c r="X323" s="203"/>
      <c r="Y323" s="203"/>
      <c r="Z323" s="204"/>
      <c r="AA323" s="204"/>
      <c r="AB323" s="204"/>
      <c r="AC323" s="204"/>
      <c r="AD323" s="204"/>
      <c r="AE323" s="204"/>
      <c r="AF323" s="204"/>
      <c r="AG323" s="204" t="s">
        <v>247</v>
      </c>
      <c r="AH323" s="204"/>
      <c r="AI323" s="204"/>
      <c r="AJ323" s="204"/>
      <c r="AK323" s="204"/>
      <c r="AL323" s="204"/>
      <c r="AM323" s="204"/>
      <c r="AN323" s="204"/>
      <c r="AO323" s="204"/>
      <c r="AP323" s="204"/>
      <c r="AQ323" s="204"/>
      <c r="AR323" s="204"/>
      <c r="AS323" s="204"/>
      <c r="AT323" s="204"/>
      <c r="AU323" s="204"/>
      <c r="AV323" s="204"/>
      <c r="AW323" s="204"/>
      <c r="AX323" s="204"/>
      <c r="AY323" s="204"/>
      <c r="AZ323" s="204"/>
      <c r="BA323" s="204"/>
      <c r="BB323" s="204"/>
      <c r="BC323" s="204"/>
      <c r="BD323" s="204"/>
      <c r="BE323" s="204"/>
      <c r="BF323" s="204"/>
      <c r="BG323" s="204"/>
      <c r="BH323" s="204"/>
    </row>
    <row r="324" customFormat="false" ht="12.75" hidden="false" customHeight="false" outlineLevel="2" collapsed="false">
      <c r="A324" s="205"/>
      <c r="B324" s="206"/>
      <c r="C324" s="228" t="s">
        <v>613</v>
      </c>
      <c r="D324" s="229"/>
      <c r="E324" s="230" t="n">
        <v>118.8</v>
      </c>
      <c r="F324" s="203"/>
      <c r="G324" s="203"/>
      <c r="H324" s="203"/>
      <c r="I324" s="203"/>
      <c r="J324" s="203"/>
      <c r="K324" s="203"/>
      <c r="L324" s="203"/>
      <c r="M324" s="203"/>
      <c r="N324" s="208"/>
      <c r="O324" s="208"/>
      <c r="P324" s="208"/>
      <c r="Q324" s="208"/>
      <c r="R324" s="203"/>
      <c r="S324" s="203"/>
      <c r="T324" s="203"/>
      <c r="U324" s="203"/>
      <c r="V324" s="203"/>
      <c r="W324" s="203"/>
      <c r="X324" s="203"/>
      <c r="Y324" s="203"/>
      <c r="Z324" s="204"/>
      <c r="AA324" s="204"/>
      <c r="AB324" s="204"/>
      <c r="AC324" s="204"/>
      <c r="AD324" s="204"/>
      <c r="AE324" s="204"/>
      <c r="AF324" s="204"/>
      <c r="AG324" s="204" t="s">
        <v>294</v>
      </c>
      <c r="AH324" s="204" t="n">
        <v>5</v>
      </c>
      <c r="AI324" s="204"/>
      <c r="AJ324" s="204"/>
      <c r="AK324" s="204"/>
      <c r="AL324" s="204"/>
      <c r="AM324" s="204"/>
      <c r="AN324" s="204"/>
      <c r="AO324" s="204"/>
      <c r="AP324" s="204"/>
      <c r="AQ324" s="204"/>
      <c r="AR324" s="204"/>
      <c r="AS324" s="204"/>
      <c r="AT324" s="204"/>
      <c r="AU324" s="204"/>
      <c r="AV324" s="204"/>
      <c r="AW324" s="204"/>
      <c r="AX324" s="204"/>
      <c r="AY324" s="204"/>
      <c r="AZ324" s="204"/>
      <c r="BA324" s="204"/>
      <c r="BB324" s="204"/>
      <c r="BC324" s="204"/>
      <c r="BD324" s="204"/>
      <c r="BE324" s="204"/>
      <c r="BF324" s="204"/>
      <c r="BG324" s="204"/>
      <c r="BH324" s="204"/>
    </row>
    <row r="325" customFormat="false" ht="12.75" hidden="false" customHeight="false" outlineLevel="1" collapsed="false">
      <c r="A325" s="195" t="n">
        <v>87</v>
      </c>
      <c r="B325" s="196" t="s">
        <v>614</v>
      </c>
      <c r="C325" s="197" t="s">
        <v>615</v>
      </c>
      <c r="D325" s="198" t="s">
        <v>423</v>
      </c>
      <c r="E325" s="199" t="n">
        <v>118.8</v>
      </c>
      <c r="F325" s="200"/>
      <c r="G325" s="201" t="n">
        <f aca="false">ROUND(E325*F325,2)</f>
        <v>0</v>
      </c>
      <c r="H325" s="200"/>
      <c r="I325" s="201" t="n">
        <f aca="false">ROUND(E325*H325,2)</f>
        <v>0</v>
      </c>
      <c r="J325" s="200"/>
      <c r="K325" s="201" t="n">
        <f aca="false">ROUND(E325*J325,2)</f>
        <v>0</v>
      </c>
      <c r="L325" s="201" t="n">
        <v>21</v>
      </c>
      <c r="M325" s="201" t="n">
        <f aca="false">G325*(1+L325/100)</f>
        <v>0</v>
      </c>
      <c r="N325" s="199" t="n">
        <v>0.00036</v>
      </c>
      <c r="O325" s="199" t="n">
        <f aca="false">ROUND(E325*N325,2)</f>
        <v>0.04</v>
      </c>
      <c r="P325" s="199" t="n">
        <v>0</v>
      </c>
      <c r="Q325" s="199" t="n">
        <f aca="false">ROUND(E325*P325,2)</f>
        <v>0</v>
      </c>
      <c r="R325" s="201" t="s">
        <v>586</v>
      </c>
      <c r="S325" s="201" t="s">
        <v>242</v>
      </c>
      <c r="T325" s="202" t="s">
        <v>242</v>
      </c>
      <c r="U325" s="203" t="n">
        <v>0.1</v>
      </c>
      <c r="V325" s="203" t="n">
        <f aca="false">ROUND(E325*U325,2)</f>
        <v>11.88</v>
      </c>
      <c r="W325" s="203"/>
      <c r="X325" s="203" t="s">
        <v>289</v>
      </c>
      <c r="Y325" s="203" t="s">
        <v>244</v>
      </c>
      <c r="Z325" s="204"/>
      <c r="AA325" s="204"/>
      <c r="AB325" s="204"/>
      <c r="AC325" s="204"/>
      <c r="AD325" s="204"/>
      <c r="AE325" s="204"/>
      <c r="AF325" s="204"/>
      <c r="AG325" s="204" t="s">
        <v>290</v>
      </c>
      <c r="AH325" s="204"/>
      <c r="AI325" s="204"/>
      <c r="AJ325" s="204"/>
      <c r="AK325" s="204"/>
      <c r="AL325" s="204"/>
      <c r="AM325" s="204"/>
      <c r="AN325" s="204"/>
      <c r="AO325" s="204"/>
      <c r="AP325" s="204"/>
      <c r="AQ325" s="204"/>
      <c r="AR325" s="204"/>
      <c r="AS325" s="204"/>
      <c r="AT325" s="204"/>
      <c r="AU325" s="204"/>
      <c r="AV325" s="204"/>
      <c r="AW325" s="204"/>
      <c r="AX325" s="204"/>
      <c r="AY325" s="204"/>
      <c r="AZ325" s="204"/>
      <c r="BA325" s="204"/>
      <c r="BB325" s="204"/>
      <c r="BC325" s="204"/>
      <c r="BD325" s="204"/>
      <c r="BE325" s="204"/>
      <c r="BF325" s="204"/>
      <c r="BG325" s="204"/>
      <c r="BH325" s="204"/>
    </row>
    <row r="326" customFormat="false" ht="12.75" hidden="false" customHeight="true" outlineLevel="2" collapsed="false">
      <c r="A326" s="205"/>
      <c r="B326" s="206"/>
      <c r="C326" s="207" t="s">
        <v>612</v>
      </c>
      <c r="D326" s="207"/>
      <c r="E326" s="207"/>
      <c r="F326" s="207"/>
      <c r="G326" s="207"/>
      <c r="H326" s="203"/>
      <c r="I326" s="203"/>
      <c r="J326" s="203"/>
      <c r="K326" s="203"/>
      <c r="L326" s="203"/>
      <c r="M326" s="203"/>
      <c r="N326" s="208"/>
      <c r="O326" s="208"/>
      <c r="P326" s="208"/>
      <c r="Q326" s="208"/>
      <c r="R326" s="203"/>
      <c r="S326" s="203"/>
      <c r="T326" s="203"/>
      <c r="U326" s="203"/>
      <c r="V326" s="203"/>
      <c r="W326" s="203"/>
      <c r="X326" s="203"/>
      <c r="Y326" s="203"/>
      <c r="Z326" s="204"/>
      <c r="AA326" s="204"/>
      <c r="AB326" s="204"/>
      <c r="AC326" s="204"/>
      <c r="AD326" s="204"/>
      <c r="AE326" s="204"/>
      <c r="AF326" s="204"/>
      <c r="AG326" s="204" t="s">
        <v>247</v>
      </c>
      <c r="AH326" s="204"/>
      <c r="AI326" s="204"/>
      <c r="AJ326" s="204"/>
      <c r="AK326" s="204"/>
      <c r="AL326" s="204"/>
      <c r="AM326" s="204"/>
      <c r="AN326" s="204"/>
      <c r="AO326" s="204"/>
      <c r="AP326" s="204"/>
      <c r="AQ326" s="204"/>
      <c r="AR326" s="204"/>
      <c r="AS326" s="204"/>
      <c r="AT326" s="204"/>
      <c r="AU326" s="204"/>
      <c r="AV326" s="204"/>
      <c r="AW326" s="204"/>
      <c r="AX326" s="204"/>
      <c r="AY326" s="204"/>
      <c r="AZ326" s="204"/>
      <c r="BA326" s="204"/>
      <c r="BB326" s="204"/>
      <c r="BC326" s="204"/>
      <c r="BD326" s="204"/>
      <c r="BE326" s="204"/>
      <c r="BF326" s="204"/>
      <c r="BG326" s="204"/>
      <c r="BH326" s="204"/>
    </row>
    <row r="327" customFormat="false" ht="12.75" hidden="false" customHeight="false" outlineLevel="2" collapsed="false">
      <c r="A327" s="205"/>
      <c r="B327" s="206"/>
      <c r="C327" s="228" t="s">
        <v>616</v>
      </c>
      <c r="D327" s="229"/>
      <c r="E327" s="230" t="n">
        <v>118.8</v>
      </c>
      <c r="F327" s="203"/>
      <c r="G327" s="203"/>
      <c r="H327" s="203"/>
      <c r="I327" s="203"/>
      <c r="J327" s="203"/>
      <c r="K327" s="203"/>
      <c r="L327" s="203"/>
      <c r="M327" s="203"/>
      <c r="N327" s="208"/>
      <c r="O327" s="208"/>
      <c r="P327" s="208"/>
      <c r="Q327" s="208"/>
      <c r="R327" s="203"/>
      <c r="S327" s="203"/>
      <c r="T327" s="203"/>
      <c r="U327" s="203"/>
      <c r="V327" s="203"/>
      <c r="W327" s="203"/>
      <c r="X327" s="203"/>
      <c r="Y327" s="203"/>
      <c r="Z327" s="204"/>
      <c r="AA327" s="204"/>
      <c r="AB327" s="204"/>
      <c r="AC327" s="204"/>
      <c r="AD327" s="204"/>
      <c r="AE327" s="204"/>
      <c r="AF327" s="204"/>
      <c r="AG327" s="204" t="s">
        <v>294</v>
      </c>
      <c r="AH327" s="204" t="n">
        <v>0</v>
      </c>
      <c r="AI327" s="204"/>
      <c r="AJ327" s="204"/>
      <c r="AK327" s="204"/>
      <c r="AL327" s="204"/>
      <c r="AM327" s="204"/>
      <c r="AN327" s="204"/>
      <c r="AO327" s="204"/>
      <c r="AP327" s="204"/>
      <c r="AQ327" s="204"/>
      <c r="AR327" s="204"/>
      <c r="AS327" s="204"/>
      <c r="AT327" s="204"/>
      <c r="AU327" s="204"/>
      <c r="AV327" s="204"/>
      <c r="AW327" s="204"/>
      <c r="AX327" s="204"/>
      <c r="AY327" s="204"/>
      <c r="AZ327" s="204"/>
      <c r="BA327" s="204"/>
      <c r="BB327" s="204"/>
      <c r="BC327" s="204"/>
      <c r="BD327" s="204"/>
      <c r="BE327" s="204"/>
      <c r="BF327" s="204"/>
      <c r="BG327" s="204"/>
      <c r="BH327" s="204"/>
    </row>
    <row r="328" customFormat="false" ht="12.75" hidden="false" customHeight="false" outlineLevel="1" collapsed="false">
      <c r="A328" s="205" t="n">
        <v>88</v>
      </c>
      <c r="B328" s="206" t="s">
        <v>617</v>
      </c>
      <c r="C328" s="235" t="s">
        <v>618</v>
      </c>
      <c r="D328" s="236" t="s">
        <v>24</v>
      </c>
      <c r="E328" s="237"/>
      <c r="F328" s="238"/>
      <c r="G328" s="203" t="n">
        <f aca="false">ROUND(E328*F328,2)</f>
        <v>0</v>
      </c>
      <c r="H328" s="238"/>
      <c r="I328" s="203" t="n">
        <f aca="false">ROUND(E328*H328,2)</f>
        <v>0</v>
      </c>
      <c r="J328" s="238"/>
      <c r="K328" s="203" t="n">
        <f aca="false">ROUND(E328*J328,2)</f>
        <v>0</v>
      </c>
      <c r="L328" s="203" t="n">
        <v>21</v>
      </c>
      <c r="M328" s="203" t="n">
        <f aca="false">G328*(1+L328/100)</f>
        <v>0</v>
      </c>
      <c r="N328" s="208" t="n">
        <v>0</v>
      </c>
      <c r="O328" s="208" t="n">
        <f aca="false">ROUND(E328*N328,2)</f>
        <v>0</v>
      </c>
      <c r="P328" s="208" t="n">
        <v>0</v>
      </c>
      <c r="Q328" s="208" t="n">
        <f aca="false">ROUND(E328*P328,2)</f>
        <v>0</v>
      </c>
      <c r="R328" s="203" t="s">
        <v>586</v>
      </c>
      <c r="S328" s="203" t="s">
        <v>242</v>
      </c>
      <c r="T328" s="203" t="s">
        <v>242</v>
      </c>
      <c r="U328" s="203" t="n">
        <v>0</v>
      </c>
      <c r="V328" s="203" t="n">
        <f aca="false">ROUND(E328*U328,2)</f>
        <v>0</v>
      </c>
      <c r="W328" s="203"/>
      <c r="X328" s="203" t="s">
        <v>581</v>
      </c>
      <c r="Y328" s="203" t="s">
        <v>244</v>
      </c>
      <c r="Z328" s="204"/>
      <c r="AA328" s="204"/>
      <c r="AB328" s="204"/>
      <c r="AC328" s="204"/>
      <c r="AD328" s="204"/>
      <c r="AE328" s="204"/>
      <c r="AF328" s="204"/>
      <c r="AG328" s="204" t="s">
        <v>582</v>
      </c>
      <c r="AH328" s="204"/>
      <c r="AI328" s="204"/>
      <c r="AJ328" s="204"/>
      <c r="AK328" s="204"/>
      <c r="AL328" s="204"/>
      <c r="AM328" s="204"/>
      <c r="AN328" s="204"/>
      <c r="AO328" s="204"/>
      <c r="AP328" s="204"/>
      <c r="AQ328" s="204"/>
      <c r="AR328" s="204"/>
      <c r="AS328" s="204"/>
      <c r="AT328" s="204"/>
      <c r="AU328" s="204"/>
      <c r="AV328" s="204"/>
      <c r="AW328" s="204"/>
      <c r="AX328" s="204"/>
      <c r="AY328" s="204"/>
      <c r="AZ328" s="204"/>
      <c r="BA328" s="204"/>
      <c r="BB328" s="204"/>
      <c r="BC328" s="204"/>
      <c r="BD328" s="204"/>
      <c r="BE328" s="204"/>
      <c r="BF328" s="204"/>
      <c r="BG328" s="204"/>
      <c r="BH328" s="204"/>
    </row>
    <row r="329" customFormat="false" ht="12.75" hidden="false" customHeight="true" outlineLevel="2" collapsed="false">
      <c r="A329" s="205"/>
      <c r="B329" s="206"/>
      <c r="C329" s="239" t="s">
        <v>619</v>
      </c>
      <c r="D329" s="239"/>
      <c r="E329" s="239"/>
      <c r="F329" s="239"/>
      <c r="G329" s="239"/>
      <c r="H329" s="203"/>
      <c r="I329" s="203"/>
      <c r="J329" s="203"/>
      <c r="K329" s="203"/>
      <c r="L329" s="203"/>
      <c r="M329" s="203"/>
      <c r="N329" s="208"/>
      <c r="O329" s="208"/>
      <c r="P329" s="208"/>
      <c r="Q329" s="208"/>
      <c r="R329" s="203"/>
      <c r="S329" s="203"/>
      <c r="T329" s="203"/>
      <c r="U329" s="203"/>
      <c r="V329" s="203"/>
      <c r="W329" s="203"/>
      <c r="X329" s="203"/>
      <c r="Y329" s="203"/>
      <c r="Z329" s="204"/>
      <c r="AA329" s="204"/>
      <c r="AB329" s="204"/>
      <c r="AC329" s="204"/>
      <c r="AD329" s="204"/>
      <c r="AE329" s="204"/>
      <c r="AF329" s="204"/>
      <c r="AG329" s="204" t="s">
        <v>292</v>
      </c>
      <c r="AH329" s="204"/>
      <c r="AI329" s="204"/>
      <c r="AJ329" s="204"/>
      <c r="AK329" s="204"/>
      <c r="AL329" s="204"/>
      <c r="AM329" s="204"/>
      <c r="AN329" s="204"/>
      <c r="AO329" s="204"/>
      <c r="AP329" s="204"/>
      <c r="AQ329" s="204"/>
      <c r="AR329" s="204"/>
      <c r="AS329" s="204"/>
      <c r="AT329" s="204"/>
      <c r="AU329" s="204"/>
      <c r="AV329" s="204"/>
      <c r="AW329" s="204"/>
      <c r="AX329" s="204"/>
      <c r="AY329" s="204"/>
      <c r="AZ329" s="204"/>
      <c r="BA329" s="204"/>
      <c r="BB329" s="204"/>
      <c r="BC329" s="204"/>
      <c r="BD329" s="204"/>
      <c r="BE329" s="204"/>
      <c r="BF329" s="204"/>
      <c r="BG329" s="204"/>
      <c r="BH329" s="204"/>
    </row>
    <row r="330" customFormat="false" ht="12.75" hidden="false" customHeight="false" outlineLevel="0" collapsed="false">
      <c r="A330" s="187" t="s">
        <v>237</v>
      </c>
      <c r="B330" s="188" t="s">
        <v>150</v>
      </c>
      <c r="C330" s="189" t="s">
        <v>151</v>
      </c>
      <c r="D330" s="190"/>
      <c r="E330" s="191"/>
      <c r="F330" s="192"/>
      <c r="G330" s="192" t="n">
        <f aca="false">SUMIF(AG331:AG359,"&lt;&gt;NOR",G331:G359)</f>
        <v>0</v>
      </c>
      <c r="H330" s="192"/>
      <c r="I330" s="192" t="n">
        <f aca="false">SUM(I331:I359)</f>
        <v>0</v>
      </c>
      <c r="J330" s="192"/>
      <c r="K330" s="192" t="n">
        <f aca="false">SUM(K331:K359)</f>
        <v>0</v>
      </c>
      <c r="L330" s="192"/>
      <c r="M330" s="192" t="n">
        <f aca="false">SUM(M331:M359)</f>
        <v>0</v>
      </c>
      <c r="N330" s="191"/>
      <c r="O330" s="191" t="n">
        <f aca="false">SUM(O331:O359)</f>
        <v>2.32</v>
      </c>
      <c r="P330" s="191"/>
      <c r="Q330" s="191" t="n">
        <f aca="false">SUM(Q331:Q359)</f>
        <v>0</v>
      </c>
      <c r="R330" s="192"/>
      <c r="S330" s="192"/>
      <c r="T330" s="193"/>
      <c r="U330" s="194"/>
      <c r="V330" s="194" t="n">
        <f aca="false">SUM(V331:V359)</f>
        <v>106.73</v>
      </c>
      <c r="W330" s="194"/>
      <c r="X330" s="194"/>
      <c r="Y330" s="194"/>
      <c r="AG330" s="0" t="s">
        <v>238</v>
      </c>
    </row>
    <row r="331" customFormat="false" ht="12.75" hidden="false" customHeight="false" outlineLevel="1" collapsed="false">
      <c r="A331" s="195" t="n">
        <v>89</v>
      </c>
      <c r="B331" s="196" t="s">
        <v>620</v>
      </c>
      <c r="C331" s="197" t="s">
        <v>621</v>
      </c>
      <c r="D331" s="198" t="s">
        <v>331</v>
      </c>
      <c r="E331" s="199" t="n">
        <v>106.36</v>
      </c>
      <c r="F331" s="200"/>
      <c r="G331" s="201" t="n">
        <f aca="false">ROUND(E331*F331,2)</f>
        <v>0</v>
      </c>
      <c r="H331" s="200"/>
      <c r="I331" s="201" t="n">
        <f aca="false">ROUND(E331*H331,2)</f>
        <v>0</v>
      </c>
      <c r="J331" s="200"/>
      <c r="K331" s="201" t="n">
        <f aca="false">ROUND(E331*J331,2)</f>
        <v>0</v>
      </c>
      <c r="L331" s="201" t="n">
        <v>21</v>
      </c>
      <c r="M331" s="201" t="n">
        <f aca="false">G331*(1+L331/100)</f>
        <v>0</v>
      </c>
      <c r="N331" s="199" t="n">
        <v>0.00083</v>
      </c>
      <c r="O331" s="199" t="n">
        <f aca="false">ROUND(E331*N331,2)</f>
        <v>0.09</v>
      </c>
      <c r="P331" s="199" t="n">
        <v>0</v>
      </c>
      <c r="Q331" s="199" t="n">
        <f aca="false">ROUND(E331*P331,2)</f>
        <v>0</v>
      </c>
      <c r="R331" s="201" t="s">
        <v>622</v>
      </c>
      <c r="S331" s="201" t="s">
        <v>242</v>
      </c>
      <c r="T331" s="202" t="s">
        <v>242</v>
      </c>
      <c r="U331" s="203" t="n">
        <v>0.46</v>
      </c>
      <c r="V331" s="203" t="n">
        <f aca="false">ROUND(E331*U331,2)</f>
        <v>48.93</v>
      </c>
      <c r="W331" s="203"/>
      <c r="X331" s="203" t="s">
        <v>289</v>
      </c>
      <c r="Y331" s="203" t="s">
        <v>244</v>
      </c>
      <c r="Z331" s="204"/>
      <c r="AA331" s="204"/>
      <c r="AB331" s="204"/>
      <c r="AC331" s="204"/>
      <c r="AD331" s="204"/>
      <c r="AE331" s="204"/>
      <c r="AF331" s="204"/>
      <c r="AG331" s="204" t="s">
        <v>290</v>
      </c>
      <c r="AH331" s="204"/>
      <c r="AI331" s="204"/>
      <c r="AJ331" s="204"/>
      <c r="AK331" s="204"/>
      <c r="AL331" s="204"/>
      <c r="AM331" s="204"/>
      <c r="AN331" s="204"/>
      <c r="AO331" s="204"/>
      <c r="AP331" s="204"/>
      <c r="AQ331" s="204"/>
      <c r="AR331" s="204"/>
      <c r="AS331" s="204"/>
      <c r="AT331" s="204"/>
      <c r="AU331" s="204"/>
      <c r="AV331" s="204"/>
      <c r="AW331" s="204"/>
      <c r="AX331" s="204"/>
      <c r="AY331" s="204"/>
      <c r="AZ331" s="204"/>
      <c r="BA331" s="204"/>
      <c r="BB331" s="204"/>
      <c r="BC331" s="204"/>
      <c r="BD331" s="204"/>
      <c r="BE331" s="204"/>
      <c r="BF331" s="204"/>
      <c r="BG331" s="204"/>
      <c r="BH331" s="204"/>
    </row>
    <row r="332" customFormat="false" ht="12.75" hidden="false" customHeight="true" outlineLevel="2" collapsed="false">
      <c r="A332" s="205"/>
      <c r="B332" s="206"/>
      <c r="C332" s="207" t="s">
        <v>623</v>
      </c>
      <c r="D332" s="207"/>
      <c r="E332" s="207"/>
      <c r="F332" s="207"/>
      <c r="G332" s="207"/>
      <c r="H332" s="203"/>
      <c r="I332" s="203"/>
      <c r="J332" s="203"/>
      <c r="K332" s="203"/>
      <c r="L332" s="203"/>
      <c r="M332" s="203"/>
      <c r="N332" s="208"/>
      <c r="O332" s="208"/>
      <c r="P332" s="208"/>
      <c r="Q332" s="208"/>
      <c r="R332" s="203"/>
      <c r="S332" s="203"/>
      <c r="T332" s="203"/>
      <c r="U332" s="203"/>
      <c r="V332" s="203"/>
      <c r="W332" s="203"/>
      <c r="X332" s="203"/>
      <c r="Y332" s="203"/>
      <c r="Z332" s="204"/>
      <c r="AA332" s="204"/>
      <c r="AB332" s="204"/>
      <c r="AC332" s="204"/>
      <c r="AD332" s="204"/>
      <c r="AE332" s="204"/>
      <c r="AF332" s="204"/>
      <c r="AG332" s="204" t="s">
        <v>247</v>
      </c>
      <c r="AH332" s="204"/>
      <c r="AI332" s="204"/>
      <c r="AJ332" s="204"/>
      <c r="AK332" s="204"/>
      <c r="AL332" s="204"/>
      <c r="AM332" s="204"/>
      <c r="AN332" s="204"/>
      <c r="AO332" s="204"/>
      <c r="AP332" s="204"/>
      <c r="AQ332" s="204"/>
      <c r="AR332" s="204"/>
      <c r="AS332" s="204"/>
      <c r="AT332" s="204"/>
      <c r="AU332" s="204"/>
      <c r="AV332" s="204"/>
      <c r="AW332" s="204"/>
      <c r="AX332" s="204"/>
      <c r="AY332" s="204"/>
      <c r="AZ332" s="204"/>
      <c r="BA332" s="204"/>
      <c r="BB332" s="204"/>
      <c r="BC332" s="204"/>
      <c r="BD332" s="204"/>
      <c r="BE332" s="204"/>
      <c r="BF332" s="204"/>
      <c r="BG332" s="204"/>
      <c r="BH332" s="204"/>
    </row>
    <row r="333" customFormat="false" ht="12.75" hidden="false" customHeight="true" outlineLevel="3" collapsed="false">
      <c r="A333" s="205"/>
      <c r="B333" s="206"/>
      <c r="C333" s="209" t="s">
        <v>624</v>
      </c>
      <c r="D333" s="209"/>
      <c r="E333" s="209"/>
      <c r="F333" s="209"/>
      <c r="G333" s="209"/>
      <c r="H333" s="203"/>
      <c r="I333" s="203"/>
      <c r="J333" s="203"/>
      <c r="K333" s="203"/>
      <c r="L333" s="203"/>
      <c r="M333" s="203"/>
      <c r="N333" s="208"/>
      <c r="O333" s="208"/>
      <c r="P333" s="208"/>
      <c r="Q333" s="208"/>
      <c r="R333" s="203"/>
      <c r="S333" s="203"/>
      <c r="T333" s="203"/>
      <c r="U333" s="203"/>
      <c r="V333" s="203"/>
      <c r="W333" s="203"/>
      <c r="X333" s="203"/>
      <c r="Y333" s="203"/>
      <c r="Z333" s="204"/>
      <c r="AA333" s="204"/>
      <c r="AB333" s="204"/>
      <c r="AC333" s="204"/>
      <c r="AD333" s="204"/>
      <c r="AE333" s="204"/>
      <c r="AF333" s="204"/>
      <c r="AG333" s="204" t="s">
        <v>247</v>
      </c>
      <c r="AH333" s="204"/>
      <c r="AI333" s="204"/>
      <c r="AJ333" s="204"/>
      <c r="AK333" s="204"/>
      <c r="AL333" s="204"/>
      <c r="AM333" s="204"/>
      <c r="AN333" s="204"/>
      <c r="AO333" s="204"/>
      <c r="AP333" s="204"/>
      <c r="AQ333" s="204"/>
      <c r="AR333" s="204"/>
      <c r="AS333" s="204"/>
      <c r="AT333" s="204"/>
      <c r="AU333" s="204"/>
      <c r="AV333" s="204"/>
      <c r="AW333" s="204"/>
      <c r="AX333" s="204"/>
      <c r="AY333" s="204"/>
      <c r="AZ333" s="204"/>
      <c r="BA333" s="204"/>
      <c r="BB333" s="204"/>
      <c r="BC333" s="204"/>
      <c r="BD333" s="204"/>
      <c r="BE333" s="204"/>
      <c r="BF333" s="204"/>
      <c r="BG333" s="204"/>
      <c r="BH333" s="204"/>
    </row>
    <row r="334" customFormat="false" ht="12.75" hidden="false" customHeight="false" outlineLevel="2" collapsed="false">
      <c r="A334" s="205"/>
      <c r="B334" s="206"/>
      <c r="C334" s="228" t="s">
        <v>625</v>
      </c>
      <c r="D334" s="229"/>
      <c r="E334" s="230" t="n">
        <v>106.36</v>
      </c>
      <c r="F334" s="203"/>
      <c r="G334" s="203"/>
      <c r="H334" s="203"/>
      <c r="I334" s="203"/>
      <c r="J334" s="203"/>
      <c r="K334" s="203"/>
      <c r="L334" s="203"/>
      <c r="M334" s="203"/>
      <c r="N334" s="208"/>
      <c r="O334" s="208"/>
      <c r="P334" s="208"/>
      <c r="Q334" s="208"/>
      <c r="R334" s="203"/>
      <c r="S334" s="203"/>
      <c r="T334" s="203"/>
      <c r="U334" s="203"/>
      <c r="V334" s="203"/>
      <c r="W334" s="203"/>
      <c r="X334" s="203"/>
      <c r="Y334" s="203"/>
      <c r="Z334" s="204"/>
      <c r="AA334" s="204"/>
      <c r="AB334" s="204"/>
      <c r="AC334" s="204"/>
      <c r="AD334" s="204"/>
      <c r="AE334" s="204"/>
      <c r="AF334" s="204"/>
      <c r="AG334" s="204" t="s">
        <v>294</v>
      </c>
      <c r="AH334" s="204" t="n">
        <v>5</v>
      </c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204"/>
      <c r="AY334" s="204"/>
      <c r="AZ334" s="204"/>
      <c r="BA334" s="204"/>
      <c r="BB334" s="204"/>
      <c r="BC334" s="204"/>
      <c r="BD334" s="204"/>
      <c r="BE334" s="204"/>
      <c r="BF334" s="204"/>
      <c r="BG334" s="204"/>
      <c r="BH334" s="204"/>
    </row>
    <row r="335" customFormat="false" ht="19.4" hidden="false" customHeight="false" outlineLevel="1" collapsed="false">
      <c r="A335" s="195" t="n">
        <v>90</v>
      </c>
      <c r="B335" s="196" t="s">
        <v>626</v>
      </c>
      <c r="C335" s="197" t="s">
        <v>627</v>
      </c>
      <c r="D335" s="198" t="s">
        <v>331</v>
      </c>
      <c r="E335" s="199" t="n">
        <v>106.36</v>
      </c>
      <c r="F335" s="200"/>
      <c r="G335" s="201" t="n">
        <f aca="false">ROUND(E335*F335,2)</f>
        <v>0</v>
      </c>
      <c r="H335" s="200"/>
      <c r="I335" s="201" t="n">
        <f aca="false">ROUND(E335*H335,2)</f>
        <v>0</v>
      </c>
      <c r="J335" s="200"/>
      <c r="K335" s="201" t="n">
        <f aca="false">ROUND(E335*J335,2)</f>
        <v>0</v>
      </c>
      <c r="L335" s="201" t="n">
        <v>21</v>
      </c>
      <c r="M335" s="201" t="n">
        <f aca="false">G335*(1+L335/100)</f>
        <v>0</v>
      </c>
      <c r="N335" s="199" t="n">
        <v>0.00021</v>
      </c>
      <c r="O335" s="199" t="n">
        <f aca="false">ROUND(E335*N335,2)</f>
        <v>0.02</v>
      </c>
      <c r="P335" s="199" t="n">
        <v>0</v>
      </c>
      <c r="Q335" s="199" t="n">
        <f aca="false">ROUND(E335*P335,2)</f>
        <v>0</v>
      </c>
      <c r="R335" s="201" t="s">
        <v>622</v>
      </c>
      <c r="S335" s="201" t="s">
        <v>242</v>
      </c>
      <c r="T335" s="202" t="s">
        <v>242</v>
      </c>
      <c r="U335" s="203" t="n">
        <v>0.16</v>
      </c>
      <c r="V335" s="203" t="n">
        <f aca="false">ROUND(E335*U335,2)</f>
        <v>17.02</v>
      </c>
      <c r="W335" s="203"/>
      <c r="X335" s="203" t="s">
        <v>289</v>
      </c>
      <c r="Y335" s="203" t="s">
        <v>244</v>
      </c>
      <c r="Z335" s="204"/>
      <c r="AA335" s="204"/>
      <c r="AB335" s="204"/>
      <c r="AC335" s="204"/>
      <c r="AD335" s="204"/>
      <c r="AE335" s="204"/>
      <c r="AF335" s="204"/>
      <c r="AG335" s="204" t="s">
        <v>290</v>
      </c>
      <c r="AH335" s="204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204"/>
      <c r="AY335" s="204"/>
      <c r="AZ335" s="204"/>
      <c r="BA335" s="204"/>
      <c r="BB335" s="204"/>
      <c r="BC335" s="204"/>
      <c r="BD335" s="204"/>
      <c r="BE335" s="204"/>
      <c r="BF335" s="204"/>
      <c r="BG335" s="204"/>
      <c r="BH335" s="204"/>
    </row>
    <row r="336" customFormat="false" ht="12.75" hidden="false" customHeight="true" outlineLevel="2" collapsed="false">
      <c r="A336" s="205"/>
      <c r="B336" s="206"/>
      <c r="C336" s="207" t="s">
        <v>628</v>
      </c>
      <c r="D336" s="207"/>
      <c r="E336" s="207"/>
      <c r="F336" s="207"/>
      <c r="G336" s="207"/>
      <c r="H336" s="203"/>
      <c r="I336" s="203"/>
      <c r="J336" s="203"/>
      <c r="K336" s="203"/>
      <c r="L336" s="203"/>
      <c r="M336" s="203"/>
      <c r="N336" s="208"/>
      <c r="O336" s="208"/>
      <c r="P336" s="208"/>
      <c r="Q336" s="208"/>
      <c r="R336" s="203"/>
      <c r="S336" s="203"/>
      <c r="T336" s="203"/>
      <c r="U336" s="203"/>
      <c r="V336" s="203"/>
      <c r="W336" s="203"/>
      <c r="X336" s="203"/>
      <c r="Y336" s="203"/>
      <c r="Z336" s="204"/>
      <c r="AA336" s="204"/>
      <c r="AB336" s="204"/>
      <c r="AC336" s="204"/>
      <c r="AD336" s="204"/>
      <c r="AE336" s="204"/>
      <c r="AF336" s="204"/>
      <c r="AG336" s="204" t="s">
        <v>247</v>
      </c>
      <c r="AH336" s="204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204"/>
      <c r="AY336" s="204"/>
      <c r="AZ336" s="204"/>
      <c r="BA336" s="204"/>
      <c r="BB336" s="204"/>
      <c r="BC336" s="204"/>
      <c r="BD336" s="204"/>
      <c r="BE336" s="204"/>
      <c r="BF336" s="204"/>
      <c r="BG336" s="204"/>
      <c r="BH336" s="204"/>
    </row>
    <row r="337" customFormat="false" ht="12.75" hidden="false" customHeight="true" outlineLevel="3" collapsed="false">
      <c r="A337" s="205"/>
      <c r="B337" s="206"/>
      <c r="C337" s="209" t="s">
        <v>623</v>
      </c>
      <c r="D337" s="209"/>
      <c r="E337" s="209"/>
      <c r="F337" s="209"/>
      <c r="G337" s="209"/>
      <c r="H337" s="203"/>
      <c r="I337" s="203"/>
      <c r="J337" s="203"/>
      <c r="K337" s="203"/>
      <c r="L337" s="203"/>
      <c r="M337" s="203"/>
      <c r="N337" s="208"/>
      <c r="O337" s="208"/>
      <c r="P337" s="208"/>
      <c r="Q337" s="208"/>
      <c r="R337" s="203"/>
      <c r="S337" s="203"/>
      <c r="T337" s="203"/>
      <c r="U337" s="203"/>
      <c r="V337" s="203"/>
      <c r="W337" s="203"/>
      <c r="X337" s="203"/>
      <c r="Y337" s="203"/>
      <c r="Z337" s="204"/>
      <c r="AA337" s="204"/>
      <c r="AB337" s="204"/>
      <c r="AC337" s="204"/>
      <c r="AD337" s="204"/>
      <c r="AE337" s="204"/>
      <c r="AF337" s="204"/>
      <c r="AG337" s="204" t="s">
        <v>247</v>
      </c>
      <c r="AH337" s="204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204"/>
      <c r="AY337" s="204"/>
      <c r="AZ337" s="204"/>
      <c r="BA337" s="204"/>
      <c r="BB337" s="204"/>
      <c r="BC337" s="204"/>
      <c r="BD337" s="204"/>
      <c r="BE337" s="204"/>
      <c r="BF337" s="204"/>
      <c r="BG337" s="204"/>
      <c r="BH337" s="204"/>
    </row>
    <row r="338" customFormat="false" ht="12.75" hidden="false" customHeight="true" outlineLevel="3" collapsed="false">
      <c r="A338" s="205"/>
      <c r="B338" s="206"/>
      <c r="C338" s="209" t="s">
        <v>624</v>
      </c>
      <c r="D338" s="209"/>
      <c r="E338" s="209"/>
      <c r="F338" s="209"/>
      <c r="G338" s="209"/>
      <c r="H338" s="203"/>
      <c r="I338" s="203"/>
      <c r="J338" s="203"/>
      <c r="K338" s="203"/>
      <c r="L338" s="203"/>
      <c r="M338" s="203"/>
      <c r="N338" s="208"/>
      <c r="O338" s="208"/>
      <c r="P338" s="208"/>
      <c r="Q338" s="208"/>
      <c r="R338" s="203"/>
      <c r="S338" s="203"/>
      <c r="T338" s="203"/>
      <c r="U338" s="203"/>
      <c r="V338" s="203"/>
      <c r="W338" s="203"/>
      <c r="X338" s="203"/>
      <c r="Y338" s="203"/>
      <c r="Z338" s="204"/>
      <c r="AA338" s="204"/>
      <c r="AB338" s="204"/>
      <c r="AC338" s="204"/>
      <c r="AD338" s="204"/>
      <c r="AE338" s="204"/>
      <c r="AF338" s="204"/>
      <c r="AG338" s="204" t="s">
        <v>247</v>
      </c>
      <c r="AH338" s="204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204"/>
      <c r="AY338" s="204"/>
      <c r="AZ338" s="204"/>
      <c r="BA338" s="204"/>
      <c r="BB338" s="204"/>
      <c r="BC338" s="204"/>
      <c r="BD338" s="204"/>
      <c r="BE338" s="204"/>
      <c r="BF338" s="204"/>
      <c r="BG338" s="204"/>
      <c r="BH338" s="204"/>
    </row>
    <row r="339" customFormat="false" ht="12.75" hidden="false" customHeight="false" outlineLevel="2" collapsed="false">
      <c r="A339" s="205"/>
      <c r="B339" s="206"/>
      <c r="C339" s="228" t="s">
        <v>629</v>
      </c>
      <c r="D339" s="229"/>
      <c r="E339" s="230" t="n">
        <v>95.57</v>
      </c>
      <c r="F339" s="203"/>
      <c r="G339" s="203"/>
      <c r="H339" s="203"/>
      <c r="I339" s="203"/>
      <c r="J339" s="203"/>
      <c r="K339" s="203"/>
      <c r="L339" s="203"/>
      <c r="M339" s="203"/>
      <c r="N339" s="208"/>
      <c r="O339" s="208"/>
      <c r="P339" s="208"/>
      <c r="Q339" s="208"/>
      <c r="R339" s="203"/>
      <c r="S339" s="203"/>
      <c r="T339" s="203"/>
      <c r="U339" s="203"/>
      <c r="V339" s="203"/>
      <c r="W339" s="203"/>
      <c r="X339" s="203"/>
      <c r="Y339" s="203"/>
      <c r="Z339" s="204"/>
      <c r="AA339" s="204"/>
      <c r="AB339" s="204"/>
      <c r="AC339" s="204"/>
      <c r="AD339" s="204"/>
      <c r="AE339" s="204"/>
      <c r="AF339" s="204"/>
      <c r="AG339" s="204" t="s">
        <v>294</v>
      </c>
      <c r="AH339" s="204" t="n">
        <v>5</v>
      </c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204"/>
      <c r="AY339" s="204"/>
      <c r="AZ339" s="204"/>
      <c r="BA339" s="204"/>
      <c r="BB339" s="204"/>
      <c r="BC339" s="204"/>
      <c r="BD339" s="204"/>
      <c r="BE339" s="204"/>
      <c r="BF339" s="204"/>
      <c r="BG339" s="204"/>
      <c r="BH339" s="204"/>
    </row>
    <row r="340" customFormat="false" ht="12.75" hidden="false" customHeight="false" outlineLevel="3" collapsed="false">
      <c r="A340" s="205"/>
      <c r="B340" s="206"/>
      <c r="C340" s="228" t="s">
        <v>630</v>
      </c>
      <c r="D340" s="229"/>
      <c r="E340" s="230" t="n">
        <v>10.79</v>
      </c>
      <c r="F340" s="203"/>
      <c r="G340" s="203"/>
      <c r="H340" s="203"/>
      <c r="I340" s="203"/>
      <c r="J340" s="203"/>
      <c r="K340" s="203"/>
      <c r="L340" s="203"/>
      <c r="M340" s="203"/>
      <c r="N340" s="208"/>
      <c r="O340" s="208"/>
      <c r="P340" s="208"/>
      <c r="Q340" s="208"/>
      <c r="R340" s="203"/>
      <c r="S340" s="203"/>
      <c r="T340" s="203"/>
      <c r="U340" s="203"/>
      <c r="V340" s="203"/>
      <c r="W340" s="203"/>
      <c r="X340" s="203"/>
      <c r="Y340" s="203"/>
      <c r="Z340" s="204"/>
      <c r="AA340" s="204"/>
      <c r="AB340" s="204"/>
      <c r="AC340" s="204"/>
      <c r="AD340" s="204"/>
      <c r="AE340" s="204"/>
      <c r="AF340" s="204"/>
      <c r="AG340" s="204" t="s">
        <v>294</v>
      </c>
      <c r="AH340" s="204" t="n">
        <v>5</v>
      </c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04"/>
      <c r="AX340" s="204"/>
      <c r="AY340" s="204"/>
      <c r="AZ340" s="204"/>
      <c r="BA340" s="204"/>
      <c r="BB340" s="204"/>
      <c r="BC340" s="204"/>
      <c r="BD340" s="204"/>
      <c r="BE340" s="204"/>
      <c r="BF340" s="204"/>
      <c r="BG340" s="204"/>
      <c r="BH340" s="204"/>
    </row>
    <row r="341" customFormat="false" ht="12.75" hidden="false" customHeight="false" outlineLevel="1" collapsed="false">
      <c r="A341" s="195" t="n">
        <v>91</v>
      </c>
      <c r="B341" s="196" t="s">
        <v>631</v>
      </c>
      <c r="C341" s="197" t="s">
        <v>632</v>
      </c>
      <c r="D341" s="198" t="s">
        <v>331</v>
      </c>
      <c r="E341" s="199" t="n">
        <v>208.1</v>
      </c>
      <c r="F341" s="200"/>
      <c r="G341" s="201" t="n">
        <f aca="false">ROUND(E341*F341,2)</f>
        <v>0</v>
      </c>
      <c r="H341" s="200"/>
      <c r="I341" s="201" t="n">
        <f aca="false">ROUND(E341*H341,2)</f>
        <v>0</v>
      </c>
      <c r="J341" s="200"/>
      <c r="K341" s="201" t="n">
        <f aca="false">ROUND(E341*J341,2)</f>
        <v>0</v>
      </c>
      <c r="L341" s="201" t="n">
        <v>21</v>
      </c>
      <c r="M341" s="201" t="n">
        <f aca="false">G341*(1+L341/100)</f>
        <v>0</v>
      </c>
      <c r="N341" s="199" t="n">
        <v>0</v>
      </c>
      <c r="O341" s="199" t="n">
        <f aca="false">ROUND(E341*N341,2)</f>
        <v>0</v>
      </c>
      <c r="P341" s="199" t="n">
        <v>0</v>
      </c>
      <c r="Q341" s="199" t="n">
        <f aca="false">ROUND(E341*P341,2)</f>
        <v>0</v>
      </c>
      <c r="R341" s="201" t="s">
        <v>622</v>
      </c>
      <c r="S341" s="201" t="s">
        <v>242</v>
      </c>
      <c r="T341" s="202" t="s">
        <v>242</v>
      </c>
      <c r="U341" s="203" t="n">
        <v>0.08</v>
      </c>
      <c r="V341" s="203" t="n">
        <f aca="false">ROUND(E341*U341,2)</f>
        <v>16.65</v>
      </c>
      <c r="W341" s="203"/>
      <c r="X341" s="203" t="s">
        <v>289</v>
      </c>
      <c r="Y341" s="203" t="s">
        <v>244</v>
      </c>
      <c r="Z341" s="204"/>
      <c r="AA341" s="204"/>
      <c r="AB341" s="204"/>
      <c r="AC341" s="204"/>
      <c r="AD341" s="204"/>
      <c r="AE341" s="204"/>
      <c r="AF341" s="204"/>
      <c r="AG341" s="204" t="s">
        <v>290</v>
      </c>
      <c r="AH341" s="204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04"/>
      <c r="AX341" s="204"/>
      <c r="AY341" s="204"/>
      <c r="AZ341" s="204"/>
      <c r="BA341" s="204"/>
      <c r="BB341" s="204"/>
      <c r="BC341" s="204"/>
      <c r="BD341" s="204"/>
      <c r="BE341" s="204"/>
      <c r="BF341" s="204"/>
      <c r="BG341" s="204"/>
      <c r="BH341" s="204"/>
    </row>
    <row r="342" customFormat="false" ht="12.75" hidden="false" customHeight="false" outlineLevel="2" collapsed="false">
      <c r="A342" s="205"/>
      <c r="B342" s="206"/>
      <c r="C342" s="228" t="s">
        <v>633</v>
      </c>
      <c r="D342" s="229"/>
      <c r="E342" s="230" t="n">
        <v>101.8</v>
      </c>
      <c r="F342" s="203"/>
      <c r="G342" s="203"/>
      <c r="H342" s="203"/>
      <c r="I342" s="203"/>
      <c r="J342" s="203"/>
      <c r="K342" s="203"/>
      <c r="L342" s="203"/>
      <c r="M342" s="203"/>
      <c r="N342" s="208"/>
      <c r="O342" s="208"/>
      <c r="P342" s="208"/>
      <c r="Q342" s="208"/>
      <c r="R342" s="203"/>
      <c r="S342" s="203"/>
      <c r="T342" s="203"/>
      <c r="U342" s="203"/>
      <c r="V342" s="203"/>
      <c r="W342" s="203"/>
      <c r="X342" s="203"/>
      <c r="Y342" s="203"/>
      <c r="Z342" s="204"/>
      <c r="AA342" s="204"/>
      <c r="AB342" s="204"/>
      <c r="AC342" s="204"/>
      <c r="AD342" s="204"/>
      <c r="AE342" s="204"/>
      <c r="AF342" s="204"/>
      <c r="AG342" s="204" t="s">
        <v>294</v>
      </c>
      <c r="AH342" s="204" t="n">
        <v>0</v>
      </c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04"/>
      <c r="AX342" s="204"/>
      <c r="AY342" s="204"/>
      <c r="AZ342" s="204"/>
      <c r="BA342" s="204"/>
      <c r="BB342" s="204"/>
      <c r="BC342" s="204"/>
      <c r="BD342" s="204"/>
      <c r="BE342" s="204"/>
      <c r="BF342" s="204"/>
      <c r="BG342" s="204"/>
      <c r="BH342" s="204"/>
    </row>
    <row r="343" customFormat="false" ht="12.75" hidden="false" customHeight="false" outlineLevel="3" collapsed="false">
      <c r="A343" s="205"/>
      <c r="B343" s="206"/>
      <c r="C343" s="228" t="s">
        <v>634</v>
      </c>
      <c r="D343" s="229"/>
      <c r="E343" s="230" t="n">
        <v>106.3</v>
      </c>
      <c r="F343" s="203"/>
      <c r="G343" s="203"/>
      <c r="H343" s="203"/>
      <c r="I343" s="203"/>
      <c r="J343" s="203"/>
      <c r="K343" s="203"/>
      <c r="L343" s="203"/>
      <c r="M343" s="203"/>
      <c r="N343" s="208"/>
      <c r="O343" s="208"/>
      <c r="P343" s="208"/>
      <c r="Q343" s="208"/>
      <c r="R343" s="203"/>
      <c r="S343" s="203"/>
      <c r="T343" s="203"/>
      <c r="U343" s="203"/>
      <c r="V343" s="203"/>
      <c r="W343" s="203"/>
      <c r="X343" s="203"/>
      <c r="Y343" s="203"/>
      <c r="Z343" s="204"/>
      <c r="AA343" s="204"/>
      <c r="AB343" s="204"/>
      <c r="AC343" s="204"/>
      <c r="AD343" s="204"/>
      <c r="AE343" s="204"/>
      <c r="AF343" s="204"/>
      <c r="AG343" s="204" t="s">
        <v>294</v>
      </c>
      <c r="AH343" s="204" t="n">
        <v>0</v>
      </c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04"/>
      <c r="AX343" s="204"/>
      <c r="AY343" s="204"/>
      <c r="AZ343" s="204"/>
      <c r="BA343" s="204"/>
      <c r="BB343" s="204"/>
      <c r="BC343" s="204"/>
      <c r="BD343" s="204"/>
      <c r="BE343" s="204"/>
      <c r="BF343" s="204"/>
      <c r="BG343" s="204"/>
      <c r="BH343" s="204"/>
    </row>
    <row r="344" customFormat="false" ht="12.75" hidden="false" customHeight="false" outlineLevel="1" collapsed="false">
      <c r="A344" s="195" t="n">
        <v>92</v>
      </c>
      <c r="B344" s="196" t="s">
        <v>635</v>
      </c>
      <c r="C344" s="197" t="s">
        <v>636</v>
      </c>
      <c r="D344" s="198" t="s">
        <v>423</v>
      </c>
      <c r="E344" s="199" t="n">
        <v>120.8</v>
      </c>
      <c r="F344" s="200"/>
      <c r="G344" s="201" t="n">
        <f aca="false">ROUND(E344*F344,2)</f>
        <v>0</v>
      </c>
      <c r="H344" s="200"/>
      <c r="I344" s="201" t="n">
        <f aca="false">ROUND(E344*H344,2)</f>
        <v>0</v>
      </c>
      <c r="J344" s="200"/>
      <c r="K344" s="201" t="n">
        <f aca="false">ROUND(E344*J344,2)</f>
        <v>0</v>
      </c>
      <c r="L344" s="201" t="n">
        <v>21</v>
      </c>
      <c r="M344" s="201" t="n">
        <f aca="false">G344*(1+L344/100)</f>
        <v>0</v>
      </c>
      <c r="N344" s="199" t="n">
        <v>0</v>
      </c>
      <c r="O344" s="199" t="n">
        <f aca="false">ROUND(E344*N344,2)</f>
        <v>0</v>
      </c>
      <c r="P344" s="199" t="n">
        <v>0</v>
      </c>
      <c r="Q344" s="199" t="n">
        <f aca="false">ROUND(E344*P344,2)</f>
        <v>0</v>
      </c>
      <c r="R344" s="201" t="s">
        <v>622</v>
      </c>
      <c r="S344" s="201" t="s">
        <v>242</v>
      </c>
      <c r="T344" s="202" t="s">
        <v>242</v>
      </c>
      <c r="U344" s="203" t="n">
        <v>0.05</v>
      </c>
      <c r="V344" s="203" t="n">
        <f aca="false">ROUND(E344*U344,2)</f>
        <v>6.04</v>
      </c>
      <c r="W344" s="203"/>
      <c r="X344" s="203" t="s">
        <v>289</v>
      </c>
      <c r="Y344" s="203" t="s">
        <v>244</v>
      </c>
      <c r="Z344" s="204"/>
      <c r="AA344" s="204"/>
      <c r="AB344" s="204"/>
      <c r="AC344" s="204"/>
      <c r="AD344" s="204"/>
      <c r="AE344" s="204"/>
      <c r="AF344" s="204"/>
      <c r="AG344" s="204" t="s">
        <v>290</v>
      </c>
      <c r="AH344" s="204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204"/>
      <c r="AY344" s="204"/>
      <c r="AZ344" s="204"/>
      <c r="BA344" s="204"/>
      <c r="BB344" s="204"/>
      <c r="BC344" s="204"/>
      <c r="BD344" s="204"/>
      <c r="BE344" s="204"/>
      <c r="BF344" s="204"/>
      <c r="BG344" s="204"/>
      <c r="BH344" s="204"/>
    </row>
    <row r="345" customFormat="false" ht="12.75" hidden="false" customHeight="false" outlineLevel="2" collapsed="false">
      <c r="A345" s="205"/>
      <c r="B345" s="206"/>
      <c r="C345" s="228" t="s">
        <v>637</v>
      </c>
      <c r="D345" s="229"/>
      <c r="E345" s="230" t="n">
        <v>120.8</v>
      </c>
      <c r="F345" s="203"/>
      <c r="G345" s="203"/>
      <c r="H345" s="203"/>
      <c r="I345" s="203"/>
      <c r="J345" s="203"/>
      <c r="K345" s="203"/>
      <c r="L345" s="203"/>
      <c r="M345" s="203"/>
      <c r="N345" s="208"/>
      <c r="O345" s="208"/>
      <c r="P345" s="208"/>
      <c r="Q345" s="208"/>
      <c r="R345" s="203"/>
      <c r="S345" s="203"/>
      <c r="T345" s="203"/>
      <c r="U345" s="203"/>
      <c r="V345" s="203"/>
      <c r="W345" s="203"/>
      <c r="X345" s="203"/>
      <c r="Y345" s="203"/>
      <c r="Z345" s="204"/>
      <c r="AA345" s="204"/>
      <c r="AB345" s="204"/>
      <c r="AC345" s="204"/>
      <c r="AD345" s="204"/>
      <c r="AE345" s="204"/>
      <c r="AF345" s="204"/>
      <c r="AG345" s="204" t="s">
        <v>294</v>
      </c>
      <c r="AH345" s="204" t="n">
        <v>0</v>
      </c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204"/>
      <c r="AY345" s="204"/>
      <c r="AZ345" s="204"/>
      <c r="BA345" s="204"/>
      <c r="BB345" s="204"/>
      <c r="BC345" s="204"/>
      <c r="BD345" s="204"/>
      <c r="BE345" s="204"/>
      <c r="BF345" s="204"/>
      <c r="BG345" s="204"/>
      <c r="BH345" s="204"/>
    </row>
    <row r="346" customFormat="false" ht="19.4" hidden="false" customHeight="false" outlineLevel="1" collapsed="false">
      <c r="A346" s="195" t="n">
        <v>93</v>
      </c>
      <c r="B346" s="196" t="s">
        <v>638</v>
      </c>
      <c r="C346" s="197" t="s">
        <v>639</v>
      </c>
      <c r="D346" s="198" t="s">
        <v>331</v>
      </c>
      <c r="E346" s="199" t="n">
        <v>106.37</v>
      </c>
      <c r="F346" s="200"/>
      <c r="G346" s="201" t="n">
        <f aca="false">ROUND(E346*F346,2)</f>
        <v>0</v>
      </c>
      <c r="H346" s="200"/>
      <c r="I346" s="201" t="n">
        <f aca="false">ROUND(E346*H346,2)</f>
        <v>0</v>
      </c>
      <c r="J346" s="200"/>
      <c r="K346" s="201" t="n">
        <f aca="false">ROUND(E346*J346,2)</f>
        <v>0</v>
      </c>
      <c r="L346" s="201" t="n">
        <v>21</v>
      </c>
      <c r="M346" s="201" t="n">
        <f aca="false">G346*(1+L346/100)</f>
        <v>0</v>
      </c>
      <c r="N346" s="199" t="n">
        <v>1E-005</v>
      </c>
      <c r="O346" s="199" t="n">
        <f aca="false">ROUND(E346*N346,2)</f>
        <v>0</v>
      </c>
      <c r="P346" s="199" t="n">
        <v>0</v>
      </c>
      <c r="Q346" s="199" t="n">
        <f aca="false">ROUND(E346*P346,2)</f>
        <v>0</v>
      </c>
      <c r="R346" s="201" t="s">
        <v>622</v>
      </c>
      <c r="S346" s="201" t="s">
        <v>242</v>
      </c>
      <c r="T346" s="202" t="s">
        <v>242</v>
      </c>
      <c r="U346" s="203" t="n">
        <v>0.07</v>
      </c>
      <c r="V346" s="203" t="n">
        <f aca="false">ROUND(E346*U346,2)</f>
        <v>7.45</v>
      </c>
      <c r="W346" s="203"/>
      <c r="X346" s="203" t="s">
        <v>289</v>
      </c>
      <c r="Y346" s="203" t="s">
        <v>244</v>
      </c>
      <c r="Z346" s="204"/>
      <c r="AA346" s="204"/>
      <c r="AB346" s="204"/>
      <c r="AC346" s="204"/>
      <c r="AD346" s="204"/>
      <c r="AE346" s="204"/>
      <c r="AF346" s="204"/>
      <c r="AG346" s="204" t="s">
        <v>290</v>
      </c>
      <c r="AH346" s="204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204"/>
      <c r="AY346" s="204"/>
      <c r="AZ346" s="204"/>
      <c r="BA346" s="204"/>
      <c r="BB346" s="204"/>
      <c r="BC346" s="204"/>
      <c r="BD346" s="204"/>
      <c r="BE346" s="204"/>
      <c r="BF346" s="204"/>
      <c r="BG346" s="204"/>
      <c r="BH346" s="204"/>
    </row>
    <row r="347" customFormat="false" ht="12.75" hidden="false" customHeight="false" outlineLevel="2" collapsed="false">
      <c r="A347" s="205"/>
      <c r="B347" s="206"/>
      <c r="C347" s="228" t="s">
        <v>640</v>
      </c>
      <c r="D347" s="229"/>
      <c r="E347" s="230" t="n">
        <v>106.37</v>
      </c>
      <c r="F347" s="203"/>
      <c r="G347" s="203"/>
      <c r="H347" s="203"/>
      <c r="I347" s="203"/>
      <c r="J347" s="203"/>
      <c r="K347" s="203"/>
      <c r="L347" s="203"/>
      <c r="M347" s="203"/>
      <c r="N347" s="208"/>
      <c r="O347" s="208"/>
      <c r="P347" s="208"/>
      <c r="Q347" s="208"/>
      <c r="R347" s="203"/>
      <c r="S347" s="203"/>
      <c r="T347" s="203"/>
      <c r="U347" s="203"/>
      <c r="V347" s="203"/>
      <c r="W347" s="203"/>
      <c r="X347" s="203"/>
      <c r="Y347" s="203"/>
      <c r="Z347" s="204"/>
      <c r="AA347" s="204"/>
      <c r="AB347" s="204"/>
      <c r="AC347" s="204"/>
      <c r="AD347" s="204"/>
      <c r="AE347" s="204"/>
      <c r="AF347" s="204"/>
      <c r="AG347" s="204" t="s">
        <v>294</v>
      </c>
      <c r="AH347" s="204" t="n">
        <v>0</v>
      </c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204"/>
      <c r="AY347" s="204"/>
      <c r="AZ347" s="204"/>
      <c r="BA347" s="204"/>
      <c r="BB347" s="204"/>
      <c r="BC347" s="204"/>
      <c r="BD347" s="204"/>
      <c r="BE347" s="204"/>
      <c r="BF347" s="204"/>
      <c r="BG347" s="204"/>
      <c r="BH347" s="204"/>
    </row>
    <row r="348" customFormat="false" ht="12.75" hidden="false" customHeight="false" outlineLevel="1" collapsed="false">
      <c r="A348" s="195" t="n">
        <v>94</v>
      </c>
      <c r="B348" s="196" t="s">
        <v>641</v>
      </c>
      <c r="C348" s="197" t="s">
        <v>642</v>
      </c>
      <c r="D348" s="198" t="s">
        <v>331</v>
      </c>
      <c r="E348" s="199" t="n">
        <v>106.36</v>
      </c>
      <c r="F348" s="200"/>
      <c r="G348" s="201" t="n">
        <f aca="false">ROUND(E348*F348,2)</f>
        <v>0</v>
      </c>
      <c r="H348" s="200"/>
      <c r="I348" s="201" t="n">
        <f aca="false">ROUND(E348*H348,2)</f>
        <v>0</v>
      </c>
      <c r="J348" s="200"/>
      <c r="K348" s="201" t="n">
        <f aca="false">ROUND(E348*J348,2)</f>
        <v>0</v>
      </c>
      <c r="L348" s="201" t="n">
        <v>21</v>
      </c>
      <c r="M348" s="201" t="n">
        <f aca="false">G348*(1+L348/100)</f>
        <v>0</v>
      </c>
      <c r="N348" s="199" t="n">
        <v>0.00018</v>
      </c>
      <c r="O348" s="199" t="n">
        <f aca="false">ROUND(E348*N348,2)</f>
        <v>0.02</v>
      </c>
      <c r="P348" s="199" t="n">
        <v>0</v>
      </c>
      <c r="Q348" s="199" t="n">
        <f aca="false">ROUND(E348*P348,2)</f>
        <v>0</v>
      </c>
      <c r="R348" s="201" t="s">
        <v>643</v>
      </c>
      <c r="S348" s="201" t="s">
        <v>242</v>
      </c>
      <c r="T348" s="202" t="s">
        <v>242</v>
      </c>
      <c r="U348" s="203" t="n">
        <v>0.1</v>
      </c>
      <c r="V348" s="203" t="n">
        <f aca="false">ROUND(E348*U348,2)</f>
        <v>10.64</v>
      </c>
      <c r="W348" s="203"/>
      <c r="X348" s="203" t="s">
        <v>289</v>
      </c>
      <c r="Y348" s="203" t="s">
        <v>244</v>
      </c>
      <c r="Z348" s="204"/>
      <c r="AA348" s="204"/>
      <c r="AB348" s="204"/>
      <c r="AC348" s="204"/>
      <c r="AD348" s="204"/>
      <c r="AE348" s="204"/>
      <c r="AF348" s="204"/>
      <c r="AG348" s="204" t="s">
        <v>290</v>
      </c>
      <c r="AH348" s="204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204"/>
      <c r="AY348" s="204"/>
      <c r="AZ348" s="204"/>
      <c r="BA348" s="204"/>
      <c r="BB348" s="204"/>
      <c r="BC348" s="204"/>
      <c r="BD348" s="204"/>
      <c r="BE348" s="204"/>
      <c r="BF348" s="204"/>
      <c r="BG348" s="204"/>
      <c r="BH348" s="204"/>
    </row>
    <row r="349" customFormat="false" ht="12.75" hidden="false" customHeight="true" outlineLevel="2" collapsed="false">
      <c r="A349" s="205"/>
      <c r="B349" s="206"/>
      <c r="C349" s="207" t="s">
        <v>623</v>
      </c>
      <c r="D349" s="207"/>
      <c r="E349" s="207"/>
      <c r="F349" s="207"/>
      <c r="G349" s="207"/>
      <c r="H349" s="203"/>
      <c r="I349" s="203"/>
      <c r="J349" s="203"/>
      <c r="K349" s="203"/>
      <c r="L349" s="203"/>
      <c r="M349" s="203"/>
      <c r="N349" s="208"/>
      <c r="O349" s="208"/>
      <c r="P349" s="208"/>
      <c r="Q349" s="208"/>
      <c r="R349" s="203"/>
      <c r="S349" s="203"/>
      <c r="T349" s="203"/>
      <c r="U349" s="203"/>
      <c r="V349" s="203"/>
      <c r="W349" s="203"/>
      <c r="X349" s="203"/>
      <c r="Y349" s="203"/>
      <c r="Z349" s="204"/>
      <c r="AA349" s="204"/>
      <c r="AB349" s="204"/>
      <c r="AC349" s="204"/>
      <c r="AD349" s="204"/>
      <c r="AE349" s="204"/>
      <c r="AF349" s="204"/>
      <c r="AG349" s="204" t="s">
        <v>247</v>
      </c>
      <c r="AH349" s="204"/>
      <c r="AI349" s="204"/>
      <c r="AJ349" s="204"/>
      <c r="AK349" s="204"/>
      <c r="AL349" s="204"/>
      <c r="AM349" s="204"/>
      <c r="AN349" s="204"/>
      <c r="AO349" s="204"/>
      <c r="AP349" s="204"/>
      <c r="AQ349" s="204"/>
      <c r="AR349" s="204"/>
      <c r="AS349" s="204"/>
      <c r="AT349" s="204"/>
      <c r="AU349" s="204"/>
      <c r="AV349" s="204"/>
      <c r="AW349" s="204"/>
      <c r="AX349" s="204"/>
      <c r="AY349" s="204"/>
      <c r="AZ349" s="204"/>
      <c r="BA349" s="204"/>
      <c r="BB349" s="204"/>
      <c r="BC349" s="204"/>
      <c r="BD349" s="204"/>
      <c r="BE349" s="204"/>
      <c r="BF349" s="204"/>
      <c r="BG349" s="204"/>
      <c r="BH349" s="204"/>
    </row>
    <row r="350" customFormat="false" ht="12.75" hidden="false" customHeight="true" outlineLevel="3" collapsed="false">
      <c r="A350" s="205"/>
      <c r="B350" s="206"/>
      <c r="C350" s="209" t="s">
        <v>624</v>
      </c>
      <c r="D350" s="209"/>
      <c r="E350" s="209"/>
      <c r="F350" s="209"/>
      <c r="G350" s="209"/>
      <c r="H350" s="203"/>
      <c r="I350" s="203"/>
      <c r="J350" s="203"/>
      <c r="K350" s="203"/>
      <c r="L350" s="203"/>
      <c r="M350" s="203"/>
      <c r="N350" s="208"/>
      <c r="O350" s="208"/>
      <c r="P350" s="208"/>
      <c r="Q350" s="208"/>
      <c r="R350" s="203"/>
      <c r="S350" s="203"/>
      <c r="T350" s="203"/>
      <c r="U350" s="203"/>
      <c r="V350" s="203"/>
      <c r="W350" s="203"/>
      <c r="X350" s="203"/>
      <c r="Y350" s="203"/>
      <c r="Z350" s="204"/>
      <c r="AA350" s="204"/>
      <c r="AB350" s="204"/>
      <c r="AC350" s="204"/>
      <c r="AD350" s="204"/>
      <c r="AE350" s="204"/>
      <c r="AF350" s="204"/>
      <c r="AG350" s="204" t="s">
        <v>247</v>
      </c>
      <c r="AH350" s="204"/>
      <c r="AI350" s="204"/>
      <c r="AJ350" s="204"/>
      <c r="AK350" s="204"/>
      <c r="AL350" s="204"/>
      <c r="AM350" s="204"/>
      <c r="AN350" s="204"/>
      <c r="AO350" s="204"/>
      <c r="AP350" s="204"/>
      <c r="AQ350" s="204"/>
      <c r="AR350" s="204"/>
      <c r="AS350" s="204"/>
      <c r="AT350" s="204"/>
      <c r="AU350" s="204"/>
      <c r="AV350" s="204"/>
      <c r="AW350" s="204"/>
      <c r="AX350" s="204"/>
      <c r="AY350" s="204"/>
      <c r="AZ350" s="204"/>
      <c r="BA350" s="204"/>
      <c r="BB350" s="204"/>
      <c r="BC350" s="204"/>
      <c r="BD350" s="204"/>
      <c r="BE350" s="204"/>
      <c r="BF350" s="204"/>
      <c r="BG350" s="204"/>
      <c r="BH350" s="204"/>
    </row>
    <row r="351" customFormat="false" ht="12.75" hidden="false" customHeight="false" outlineLevel="2" collapsed="false">
      <c r="A351" s="205"/>
      <c r="B351" s="206"/>
      <c r="C351" s="228" t="s">
        <v>644</v>
      </c>
      <c r="D351" s="229"/>
      <c r="E351" s="230" t="n">
        <v>106.36</v>
      </c>
      <c r="F351" s="203"/>
      <c r="G351" s="203"/>
      <c r="H351" s="203"/>
      <c r="I351" s="203"/>
      <c r="J351" s="203"/>
      <c r="K351" s="203"/>
      <c r="L351" s="203"/>
      <c r="M351" s="203"/>
      <c r="N351" s="208"/>
      <c r="O351" s="208"/>
      <c r="P351" s="208"/>
      <c r="Q351" s="208"/>
      <c r="R351" s="203"/>
      <c r="S351" s="203"/>
      <c r="T351" s="203"/>
      <c r="U351" s="203"/>
      <c r="V351" s="203"/>
      <c r="W351" s="203"/>
      <c r="X351" s="203"/>
      <c r="Y351" s="203"/>
      <c r="Z351" s="204"/>
      <c r="AA351" s="204"/>
      <c r="AB351" s="204"/>
      <c r="AC351" s="204"/>
      <c r="AD351" s="204"/>
      <c r="AE351" s="204"/>
      <c r="AF351" s="204"/>
      <c r="AG351" s="204" t="s">
        <v>294</v>
      </c>
      <c r="AH351" s="204" t="n">
        <v>5</v>
      </c>
      <c r="AI351" s="204"/>
      <c r="AJ351" s="204"/>
      <c r="AK351" s="204"/>
      <c r="AL351" s="204"/>
      <c r="AM351" s="204"/>
      <c r="AN351" s="204"/>
      <c r="AO351" s="204"/>
      <c r="AP351" s="204"/>
      <c r="AQ351" s="204"/>
      <c r="AR351" s="204"/>
      <c r="AS351" s="204"/>
      <c r="AT351" s="204"/>
      <c r="AU351" s="204"/>
      <c r="AV351" s="204"/>
      <c r="AW351" s="204"/>
      <c r="AX351" s="204"/>
      <c r="AY351" s="204"/>
      <c r="AZ351" s="204"/>
      <c r="BA351" s="204"/>
      <c r="BB351" s="204"/>
      <c r="BC351" s="204"/>
      <c r="BD351" s="204"/>
      <c r="BE351" s="204"/>
      <c r="BF351" s="204"/>
      <c r="BG351" s="204"/>
      <c r="BH351" s="204"/>
    </row>
    <row r="352" customFormat="false" ht="19.4" hidden="false" customHeight="false" outlineLevel="1" collapsed="false">
      <c r="A352" s="195" t="n">
        <v>95</v>
      </c>
      <c r="B352" s="196" t="s">
        <v>645</v>
      </c>
      <c r="C352" s="197" t="s">
        <v>646</v>
      </c>
      <c r="D352" s="198" t="s">
        <v>423</v>
      </c>
      <c r="E352" s="199" t="n">
        <v>132.88</v>
      </c>
      <c r="F352" s="200"/>
      <c r="G352" s="201" t="n">
        <f aca="false">ROUND(E352*F352,2)</f>
        <v>0</v>
      </c>
      <c r="H352" s="200"/>
      <c r="I352" s="201" t="n">
        <f aca="false">ROUND(E352*H352,2)</f>
        <v>0</v>
      </c>
      <c r="J352" s="200"/>
      <c r="K352" s="201" t="n">
        <f aca="false">ROUND(E352*J352,2)</f>
        <v>0</v>
      </c>
      <c r="L352" s="201" t="n">
        <v>21</v>
      </c>
      <c r="M352" s="201" t="n">
        <f aca="false">G352*(1+L352/100)</f>
        <v>0</v>
      </c>
      <c r="N352" s="199" t="n">
        <v>1E-005</v>
      </c>
      <c r="O352" s="199" t="n">
        <f aca="false">ROUND(E352*N352,2)</f>
        <v>0</v>
      </c>
      <c r="P352" s="199" t="n">
        <v>0</v>
      </c>
      <c r="Q352" s="199" t="n">
        <f aca="false">ROUND(E352*P352,2)</f>
        <v>0</v>
      </c>
      <c r="R352" s="201" t="s">
        <v>647</v>
      </c>
      <c r="S352" s="201" t="s">
        <v>242</v>
      </c>
      <c r="T352" s="202" t="s">
        <v>242</v>
      </c>
      <c r="U352" s="203" t="n">
        <v>0</v>
      </c>
      <c r="V352" s="203" t="n">
        <f aca="false">ROUND(E352*U352,2)</f>
        <v>0</v>
      </c>
      <c r="W352" s="203"/>
      <c r="X352" s="203" t="s">
        <v>456</v>
      </c>
      <c r="Y352" s="203" t="s">
        <v>244</v>
      </c>
      <c r="Z352" s="204"/>
      <c r="AA352" s="204"/>
      <c r="AB352" s="204"/>
      <c r="AC352" s="204"/>
      <c r="AD352" s="204"/>
      <c r="AE352" s="204"/>
      <c r="AF352" s="204"/>
      <c r="AG352" s="204" t="s">
        <v>457</v>
      </c>
      <c r="AH352" s="204"/>
      <c r="AI352" s="204"/>
      <c r="AJ352" s="204"/>
      <c r="AK352" s="204"/>
      <c r="AL352" s="204"/>
      <c r="AM352" s="204"/>
      <c r="AN352" s="204"/>
      <c r="AO352" s="204"/>
      <c r="AP352" s="204"/>
      <c r="AQ352" s="204"/>
      <c r="AR352" s="204"/>
      <c r="AS352" s="204"/>
      <c r="AT352" s="204"/>
      <c r="AU352" s="204"/>
      <c r="AV352" s="204"/>
      <c r="AW352" s="204"/>
      <c r="AX352" s="204"/>
      <c r="AY352" s="204"/>
      <c r="AZ352" s="204"/>
      <c r="BA352" s="204"/>
      <c r="BB352" s="204"/>
      <c r="BC352" s="204"/>
      <c r="BD352" s="204"/>
      <c r="BE352" s="204"/>
      <c r="BF352" s="204"/>
      <c r="BG352" s="204"/>
      <c r="BH352" s="204"/>
    </row>
    <row r="353" customFormat="false" ht="12.75" hidden="false" customHeight="false" outlineLevel="2" collapsed="false">
      <c r="A353" s="205"/>
      <c r="B353" s="206"/>
      <c r="C353" s="228" t="s">
        <v>648</v>
      </c>
      <c r="D353" s="229"/>
      <c r="E353" s="230" t="n">
        <v>132.88</v>
      </c>
      <c r="F353" s="203"/>
      <c r="G353" s="203"/>
      <c r="H353" s="203"/>
      <c r="I353" s="203"/>
      <c r="J353" s="203"/>
      <c r="K353" s="203"/>
      <c r="L353" s="203"/>
      <c r="M353" s="203"/>
      <c r="N353" s="208"/>
      <c r="O353" s="208"/>
      <c r="P353" s="208"/>
      <c r="Q353" s="208"/>
      <c r="R353" s="203"/>
      <c r="S353" s="203"/>
      <c r="T353" s="203"/>
      <c r="U353" s="203"/>
      <c r="V353" s="203"/>
      <c r="W353" s="203"/>
      <c r="X353" s="203"/>
      <c r="Y353" s="203"/>
      <c r="Z353" s="204"/>
      <c r="AA353" s="204"/>
      <c r="AB353" s="204"/>
      <c r="AC353" s="204"/>
      <c r="AD353" s="204"/>
      <c r="AE353" s="204"/>
      <c r="AF353" s="204"/>
      <c r="AG353" s="204" t="s">
        <v>294</v>
      </c>
      <c r="AH353" s="204" t="n">
        <v>5</v>
      </c>
      <c r="AI353" s="204"/>
      <c r="AJ353" s="204"/>
      <c r="AK353" s="204"/>
      <c r="AL353" s="204"/>
      <c r="AM353" s="204"/>
      <c r="AN353" s="204"/>
      <c r="AO353" s="204"/>
      <c r="AP353" s="204"/>
      <c r="AQ353" s="204"/>
      <c r="AR353" s="204"/>
      <c r="AS353" s="204"/>
      <c r="AT353" s="204"/>
      <c r="AU353" s="204"/>
      <c r="AV353" s="204"/>
      <c r="AW353" s="204"/>
      <c r="AX353" s="204"/>
      <c r="AY353" s="204"/>
      <c r="AZ353" s="204"/>
      <c r="BA353" s="204"/>
      <c r="BB353" s="204"/>
      <c r="BC353" s="204"/>
      <c r="BD353" s="204"/>
      <c r="BE353" s="204"/>
      <c r="BF353" s="204"/>
      <c r="BG353" s="204"/>
      <c r="BH353" s="204"/>
    </row>
    <row r="354" customFormat="false" ht="19.4" hidden="false" customHeight="false" outlineLevel="1" collapsed="false">
      <c r="A354" s="195" t="n">
        <v>96</v>
      </c>
      <c r="B354" s="196" t="s">
        <v>649</v>
      </c>
      <c r="C354" s="197" t="s">
        <v>650</v>
      </c>
      <c r="D354" s="198" t="s">
        <v>331</v>
      </c>
      <c r="E354" s="199" t="n">
        <v>249.72</v>
      </c>
      <c r="F354" s="200"/>
      <c r="G354" s="201" t="n">
        <f aca="false">ROUND(E354*F354,2)</f>
        <v>0</v>
      </c>
      <c r="H354" s="200"/>
      <c r="I354" s="201" t="n">
        <f aca="false">ROUND(E354*H354,2)</f>
        <v>0</v>
      </c>
      <c r="J354" s="200"/>
      <c r="K354" s="201" t="n">
        <f aca="false">ROUND(E354*J354,2)</f>
        <v>0</v>
      </c>
      <c r="L354" s="201" t="n">
        <v>21</v>
      </c>
      <c r="M354" s="201" t="n">
        <f aca="false">G354*(1+L354/100)</f>
        <v>0</v>
      </c>
      <c r="N354" s="199" t="n">
        <v>0.0066</v>
      </c>
      <c r="O354" s="199" t="n">
        <f aca="false">ROUND(E354*N354,2)</f>
        <v>1.65</v>
      </c>
      <c r="P354" s="199" t="n">
        <v>0</v>
      </c>
      <c r="Q354" s="199" t="n">
        <f aca="false">ROUND(E354*P354,2)</f>
        <v>0</v>
      </c>
      <c r="R354" s="201" t="s">
        <v>647</v>
      </c>
      <c r="S354" s="201" t="s">
        <v>242</v>
      </c>
      <c r="T354" s="202" t="s">
        <v>242</v>
      </c>
      <c r="U354" s="203" t="n">
        <v>0</v>
      </c>
      <c r="V354" s="203" t="n">
        <f aca="false">ROUND(E354*U354,2)</f>
        <v>0</v>
      </c>
      <c r="W354" s="203"/>
      <c r="X354" s="203" t="s">
        <v>456</v>
      </c>
      <c r="Y354" s="203" t="s">
        <v>244</v>
      </c>
      <c r="Z354" s="204"/>
      <c r="AA354" s="204"/>
      <c r="AB354" s="204"/>
      <c r="AC354" s="204"/>
      <c r="AD354" s="204"/>
      <c r="AE354" s="204"/>
      <c r="AF354" s="204"/>
      <c r="AG354" s="204" t="s">
        <v>457</v>
      </c>
      <c r="AH354" s="204"/>
      <c r="AI354" s="204"/>
      <c r="AJ354" s="204"/>
      <c r="AK354" s="204"/>
      <c r="AL354" s="204"/>
      <c r="AM354" s="204"/>
      <c r="AN354" s="204"/>
      <c r="AO354" s="204"/>
      <c r="AP354" s="204"/>
      <c r="AQ354" s="204"/>
      <c r="AR354" s="204"/>
      <c r="AS354" s="204"/>
      <c r="AT354" s="204"/>
      <c r="AU354" s="204"/>
      <c r="AV354" s="204"/>
      <c r="AW354" s="204"/>
      <c r="AX354" s="204"/>
      <c r="AY354" s="204"/>
      <c r="AZ354" s="204"/>
      <c r="BA354" s="204"/>
      <c r="BB354" s="204"/>
      <c r="BC354" s="204"/>
      <c r="BD354" s="204"/>
      <c r="BE354" s="204"/>
      <c r="BF354" s="204"/>
      <c r="BG354" s="204"/>
      <c r="BH354" s="204"/>
    </row>
    <row r="355" customFormat="false" ht="12.75" hidden="false" customHeight="false" outlineLevel="2" collapsed="false">
      <c r="A355" s="205"/>
      <c r="B355" s="206"/>
      <c r="C355" s="228" t="s">
        <v>651</v>
      </c>
      <c r="D355" s="229"/>
      <c r="E355" s="230" t="n">
        <v>249.72</v>
      </c>
      <c r="F355" s="203"/>
      <c r="G355" s="203"/>
      <c r="H355" s="203"/>
      <c r="I355" s="203"/>
      <c r="J355" s="203"/>
      <c r="K355" s="203"/>
      <c r="L355" s="203"/>
      <c r="M355" s="203"/>
      <c r="N355" s="208"/>
      <c r="O355" s="208"/>
      <c r="P355" s="208"/>
      <c r="Q355" s="208"/>
      <c r="R355" s="203"/>
      <c r="S355" s="203"/>
      <c r="T355" s="203"/>
      <c r="U355" s="203"/>
      <c r="V355" s="203"/>
      <c r="W355" s="203"/>
      <c r="X355" s="203"/>
      <c r="Y355" s="203"/>
      <c r="Z355" s="204"/>
      <c r="AA355" s="204"/>
      <c r="AB355" s="204"/>
      <c r="AC355" s="204"/>
      <c r="AD355" s="204"/>
      <c r="AE355" s="204"/>
      <c r="AF355" s="204"/>
      <c r="AG355" s="204" t="s">
        <v>294</v>
      </c>
      <c r="AH355" s="204" t="n">
        <v>5</v>
      </c>
      <c r="AI355" s="204"/>
      <c r="AJ355" s="204"/>
      <c r="AK355" s="204"/>
      <c r="AL355" s="204"/>
      <c r="AM355" s="204"/>
      <c r="AN355" s="204"/>
      <c r="AO355" s="204"/>
      <c r="AP355" s="204"/>
      <c r="AQ355" s="204"/>
      <c r="AR355" s="204"/>
      <c r="AS355" s="204"/>
      <c r="AT355" s="204"/>
      <c r="AU355" s="204"/>
      <c r="AV355" s="204"/>
      <c r="AW355" s="204"/>
      <c r="AX355" s="204"/>
      <c r="AY355" s="204"/>
      <c r="AZ355" s="204"/>
      <c r="BA355" s="204"/>
      <c r="BB355" s="204"/>
      <c r="BC355" s="204"/>
      <c r="BD355" s="204"/>
      <c r="BE355" s="204"/>
      <c r="BF355" s="204"/>
      <c r="BG355" s="204"/>
      <c r="BH355" s="204"/>
    </row>
    <row r="356" customFormat="false" ht="19.4" hidden="false" customHeight="false" outlineLevel="1" collapsed="false">
      <c r="A356" s="195" t="n">
        <v>97</v>
      </c>
      <c r="B356" s="196" t="s">
        <v>652</v>
      </c>
      <c r="C356" s="197" t="s">
        <v>653</v>
      </c>
      <c r="D356" s="198" t="s">
        <v>331</v>
      </c>
      <c r="E356" s="199" t="n">
        <v>223.356</v>
      </c>
      <c r="F356" s="200"/>
      <c r="G356" s="201" t="n">
        <f aca="false">ROUND(E356*F356,2)</f>
        <v>0</v>
      </c>
      <c r="H356" s="200"/>
      <c r="I356" s="201" t="n">
        <f aca="false">ROUND(E356*H356,2)</f>
        <v>0</v>
      </c>
      <c r="J356" s="200"/>
      <c r="K356" s="201" t="n">
        <f aca="false">ROUND(E356*J356,2)</f>
        <v>0</v>
      </c>
      <c r="L356" s="201" t="n">
        <v>21</v>
      </c>
      <c r="M356" s="201" t="n">
        <f aca="false">G356*(1+L356/100)</f>
        <v>0</v>
      </c>
      <c r="N356" s="199" t="n">
        <v>0.0024</v>
      </c>
      <c r="O356" s="199" t="n">
        <f aca="false">ROUND(E356*N356,2)</f>
        <v>0.54</v>
      </c>
      <c r="P356" s="199" t="n">
        <v>0</v>
      </c>
      <c r="Q356" s="199" t="n">
        <f aca="false">ROUND(E356*P356,2)</f>
        <v>0</v>
      </c>
      <c r="R356" s="201" t="s">
        <v>647</v>
      </c>
      <c r="S356" s="201" t="s">
        <v>242</v>
      </c>
      <c r="T356" s="202" t="s">
        <v>242</v>
      </c>
      <c r="U356" s="203" t="n">
        <v>0</v>
      </c>
      <c r="V356" s="203" t="n">
        <f aca="false">ROUND(E356*U356,2)</f>
        <v>0</v>
      </c>
      <c r="W356" s="203"/>
      <c r="X356" s="203" t="s">
        <v>456</v>
      </c>
      <c r="Y356" s="203" t="s">
        <v>244</v>
      </c>
      <c r="Z356" s="204"/>
      <c r="AA356" s="204"/>
      <c r="AB356" s="204"/>
      <c r="AC356" s="204"/>
      <c r="AD356" s="204"/>
      <c r="AE356" s="204"/>
      <c r="AF356" s="204"/>
      <c r="AG356" s="204" t="s">
        <v>457</v>
      </c>
      <c r="AH356" s="204"/>
      <c r="AI356" s="204"/>
      <c r="AJ356" s="204"/>
      <c r="AK356" s="204"/>
      <c r="AL356" s="204"/>
      <c r="AM356" s="204"/>
      <c r="AN356" s="204"/>
      <c r="AO356" s="204"/>
      <c r="AP356" s="204"/>
      <c r="AQ356" s="204"/>
      <c r="AR356" s="204"/>
      <c r="AS356" s="204"/>
      <c r="AT356" s="204"/>
      <c r="AU356" s="204"/>
      <c r="AV356" s="204"/>
      <c r="AW356" s="204"/>
      <c r="AX356" s="204"/>
      <c r="AY356" s="204"/>
      <c r="AZ356" s="204"/>
      <c r="BA356" s="204"/>
      <c r="BB356" s="204"/>
      <c r="BC356" s="204"/>
      <c r="BD356" s="204"/>
      <c r="BE356" s="204"/>
      <c r="BF356" s="204"/>
      <c r="BG356" s="204"/>
      <c r="BH356" s="204"/>
    </row>
    <row r="357" customFormat="false" ht="12.75" hidden="false" customHeight="false" outlineLevel="2" collapsed="false">
      <c r="A357" s="205"/>
      <c r="B357" s="206"/>
      <c r="C357" s="228" t="s">
        <v>654</v>
      </c>
      <c r="D357" s="229"/>
      <c r="E357" s="230" t="n">
        <v>223.356</v>
      </c>
      <c r="F357" s="203"/>
      <c r="G357" s="203"/>
      <c r="H357" s="203"/>
      <c r="I357" s="203"/>
      <c r="J357" s="203"/>
      <c r="K357" s="203"/>
      <c r="L357" s="203"/>
      <c r="M357" s="203"/>
      <c r="N357" s="208"/>
      <c r="O357" s="208"/>
      <c r="P357" s="208"/>
      <c r="Q357" s="208"/>
      <c r="R357" s="203"/>
      <c r="S357" s="203"/>
      <c r="T357" s="203"/>
      <c r="U357" s="203"/>
      <c r="V357" s="203"/>
      <c r="W357" s="203"/>
      <c r="X357" s="203"/>
      <c r="Y357" s="203"/>
      <c r="Z357" s="204"/>
      <c r="AA357" s="204"/>
      <c r="AB357" s="204"/>
      <c r="AC357" s="204"/>
      <c r="AD357" s="204"/>
      <c r="AE357" s="204"/>
      <c r="AF357" s="204"/>
      <c r="AG357" s="204" t="s">
        <v>294</v>
      </c>
      <c r="AH357" s="204" t="n">
        <v>5</v>
      </c>
      <c r="AI357" s="204"/>
      <c r="AJ357" s="204"/>
      <c r="AK357" s="204"/>
      <c r="AL357" s="204"/>
      <c r="AM357" s="204"/>
      <c r="AN357" s="204"/>
      <c r="AO357" s="204"/>
      <c r="AP357" s="204"/>
      <c r="AQ357" s="204"/>
      <c r="AR357" s="204"/>
      <c r="AS357" s="204"/>
      <c r="AT357" s="204"/>
      <c r="AU357" s="204"/>
      <c r="AV357" s="204"/>
      <c r="AW357" s="204"/>
      <c r="AX357" s="204"/>
      <c r="AY357" s="204"/>
      <c r="AZ357" s="204"/>
      <c r="BA357" s="204"/>
      <c r="BB357" s="204"/>
      <c r="BC357" s="204"/>
      <c r="BD357" s="204"/>
      <c r="BE357" s="204"/>
      <c r="BF357" s="204"/>
      <c r="BG357" s="204"/>
      <c r="BH357" s="204"/>
    </row>
    <row r="358" customFormat="false" ht="12.75" hidden="false" customHeight="false" outlineLevel="1" collapsed="false">
      <c r="A358" s="205" t="n">
        <v>98</v>
      </c>
      <c r="B358" s="206" t="s">
        <v>655</v>
      </c>
      <c r="C358" s="235" t="s">
        <v>656</v>
      </c>
      <c r="D358" s="236" t="s">
        <v>24</v>
      </c>
      <c r="E358" s="237"/>
      <c r="F358" s="238"/>
      <c r="G358" s="203" t="n">
        <f aca="false">ROUND(E358*F358,2)</f>
        <v>0</v>
      </c>
      <c r="H358" s="238"/>
      <c r="I358" s="203" t="n">
        <f aca="false">ROUND(E358*H358,2)</f>
        <v>0</v>
      </c>
      <c r="J358" s="238"/>
      <c r="K358" s="203" t="n">
        <f aca="false">ROUND(E358*J358,2)</f>
        <v>0</v>
      </c>
      <c r="L358" s="203" t="n">
        <v>21</v>
      </c>
      <c r="M358" s="203" t="n">
        <f aca="false">G358*(1+L358/100)</f>
        <v>0</v>
      </c>
      <c r="N358" s="208" t="n">
        <v>0</v>
      </c>
      <c r="O358" s="208" t="n">
        <f aca="false">ROUND(E358*N358,2)</f>
        <v>0</v>
      </c>
      <c r="P358" s="208" t="n">
        <v>0</v>
      </c>
      <c r="Q358" s="208" t="n">
        <f aca="false">ROUND(E358*P358,2)</f>
        <v>0</v>
      </c>
      <c r="R358" s="203" t="s">
        <v>622</v>
      </c>
      <c r="S358" s="203" t="s">
        <v>242</v>
      </c>
      <c r="T358" s="203" t="s">
        <v>242</v>
      </c>
      <c r="U358" s="203" t="n">
        <v>0</v>
      </c>
      <c r="V358" s="203" t="n">
        <f aca="false">ROUND(E358*U358,2)</f>
        <v>0</v>
      </c>
      <c r="W358" s="203"/>
      <c r="X358" s="203" t="s">
        <v>581</v>
      </c>
      <c r="Y358" s="203" t="s">
        <v>244</v>
      </c>
      <c r="Z358" s="204"/>
      <c r="AA358" s="204"/>
      <c r="AB358" s="204"/>
      <c r="AC358" s="204"/>
      <c r="AD358" s="204"/>
      <c r="AE358" s="204"/>
      <c r="AF358" s="204"/>
      <c r="AG358" s="204" t="s">
        <v>582</v>
      </c>
      <c r="AH358" s="204"/>
      <c r="AI358" s="204"/>
      <c r="AJ358" s="204"/>
      <c r="AK358" s="204"/>
      <c r="AL358" s="204"/>
      <c r="AM358" s="204"/>
      <c r="AN358" s="204"/>
      <c r="AO358" s="204"/>
      <c r="AP358" s="204"/>
      <c r="AQ358" s="204"/>
      <c r="AR358" s="204"/>
      <c r="AS358" s="204"/>
      <c r="AT358" s="204"/>
      <c r="AU358" s="204"/>
      <c r="AV358" s="204"/>
      <c r="AW358" s="204"/>
      <c r="AX358" s="204"/>
      <c r="AY358" s="204"/>
      <c r="AZ358" s="204"/>
      <c r="BA358" s="204"/>
      <c r="BB358" s="204"/>
      <c r="BC358" s="204"/>
      <c r="BD358" s="204"/>
      <c r="BE358" s="204"/>
      <c r="BF358" s="204"/>
      <c r="BG358" s="204"/>
      <c r="BH358" s="204"/>
    </row>
    <row r="359" customFormat="false" ht="12.75" hidden="false" customHeight="true" outlineLevel="2" collapsed="false">
      <c r="A359" s="205"/>
      <c r="B359" s="206"/>
      <c r="C359" s="239" t="s">
        <v>657</v>
      </c>
      <c r="D359" s="239"/>
      <c r="E359" s="239"/>
      <c r="F359" s="239"/>
      <c r="G359" s="239"/>
      <c r="H359" s="203"/>
      <c r="I359" s="203"/>
      <c r="J359" s="203"/>
      <c r="K359" s="203"/>
      <c r="L359" s="203"/>
      <c r="M359" s="203"/>
      <c r="N359" s="208"/>
      <c r="O359" s="208"/>
      <c r="P359" s="208"/>
      <c r="Q359" s="208"/>
      <c r="R359" s="203"/>
      <c r="S359" s="203"/>
      <c r="T359" s="203"/>
      <c r="U359" s="203"/>
      <c r="V359" s="203"/>
      <c r="W359" s="203"/>
      <c r="X359" s="203"/>
      <c r="Y359" s="203"/>
      <c r="Z359" s="204"/>
      <c r="AA359" s="204"/>
      <c r="AB359" s="204"/>
      <c r="AC359" s="204"/>
      <c r="AD359" s="204"/>
      <c r="AE359" s="204"/>
      <c r="AF359" s="204"/>
      <c r="AG359" s="204" t="s">
        <v>292</v>
      </c>
      <c r="AH359" s="204"/>
      <c r="AI359" s="204"/>
      <c r="AJ359" s="204"/>
      <c r="AK359" s="204"/>
      <c r="AL359" s="204"/>
      <c r="AM359" s="204"/>
      <c r="AN359" s="204"/>
      <c r="AO359" s="204"/>
      <c r="AP359" s="204"/>
      <c r="AQ359" s="204"/>
      <c r="AR359" s="204"/>
      <c r="AS359" s="204"/>
      <c r="AT359" s="204"/>
      <c r="AU359" s="204"/>
      <c r="AV359" s="204"/>
      <c r="AW359" s="204"/>
      <c r="AX359" s="204"/>
      <c r="AY359" s="204"/>
      <c r="AZ359" s="204"/>
      <c r="BA359" s="204"/>
      <c r="BB359" s="204"/>
      <c r="BC359" s="204"/>
      <c r="BD359" s="204"/>
      <c r="BE359" s="204"/>
      <c r="BF359" s="204"/>
      <c r="BG359" s="204"/>
      <c r="BH359" s="204"/>
    </row>
    <row r="360" customFormat="false" ht="12.75" hidden="false" customHeight="false" outlineLevel="0" collapsed="false">
      <c r="A360" s="187" t="s">
        <v>237</v>
      </c>
      <c r="B360" s="188" t="s">
        <v>173</v>
      </c>
      <c r="C360" s="189" t="s">
        <v>174</v>
      </c>
      <c r="D360" s="190"/>
      <c r="E360" s="191"/>
      <c r="F360" s="192"/>
      <c r="G360" s="192" t="n">
        <f aca="false">SUMIF(AG361:AG369,"&lt;&gt;NOR",G361:G369)</f>
        <v>0</v>
      </c>
      <c r="H360" s="192"/>
      <c r="I360" s="192" t="n">
        <f aca="false">SUM(I361:I369)</f>
        <v>0</v>
      </c>
      <c r="J360" s="192"/>
      <c r="K360" s="192" t="n">
        <f aca="false">SUM(K361:K369)</f>
        <v>0</v>
      </c>
      <c r="L360" s="192"/>
      <c r="M360" s="192" t="n">
        <f aca="false">SUM(M361:M369)</f>
        <v>0</v>
      </c>
      <c r="N360" s="191"/>
      <c r="O360" s="191" t="n">
        <f aca="false">SUM(O361:O369)</f>
        <v>0</v>
      </c>
      <c r="P360" s="191"/>
      <c r="Q360" s="191" t="n">
        <f aca="false">SUM(Q361:Q369)</f>
        <v>0</v>
      </c>
      <c r="R360" s="192"/>
      <c r="S360" s="192"/>
      <c r="T360" s="193"/>
      <c r="U360" s="194"/>
      <c r="V360" s="194" t="n">
        <f aca="false">SUM(V361:V369)</f>
        <v>0</v>
      </c>
      <c r="W360" s="194"/>
      <c r="X360" s="194"/>
      <c r="Y360" s="194"/>
      <c r="AG360" s="0" t="s">
        <v>238</v>
      </c>
    </row>
    <row r="361" customFormat="false" ht="12.75" hidden="false" customHeight="false" outlineLevel="1" collapsed="false">
      <c r="A361" s="195" t="n">
        <v>99</v>
      </c>
      <c r="B361" s="196" t="s">
        <v>658</v>
      </c>
      <c r="C361" s="197" t="s">
        <v>659</v>
      </c>
      <c r="D361" s="198" t="s">
        <v>274</v>
      </c>
      <c r="E361" s="199" t="n">
        <v>1</v>
      </c>
      <c r="F361" s="200"/>
      <c r="G361" s="201" t="n">
        <f aca="false">ROUND(E361*F361,2)</f>
        <v>0</v>
      </c>
      <c r="H361" s="200"/>
      <c r="I361" s="201" t="n">
        <f aca="false">ROUND(E361*H361,2)</f>
        <v>0</v>
      </c>
      <c r="J361" s="200"/>
      <c r="K361" s="201" t="n">
        <f aca="false">ROUND(E361*J361,2)</f>
        <v>0</v>
      </c>
      <c r="L361" s="201" t="n">
        <v>21</v>
      </c>
      <c r="M361" s="201" t="n">
        <f aca="false">G361*(1+L361/100)</f>
        <v>0</v>
      </c>
      <c r="N361" s="199" t="n">
        <v>0</v>
      </c>
      <c r="O361" s="199" t="n">
        <f aca="false">ROUND(E361*N361,2)</f>
        <v>0</v>
      </c>
      <c r="P361" s="199" t="n">
        <v>0</v>
      </c>
      <c r="Q361" s="199" t="n">
        <f aca="false">ROUND(E361*P361,2)</f>
        <v>0</v>
      </c>
      <c r="R361" s="201"/>
      <c r="S361" s="201" t="s">
        <v>270</v>
      </c>
      <c r="T361" s="202" t="s">
        <v>243</v>
      </c>
      <c r="U361" s="203" t="n">
        <v>0</v>
      </c>
      <c r="V361" s="203" t="n">
        <f aca="false">ROUND(E361*U361,2)</f>
        <v>0</v>
      </c>
      <c r="W361" s="203"/>
      <c r="X361" s="203" t="s">
        <v>289</v>
      </c>
      <c r="Y361" s="203" t="s">
        <v>244</v>
      </c>
      <c r="Z361" s="204"/>
      <c r="AA361" s="204"/>
      <c r="AB361" s="204"/>
      <c r="AC361" s="204"/>
      <c r="AD361" s="204"/>
      <c r="AE361" s="204"/>
      <c r="AF361" s="204"/>
      <c r="AG361" s="204" t="s">
        <v>290</v>
      </c>
      <c r="AH361" s="204"/>
      <c r="AI361" s="204"/>
      <c r="AJ361" s="204"/>
      <c r="AK361" s="204"/>
      <c r="AL361" s="204"/>
      <c r="AM361" s="204"/>
      <c r="AN361" s="204"/>
      <c r="AO361" s="204"/>
      <c r="AP361" s="204"/>
      <c r="AQ361" s="204"/>
      <c r="AR361" s="204"/>
      <c r="AS361" s="204"/>
      <c r="AT361" s="204"/>
      <c r="AU361" s="204"/>
      <c r="AV361" s="204"/>
      <c r="AW361" s="204"/>
      <c r="AX361" s="204"/>
      <c r="AY361" s="204"/>
      <c r="AZ361" s="204"/>
      <c r="BA361" s="204"/>
      <c r="BB361" s="204"/>
      <c r="BC361" s="204"/>
      <c r="BD361" s="204"/>
      <c r="BE361" s="204"/>
      <c r="BF361" s="204"/>
      <c r="BG361" s="204"/>
      <c r="BH361" s="204"/>
    </row>
    <row r="362" customFormat="false" ht="12.75" hidden="false" customHeight="true" outlineLevel="2" collapsed="false">
      <c r="A362" s="205"/>
      <c r="B362" s="206"/>
      <c r="C362" s="207" t="s">
        <v>660</v>
      </c>
      <c r="D362" s="207"/>
      <c r="E362" s="207"/>
      <c r="F362" s="207"/>
      <c r="G362" s="207"/>
      <c r="H362" s="203"/>
      <c r="I362" s="203"/>
      <c r="J362" s="203"/>
      <c r="K362" s="203"/>
      <c r="L362" s="203"/>
      <c r="M362" s="203"/>
      <c r="N362" s="208"/>
      <c r="O362" s="208"/>
      <c r="P362" s="208"/>
      <c r="Q362" s="208"/>
      <c r="R362" s="203"/>
      <c r="S362" s="203"/>
      <c r="T362" s="203"/>
      <c r="U362" s="203"/>
      <c r="V362" s="203"/>
      <c r="W362" s="203"/>
      <c r="X362" s="203"/>
      <c r="Y362" s="203"/>
      <c r="Z362" s="204"/>
      <c r="AA362" s="204"/>
      <c r="AB362" s="204"/>
      <c r="AC362" s="204"/>
      <c r="AD362" s="204"/>
      <c r="AE362" s="204"/>
      <c r="AF362" s="204"/>
      <c r="AG362" s="204" t="s">
        <v>247</v>
      </c>
      <c r="AH362" s="204"/>
      <c r="AI362" s="204"/>
      <c r="AJ362" s="204"/>
      <c r="AK362" s="204"/>
      <c r="AL362" s="204"/>
      <c r="AM362" s="204"/>
      <c r="AN362" s="204"/>
      <c r="AO362" s="204"/>
      <c r="AP362" s="204"/>
      <c r="AQ362" s="204"/>
      <c r="AR362" s="204"/>
      <c r="AS362" s="204"/>
      <c r="AT362" s="204"/>
      <c r="AU362" s="204"/>
      <c r="AV362" s="204"/>
      <c r="AW362" s="204"/>
      <c r="AX362" s="204"/>
      <c r="AY362" s="204"/>
      <c r="AZ362" s="204"/>
      <c r="BA362" s="204"/>
      <c r="BB362" s="204"/>
      <c r="BC362" s="204"/>
      <c r="BD362" s="204"/>
      <c r="BE362" s="204"/>
      <c r="BF362" s="204"/>
      <c r="BG362" s="204"/>
      <c r="BH362" s="204"/>
    </row>
    <row r="363" customFormat="false" ht="12.75" hidden="false" customHeight="true" outlineLevel="3" collapsed="false">
      <c r="A363" s="205"/>
      <c r="B363" s="206"/>
      <c r="C363" s="209" t="s">
        <v>661</v>
      </c>
      <c r="D363" s="209"/>
      <c r="E363" s="209"/>
      <c r="F363" s="209"/>
      <c r="G363" s="209"/>
      <c r="H363" s="203"/>
      <c r="I363" s="203"/>
      <c r="J363" s="203"/>
      <c r="K363" s="203"/>
      <c r="L363" s="203"/>
      <c r="M363" s="203"/>
      <c r="N363" s="208"/>
      <c r="O363" s="208"/>
      <c r="P363" s="208"/>
      <c r="Q363" s="208"/>
      <c r="R363" s="203"/>
      <c r="S363" s="203"/>
      <c r="T363" s="203"/>
      <c r="U363" s="203"/>
      <c r="V363" s="203"/>
      <c r="W363" s="203"/>
      <c r="X363" s="203"/>
      <c r="Y363" s="203"/>
      <c r="Z363" s="204"/>
      <c r="AA363" s="204"/>
      <c r="AB363" s="204"/>
      <c r="AC363" s="204"/>
      <c r="AD363" s="204"/>
      <c r="AE363" s="204"/>
      <c r="AF363" s="204"/>
      <c r="AG363" s="204" t="s">
        <v>247</v>
      </c>
      <c r="AH363" s="204"/>
      <c r="AI363" s="204"/>
      <c r="AJ363" s="204"/>
      <c r="AK363" s="204"/>
      <c r="AL363" s="204"/>
      <c r="AM363" s="204"/>
      <c r="AN363" s="204"/>
      <c r="AO363" s="204"/>
      <c r="AP363" s="204"/>
      <c r="AQ363" s="204"/>
      <c r="AR363" s="204"/>
      <c r="AS363" s="204"/>
      <c r="AT363" s="204"/>
      <c r="AU363" s="204"/>
      <c r="AV363" s="204"/>
      <c r="AW363" s="204"/>
      <c r="AX363" s="204"/>
      <c r="AY363" s="204"/>
      <c r="AZ363" s="204"/>
      <c r="BA363" s="204"/>
      <c r="BB363" s="204"/>
      <c r="BC363" s="204"/>
      <c r="BD363" s="204"/>
      <c r="BE363" s="204"/>
      <c r="BF363" s="204"/>
      <c r="BG363" s="204"/>
      <c r="BH363" s="204"/>
    </row>
    <row r="364" customFormat="false" ht="12.75" hidden="false" customHeight="true" outlineLevel="3" collapsed="false">
      <c r="A364" s="205"/>
      <c r="B364" s="206"/>
      <c r="C364" s="209" t="s">
        <v>662</v>
      </c>
      <c r="D364" s="209"/>
      <c r="E364" s="209"/>
      <c r="F364" s="209"/>
      <c r="G364" s="209"/>
      <c r="H364" s="203"/>
      <c r="I364" s="203"/>
      <c r="J364" s="203"/>
      <c r="K364" s="203"/>
      <c r="L364" s="203"/>
      <c r="M364" s="203"/>
      <c r="N364" s="208"/>
      <c r="O364" s="208"/>
      <c r="P364" s="208"/>
      <c r="Q364" s="208"/>
      <c r="R364" s="203"/>
      <c r="S364" s="203"/>
      <c r="T364" s="203"/>
      <c r="U364" s="203"/>
      <c r="V364" s="203"/>
      <c r="W364" s="203"/>
      <c r="X364" s="203"/>
      <c r="Y364" s="203"/>
      <c r="Z364" s="204"/>
      <c r="AA364" s="204"/>
      <c r="AB364" s="204"/>
      <c r="AC364" s="204"/>
      <c r="AD364" s="204"/>
      <c r="AE364" s="204"/>
      <c r="AF364" s="204"/>
      <c r="AG364" s="204" t="s">
        <v>247</v>
      </c>
      <c r="AH364" s="204"/>
      <c r="AI364" s="204"/>
      <c r="AJ364" s="204"/>
      <c r="AK364" s="204"/>
      <c r="AL364" s="204"/>
      <c r="AM364" s="204"/>
      <c r="AN364" s="204"/>
      <c r="AO364" s="204"/>
      <c r="AP364" s="204"/>
      <c r="AQ364" s="204"/>
      <c r="AR364" s="204"/>
      <c r="AS364" s="204"/>
      <c r="AT364" s="204"/>
      <c r="AU364" s="204"/>
      <c r="AV364" s="204"/>
      <c r="AW364" s="204"/>
      <c r="AX364" s="204"/>
      <c r="AY364" s="204"/>
      <c r="AZ364" s="204"/>
      <c r="BA364" s="204"/>
      <c r="BB364" s="204"/>
      <c r="BC364" s="204"/>
      <c r="BD364" s="204"/>
      <c r="BE364" s="204"/>
      <c r="BF364" s="204"/>
      <c r="BG364" s="204"/>
      <c r="BH364" s="204"/>
    </row>
    <row r="365" customFormat="false" ht="12.75" hidden="false" customHeight="true" outlineLevel="3" collapsed="false">
      <c r="A365" s="205"/>
      <c r="B365" s="206"/>
      <c r="C365" s="209" t="s">
        <v>663</v>
      </c>
      <c r="D365" s="209"/>
      <c r="E365" s="209"/>
      <c r="F365" s="209"/>
      <c r="G365" s="209"/>
      <c r="H365" s="203"/>
      <c r="I365" s="203"/>
      <c r="J365" s="203"/>
      <c r="K365" s="203"/>
      <c r="L365" s="203"/>
      <c r="M365" s="203"/>
      <c r="N365" s="208"/>
      <c r="O365" s="208"/>
      <c r="P365" s="208"/>
      <c r="Q365" s="208"/>
      <c r="R365" s="203"/>
      <c r="S365" s="203"/>
      <c r="T365" s="203"/>
      <c r="U365" s="203"/>
      <c r="V365" s="203"/>
      <c r="W365" s="203"/>
      <c r="X365" s="203"/>
      <c r="Y365" s="203"/>
      <c r="Z365" s="204"/>
      <c r="AA365" s="204"/>
      <c r="AB365" s="204"/>
      <c r="AC365" s="204"/>
      <c r="AD365" s="204"/>
      <c r="AE365" s="204"/>
      <c r="AF365" s="204"/>
      <c r="AG365" s="204" t="s">
        <v>247</v>
      </c>
      <c r="AH365" s="204"/>
      <c r="AI365" s="204"/>
      <c r="AJ365" s="204"/>
      <c r="AK365" s="204"/>
      <c r="AL365" s="204"/>
      <c r="AM365" s="204"/>
      <c r="AN365" s="204"/>
      <c r="AO365" s="204"/>
      <c r="AP365" s="204"/>
      <c r="AQ365" s="204"/>
      <c r="AR365" s="204"/>
      <c r="AS365" s="204"/>
      <c r="AT365" s="204"/>
      <c r="AU365" s="204"/>
      <c r="AV365" s="204"/>
      <c r="AW365" s="204"/>
      <c r="AX365" s="204"/>
      <c r="AY365" s="204"/>
      <c r="AZ365" s="204"/>
      <c r="BA365" s="204"/>
      <c r="BB365" s="204"/>
      <c r="BC365" s="204"/>
      <c r="BD365" s="204"/>
      <c r="BE365" s="204"/>
      <c r="BF365" s="204"/>
      <c r="BG365" s="204"/>
      <c r="BH365" s="204"/>
    </row>
    <row r="366" customFormat="false" ht="12.75" hidden="false" customHeight="true" outlineLevel="3" collapsed="false">
      <c r="A366" s="205"/>
      <c r="B366" s="206"/>
      <c r="C366" s="209" t="s">
        <v>664</v>
      </c>
      <c r="D366" s="209"/>
      <c r="E366" s="209"/>
      <c r="F366" s="209"/>
      <c r="G366" s="209"/>
      <c r="H366" s="203"/>
      <c r="I366" s="203"/>
      <c r="J366" s="203"/>
      <c r="K366" s="203"/>
      <c r="L366" s="203"/>
      <c r="M366" s="203"/>
      <c r="N366" s="208"/>
      <c r="O366" s="208"/>
      <c r="P366" s="208"/>
      <c r="Q366" s="208"/>
      <c r="R366" s="203"/>
      <c r="S366" s="203"/>
      <c r="T366" s="203"/>
      <c r="U366" s="203"/>
      <c r="V366" s="203"/>
      <c r="W366" s="203"/>
      <c r="X366" s="203"/>
      <c r="Y366" s="203"/>
      <c r="Z366" s="204"/>
      <c r="AA366" s="204"/>
      <c r="AB366" s="204"/>
      <c r="AC366" s="204"/>
      <c r="AD366" s="204"/>
      <c r="AE366" s="204"/>
      <c r="AF366" s="204"/>
      <c r="AG366" s="204" t="s">
        <v>247</v>
      </c>
      <c r="AH366" s="204"/>
      <c r="AI366" s="204"/>
      <c r="AJ366" s="204"/>
      <c r="AK366" s="204"/>
      <c r="AL366" s="204"/>
      <c r="AM366" s="204"/>
      <c r="AN366" s="204"/>
      <c r="AO366" s="204"/>
      <c r="AP366" s="204"/>
      <c r="AQ366" s="204"/>
      <c r="AR366" s="204"/>
      <c r="AS366" s="204"/>
      <c r="AT366" s="204"/>
      <c r="AU366" s="204"/>
      <c r="AV366" s="204"/>
      <c r="AW366" s="204"/>
      <c r="AX366" s="204"/>
      <c r="AY366" s="204"/>
      <c r="AZ366" s="204"/>
      <c r="BA366" s="204"/>
      <c r="BB366" s="204"/>
      <c r="BC366" s="204"/>
      <c r="BD366" s="204"/>
      <c r="BE366" s="204"/>
      <c r="BF366" s="204"/>
      <c r="BG366" s="204"/>
      <c r="BH366" s="204"/>
    </row>
    <row r="367" customFormat="false" ht="12.75" hidden="false" customHeight="true" outlineLevel="3" collapsed="false">
      <c r="A367" s="205"/>
      <c r="B367" s="206"/>
      <c r="C367" s="209" t="s">
        <v>665</v>
      </c>
      <c r="D367" s="209"/>
      <c r="E367" s="209"/>
      <c r="F367" s="209"/>
      <c r="G367" s="209"/>
      <c r="H367" s="203"/>
      <c r="I367" s="203"/>
      <c r="J367" s="203"/>
      <c r="K367" s="203"/>
      <c r="L367" s="203"/>
      <c r="M367" s="203"/>
      <c r="N367" s="208"/>
      <c r="O367" s="208"/>
      <c r="P367" s="208"/>
      <c r="Q367" s="208"/>
      <c r="R367" s="203"/>
      <c r="S367" s="203"/>
      <c r="T367" s="203"/>
      <c r="U367" s="203"/>
      <c r="V367" s="203"/>
      <c r="W367" s="203"/>
      <c r="X367" s="203"/>
      <c r="Y367" s="203"/>
      <c r="Z367" s="204"/>
      <c r="AA367" s="204"/>
      <c r="AB367" s="204"/>
      <c r="AC367" s="204"/>
      <c r="AD367" s="204"/>
      <c r="AE367" s="204"/>
      <c r="AF367" s="204"/>
      <c r="AG367" s="204" t="s">
        <v>247</v>
      </c>
      <c r="AH367" s="204"/>
      <c r="AI367" s="204"/>
      <c r="AJ367" s="204"/>
      <c r="AK367" s="204"/>
      <c r="AL367" s="204"/>
      <c r="AM367" s="204"/>
      <c r="AN367" s="204"/>
      <c r="AO367" s="204"/>
      <c r="AP367" s="204"/>
      <c r="AQ367" s="204"/>
      <c r="AR367" s="204"/>
      <c r="AS367" s="204"/>
      <c r="AT367" s="204"/>
      <c r="AU367" s="204"/>
      <c r="AV367" s="204"/>
      <c r="AW367" s="204"/>
      <c r="AX367" s="204"/>
      <c r="AY367" s="204"/>
      <c r="AZ367" s="204"/>
      <c r="BA367" s="204"/>
      <c r="BB367" s="204"/>
      <c r="BC367" s="204"/>
      <c r="BD367" s="204"/>
      <c r="BE367" s="204"/>
      <c r="BF367" s="204"/>
      <c r="BG367" s="204"/>
      <c r="BH367" s="204"/>
    </row>
    <row r="368" customFormat="false" ht="12.75" hidden="false" customHeight="false" outlineLevel="1" collapsed="false">
      <c r="A368" s="205" t="n">
        <v>100</v>
      </c>
      <c r="B368" s="206" t="s">
        <v>666</v>
      </c>
      <c r="C368" s="235" t="s">
        <v>667</v>
      </c>
      <c r="D368" s="236" t="s">
        <v>24</v>
      </c>
      <c r="E368" s="237"/>
      <c r="F368" s="238"/>
      <c r="G368" s="203" t="n">
        <f aca="false">ROUND(E368*F368,2)</f>
        <v>0</v>
      </c>
      <c r="H368" s="238"/>
      <c r="I368" s="203" t="n">
        <f aca="false">ROUND(E368*H368,2)</f>
        <v>0</v>
      </c>
      <c r="J368" s="238"/>
      <c r="K368" s="203" t="n">
        <f aca="false">ROUND(E368*J368,2)</f>
        <v>0</v>
      </c>
      <c r="L368" s="203" t="n">
        <v>21</v>
      </c>
      <c r="M368" s="203" t="n">
        <f aca="false">G368*(1+L368/100)</f>
        <v>0</v>
      </c>
      <c r="N368" s="208" t="n">
        <v>0</v>
      </c>
      <c r="O368" s="208" t="n">
        <f aca="false">ROUND(E368*N368,2)</f>
        <v>0</v>
      </c>
      <c r="P368" s="208" t="n">
        <v>0</v>
      </c>
      <c r="Q368" s="208" t="n">
        <f aca="false">ROUND(E368*P368,2)</f>
        <v>0</v>
      </c>
      <c r="R368" s="203" t="s">
        <v>668</v>
      </c>
      <c r="S368" s="203" t="s">
        <v>242</v>
      </c>
      <c r="T368" s="203" t="s">
        <v>242</v>
      </c>
      <c r="U368" s="203" t="n">
        <v>0</v>
      </c>
      <c r="V368" s="203" t="n">
        <f aca="false">ROUND(E368*U368,2)</f>
        <v>0</v>
      </c>
      <c r="W368" s="203"/>
      <c r="X368" s="203" t="s">
        <v>581</v>
      </c>
      <c r="Y368" s="203" t="s">
        <v>244</v>
      </c>
      <c r="Z368" s="204"/>
      <c r="AA368" s="204"/>
      <c r="AB368" s="204"/>
      <c r="AC368" s="204"/>
      <c r="AD368" s="204"/>
      <c r="AE368" s="204"/>
      <c r="AF368" s="204"/>
      <c r="AG368" s="204" t="s">
        <v>582</v>
      </c>
      <c r="AH368" s="204"/>
      <c r="AI368" s="204"/>
      <c r="AJ368" s="204"/>
      <c r="AK368" s="204"/>
      <c r="AL368" s="204"/>
      <c r="AM368" s="204"/>
      <c r="AN368" s="204"/>
      <c r="AO368" s="204"/>
      <c r="AP368" s="204"/>
      <c r="AQ368" s="204"/>
      <c r="AR368" s="204"/>
      <c r="AS368" s="204"/>
      <c r="AT368" s="204"/>
      <c r="AU368" s="204"/>
      <c r="AV368" s="204"/>
      <c r="AW368" s="204"/>
      <c r="AX368" s="204"/>
      <c r="AY368" s="204"/>
      <c r="AZ368" s="204"/>
      <c r="BA368" s="204"/>
      <c r="BB368" s="204"/>
      <c r="BC368" s="204"/>
      <c r="BD368" s="204"/>
      <c r="BE368" s="204"/>
      <c r="BF368" s="204"/>
      <c r="BG368" s="204"/>
      <c r="BH368" s="204"/>
    </row>
    <row r="369" customFormat="false" ht="12.75" hidden="false" customHeight="true" outlineLevel="2" collapsed="false">
      <c r="A369" s="205"/>
      <c r="B369" s="206"/>
      <c r="C369" s="239" t="s">
        <v>657</v>
      </c>
      <c r="D369" s="239"/>
      <c r="E369" s="239"/>
      <c r="F369" s="239"/>
      <c r="G369" s="239"/>
      <c r="H369" s="203"/>
      <c r="I369" s="203"/>
      <c r="J369" s="203"/>
      <c r="K369" s="203"/>
      <c r="L369" s="203"/>
      <c r="M369" s="203"/>
      <c r="N369" s="208"/>
      <c r="O369" s="208"/>
      <c r="P369" s="208"/>
      <c r="Q369" s="208"/>
      <c r="R369" s="203"/>
      <c r="S369" s="203"/>
      <c r="T369" s="203"/>
      <c r="U369" s="203"/>
      <c r="V369" s="203"/>
      <c r="W369" s="203"/>
      <c r="X369" s="203"/>
      <c r="Y369" s="203"/>
      <c r="Z369" s="204"/>
      <c r="AA369" s="204"/>
      <c r="AB369" s="204"/>
      <c r="AC369" s="204"/>
      <c r="AD369" s="204"/>
      <c r="AE369" s="204"/>
      <c r="AF369" s="204"/>
      <c r="AG369" s="204" t="s">
        <v>292</v>
      </c>
      <c r="AH369" s="204"/>
      <c r="AI369" s="204"/>
      <c r="AJ369" s="204"/>
      <c r="AK369" s="204"/>
      <c r="AL369" s="204"/>
      <c r="AM369" s="204"/>
      <c r="AN369" s="204"/>
      <c r="AO369" s="204"/>
      <c r="AP369" s="204"/>
      <c r="AQ369" s="204"/>
      <c r="AR369" s="204"/>
      <c r="AS369" s="204"/>
      <c r="AT369" s="204"/>
      <c r="AU369" s="204"/>
      <c r="AV369" s="204"/>
      <c r="AW369" s="204"/>
      <c r="AX369" s="204"/>
      <c r="AY369" s="204"/>
      <c r="AZ369" s="204"/>
      <c r="BA369" s="204"/>
      <c r="BB369" s="204"/>
      <c r="BC369" s="204"/>
      <c r="BD369" s="204"/>
      <c r="BE369" s="204"/>
      <c r="BF369" s="204"/>
      <c r="BG369" s="204"/>
      <c r="BH369" s="204"/>
    </row>
    <row r="370" customFormat="false" ht="12.75" hidden="false" customHeight="false" outlineLevel="0" collapsed="false">
      <c r="A370" s="187" t="s">
        <v>237</v>
      </c>
      <c r="B370" s="188" t="s">
        <v>175</v>
      </c>
      <c r="C370" s="189" t="s">
        <v>176</v>
      </c>
      <c r="D370" s="190"/>
      <c r="E370" s="191"/>
      <c r="F370" s="192"/>
      <c r="G370" s="192" t="n">
        <f aca="false">SUMIF(AG371:AG374,"&lt;&gt;NOR",G371:G374)</f>
        <v>0</v>
      </c>
      <c r="H370" s="192"/>
      <c r="I370" s="192" t="n">
        <f aca="false">SUM(I371:I374)</f>
        <v>0</v>
      </c>
      <c r="J370" s="192"/>
      <c r="K370" s="192" t="n">
        <f aca="false">SUM(K371:K374)</f>
        <v>0</v>
      </c>
      <c r="L370" s="192"/>
      <c r="M370" s="192" t="n">
        <f aca="false">SUM(M371:M374)</f>
        <v>0</v>
      </c>
      <c r="N370" s="191"/>
      <c r="O370" s="191" t="n">
        <f aca="false">SUM(O371:O374)</f>
        <v>0</v>
      </c>
      <c r="P370" s="191"/>
      <c r="Q370" s="191" t="n">
        <f aca="false">SUM(Q371:Q374)</f>
        <v>0</v>
      </c>
      <c r="R370" s="192"/>
      <c r="S370" s="192"/>
      <c r="T370" s="193"/>
      <c r="U370" s="194"/>
      <c r="V370" s="194" t="n">
        <f aca="false">SUM(V371:V374)</f>
        <v>0.18</v>
      </c>
      <c r="W370" s="194"/>
      <c r="X370" s="194"/>
      <c r="Y370" s="194"/>
      <c r="AG370" s="0" t="s">
        <v>238</v>
      </c>
    </row>
    <row r="371" customFormat="false" ht="19.4" hidden="false" customHeight="false" outlineLevel="1" collapsed="false">
      <c r="A371" s="195" t="n">
        <v>101</v>
      </c>
      <c r="B371" s="196" t="s">
        <v>669</v>
      </c>
      <c r="C371" s="197" t="s">
        <v>670</v>
      </c>
      <c r="D371" s="198" t="s">
        <v>274</v>
      </c>
      <c r="E371" s="199" t="n">
        <v>1</v>
      </c>
      <c r="F371" s="200"/>
      <c r="G371" s="201" t="n">
        <f aca="false">ROUND(E371*F371,2)</f>
        <v>0</v>
      </c>
      <c r="H371" s="200"/>
      <c r="I371" s="201" t="n">
        <f aca="false">ROUND(E371*H371,2)</f>
        <v>0</v>
      </c>
      <c r="J371" s="200"/>
      <c r="K371" s="201" t="n">
        <f aca="false">ROUND(E371*J371,2)</f>
        <v>0</v>
      </c>
      <c r="L371" s="201" t="n">
        <v>21</v>
      </c>
      <c r="M371" s="201" t="n">
        <f aca="false">G371*(1+L371/100)</f>
        <v>0</v>
      </c>
      <c r="N371" s="199" t="n">
        <v>0.00024</v>
      </c>
      <c r="O371" s="199" t="n">
        <f aca="false">ROUND(E371*N371,2)</f>
        <v>0</v>
      </c>
      <c r="P371" s="199" t="n">
        <v>0</v>
      </c>
      <c r="Q371" s="199" t="n">
        <f aca="false">ROUND(E371*P371,2)</f>
        <v>0</v>
      </c>
      <c r="R371" s="201"/>
      <c r="S371" s="201" t="s">
        <v>270</v>
      </c>
      <c r="T371" s="202" t="s">
        <v>243</v>
      </c>
      <c r="U371" s="203" t="n">
        <v>0.18</v>
      </c>
      <c r="V371" s="203" t="n">
        <f aca="false">ROUND(E371*U371,2)</f>
        <v>0.18</v>
      </c>
      <c r="W371" s="203"/>
      <c r="X371" s="203" t="s">
        <v>289</v>
      </c>
      <c r="Y371" s="203" t="s">
        <v>244</v>
      </c>
      <c r="Z371" s="204"/>
      <c r="AA371" s="204"/>
      <c r="AB371" s="204"/>
      <c r="AC371" s="204"/>
      <c r="AD371" s="204"/>
      <c r="AE371" s="204"/>
      <c r="AF371" s="204"/>
      <c r="AG371" s="204" t="s">
        <v>290</v>
      </c>
      <c r="AH371" s="204"/>
      <c r="AI371" s="204"/>
      <c r="AJ371" s="204"/>
      <c r="AK371" s="204"/>
      <c r="AL371" s="204"/>
      <c r="AM371" s="204"/>
      <c r="AN371" s="204"/>
      <c r="AO371" s="204"/>
      <c r="AP371" s="204"/>
      <c r="AQ371" s="204"/>
      <c r="AR371" s="204"/>
      <c r="AS371" s="204"/>
      <c r="AT371" s="204"/>
      <c r="AU371" s="204"/>
      <c r="AV371" s="204"/>
      <c r="AW371" s="204"/>
      <c r="AX371" s="204"/>
      <c r="AY371" s="204"/>
      <c r="AZ371" s="204"/>
      <c r="BA371" s="204"/>
      <c r="BB371" s="204"/>
      <c r="BC371" s="204"/>
      <c r="BD371" s="204"/>
      <c r="BE371" s="204"/>
      <c r="BF371" s="204"/>
      <c r="BG371" s="204"/>
      <c r="BH371" s="204"/>
    </row>
    <row r="372" customFormat="false" ht="19.4" hidden="false" customHeight="true" outlineLevel="2" collapsed="false">
      <c r="A372" s="205"/>
      <c r="B372" s="206"/>
      <c r="C372" s="207" t="s">
        <v>671</v>
      </c>
      <c r="D372" s="207"/>
      <c r="E372" s="207"/>
      <c r="F372" s="207"/>
      <c r="G372" s="207"/>
      <c r="H372" s="203"/>
      <c r="I372" s="203"/>
      <c r="J372" s="203"/>
      <c r="K372" s="203"/>
      <c r="L372" s="203"/>
      <c r="M372" s="203"/>
      <c r="N372" s="208"/>
      <c r="O372" s="208"/>
      <c r="P372" s="208"/>
      <c r="Q372" s="208"/>
      <c r="R372" s="203"/>
      <c r="S372" s="203"/>
      <c r="T372" s="203"/>
      <c r="U372" s="203"/>
      <c r="V372" s="203"/>
      <c r="W372" s="203"/>
      <c r="X372" s="203"/>
      <c r="Y372" s="203"/>
      <c r="Z372" s="204"/>
      <c r="AA372" s="204"/>
      <c r="AB372" s="204"/>
      <c r="AC372" s="204"/>
      <c r="AD372" s="204"/>
      <c r="AE372" s="204"/>
      <c r="AF372" s="204"/>
      <c r="AG372" s="204" t="s">
        <v>247</v>
      </c>
      <c r="AH372" s="204"/>
      <c r="AI372" s="204"/>
      <c r="AJ372" s="204"/>
      <c r="AK372" s="204"/>
      <c r="AL372" s="204"/>
      <c r="AM372" s="204"/>
      <c r="AN372" s="204"/>
      <c r="AO372" s="204"/>
      <c r="AP372" s="204"/>
      <c r="AQ372" s="204"/>
      <c r="AR372" s="204"/>
      <c r="AS372" s="204"/>
      <c r="AT372" s="204"/>
      <c r="AU372" s="204"/>
      <c r="AV372" s="204"/>
      <c r="AW372" s="204"/>
      <c r="AX372" s="204"/>
      <c r="AY372" s="204"/>
      <c r="AZ372" s="204"/>
      <c r="BA372" s="210" t="str">
        <f aca="false">C372</f>
        <v>včetně kotevních bodů, nerezového lana, koncovek, mezilehlých a rohových prvků, napínacího prvku, tlumiče energie, systémového jezdce, kotvícího materiálu, vodotěsného opracování prostupů hydroizolací, označení systému, výchozí revize a dokumentace</v>
      </c>
      <c r="BB372" s="204"/>
      <c r="BC372" s="204"/>
      <c r="BD372" s="204"/>
      <c r="BE372" s="204"/>
      <c r="BF372" s="204"/>
      <c r="BG372" s="204"/>
      <c r="BH372" s="204"/>
    </row>
    <row r="373" customFormat="false" ht="12.75" hidden="false" customHeight="false" outlineLevel="1" collapsed="false">
      <c r="A373" s="205" t="n">
        <v>102</v>
      </c>
      <c r="B373" s="206" t="s">
        <v>672</v>
      </c>
      <c r="C373" s="235" t="s">
        <v>673</v>
      </c>
      <c r="D373" s="236" t="s">
        <v>24</v>
      </c>
      <c r="E373" s="237"/>
      <c r="F373" s="238"/>
      <c r="G373" s="203" t="n">
        <f aca="false">ROUND(E373*F373,2)</f>
        <v>0</v>
      </c>
      <c r="H373" s="238"/>
      <c r="I373" s="203" t="n">
        <f aca="false">ROUND(E373*H373,2)</f>
        <v>0</v>
      </c>
      <c r="J373" s="238"/>
      <c r="K373" s="203" t="n">
        <f aca="false">ROUND(E373*J373,2)</f>
        <v>0</v>
      </c>
      <c r="L373" s="203" t="n">
        <v>21</v>
      </c>
      <c r="M373" s="203" t="n">
        <f aca="false">G373*(1+L373/100)</f>
        <v>0</v>
      </c>
      <c r="N373" s="208" t="n">
        <v>0</v>
      </c>
      <c r="O373" s="208" t="n">
        <f aca="false">ROUND(E373*N373,2)</f>
        <v>0</v>
      </c>
      <c r="P373" s="208" t="n">
        <v>0</v>
      </c>
      <c r="Q373" s="208" t="n">
        <f aca="false">ROUND(E373*P373,2)</f>
        <v>0</v>
      </c>
      <c r="R373" s="203" t="s">
        <v>674</v>
      </c>
      <c r="S373" s="203" t="s">
        <v>242</v>
      </c>
      <c r="T373" s="203" t="s">
        <v>242</v>
      </c>
      <c r="U373" s="203" t="n">
        <v>0</v>
      </c>
      <c r="V373" s="203" t="n">
        <f aca="false">ROUND(E373*U373,2)</f>
        <v>0</v>
      </c>
      <c r="W373" s="203"/>
      <c r="X373" s="203" t="s">
        <v>581</v>
      </c>
      <c r="Y373" s="203" t="s">
        <v>244</v>
      </c>
      <c r="Z373" s="204"/>
      <c r="AA373" s="204"/>
      <c r="AB373" s="204"/>
      <c r="AC373" s="204"/>
      <c r="AD373" s="204"/>
      <c r="AE373" s="204"/>
      <c r="AF373" s="204"/>
      <c r="AG373" s="204" t="s">
        <v>582</v>
      </c>
      <c r="AH373" s="204"/>
      <c r="AI373" s="204"/>
      <c r="AJ373" s="204"/>
      <c r="AK373" s="204"/>
      <c r="AL373" s="204"/>
      <c r="AM373" s="204"/>
      <c r="AN373" s="204"/>
      <c r="AO373" s="204"/>
      <c r="AP373" s="204"/>
      <c r="AQ373" s="204"/>
      <c r="AR373" s="204"/>
      <c r="AS373" s="204"/>
      <c r="AT373" s="204"/>
      <c r="AU373" s="204"/>
      <c r="AV373" s="204"/>
      <c r="AW373" s="204"/>
      <c r="AX373" s="204"/>
      <c r="AY373" s="204"/>
      <c r="AZ373" s="204"/>
      <c r="BA373" s="204"/>
      <c r="BB373" s="204"/>
      <c r="BC373" s="204"/>
      <c r="BD373" s="204"/>
      <c r="BE373" s="204"/>
      <c r="BF373" s="204"/>
      <c r="BG373" s="204"/>
      <c r="BH373" s="204"/>
    </row>
    <row r="374" customFormat="false" ht="12.75" hidden="false" customHeight="true" outlineLevel="2" collapsed="false">
      <c r="A374" s="205"/>
      <c r="B374" s="206"/>
      <c r="C374" s="239" t="s">
        <v>657</v>
      </c>
      <c r="D374" s="239"/>
      <c r="E374" s="239"/>
      <c r="F374" s="239"/>
      <c r="G374" s="239"/>
      <c r="H374" s="203"/>
      <c r="I374" s="203"/>
      <c r="J374" s="203"/>
      <c r="K374" s="203"/>
      <c r="L374" s="203"/>
      <c r="M374" s="203"/>
      <c r="N374" s="208"/>
      <c r="O374" s="208"/>
      <c r="P374" s="208"/>
      <c r="Q374" s="208"/>
      <c r="R374" s="203"/>
      <c r="S374" s="203"/>
      <c r="T374" s="203"/>
      <c r="U374" s="203"/>
      <c r="V374" s="203"/>
      <c r="W374" s="203"/>
      <c r="X374" s="203"/>
      <c r="Y374" s="203"/>
      <c r="Z374" s="204"/>
      <c r="AA374" s="204"/>
      <c r="AB374" s="204"/>
      <c r="AC374" s="204"/>
      <c r="AD374" s="204"/>
      <c r="AE374" s="204"/>
      <c r="AF374" s="204"/>
      <c r="AG374" s="204" t="s">
        <v>292</v>
      </c>
      <c r="AH374" s="204"/>
      <c r="AI374" s="204"/>
      <c r="AJ374" s="204"/>
      <c r="AK374" s="204"/>
      <c r="AL374" s="204"/>
      <c r="AM374" s="204"/>
      <c r="AN374" s="204"/>
      <c r="AO374" s="204"/>
      <c r="AP374" s="204"/>
      <c r="AQ374" s="204"/>
      <c r="AR374" s="204"/>
      <c r="AS374" s="204"/>
      <c r="AT374" s="204"/>
      <c r="AU374" s="204"/>
      <c r="AV374" s="204"/>
      <c r="AW374" s="204"/>
      <c r="AX374" s="204"/>
      <c r="AY374" s="204"/>
      <c r="AZ374" s="204"/>
      <c r="BA374" s="204"/>
      <c r="BB374" s="204"/>
      <c r="BC374" s="204"/>
      <c r="BD374" s="204"/>
      <c r="BE374" s="204"/>
      <c r="BF374" s="204"/>
      <c r="BG374" s="204"/>
      <c r="BH374" s="204"/>
    </row>
    <row r="375" customFormat="false" ht="12.75" hidden="false" customHeight="false" outlineLevel="0" collapsed="false">
      <c r="A375" s="187" t="s">
        <v>237</v>
      </c>
      <c r="B375" s="188" t="s">
        <v>177</v>
      </c>
      <c r="C375" s="189" t="s">
        <v>178</v>
      </c>
      <c r="D375" s="190"/>
      <c r="E375" s="191"/>
      <c r="F375" s="192"/>
      <c r="G375" s="192" t="n">
        <f aca="false">SUMIF(AG376:AG387,"&lt;&gt;NOR",G376:G387)</f>
        <v>0</v>
      </c>
      <c r="H375" s="192"/>
      <c r="I375" s="192" t="n">
        <f aca="false">SUM(I376:I387)</f>
        <v>0</v>
      </c>
      <c r="J375" s="192"/>
      <c r="K375" s="192" t="n">
        <f aca="false">SUM(K376:K387)</f>
        <v>0</v>
      </c>
      <c r="L375" s="192"/>
      <c r="M375" s="192" t="n">
        <f aca="false">SUM(M376:M387)</f>
        <v>0</v>
      </c>
      <c r="N375" s="191"/>
      <c r="O375" s="191" t="n">
        <f aca="false">SUM(O376:O387)</f>
        <v>0.09</v>
      </c>
      <c r="P375" s="191"/>
      <c r="Q375" s="191" t="n">
        <f aca="false">SUM(Q376:Q387)</f>
        <v>0</v>
      </c>
      <c r="R375" s="192"/>
      <c r="S375" s="192"/>
      <c r="T375" s="193"/>
      <c r="U375" s="194"/>
      <c r="V375" s="194" t="n">
        <f aca="false">SUM(V376:V387)</f>
        <v>13.26</v>
      </c>
      <c r="W375" s="194"/>
      <c r="X375" s="194"/>
      <c r="Y375" s="194"/>
      <c r="AG375" s="0" t="s">
        <v>238</v>
      </c>
    </row>
    <row r="376" customFormat="false" ht="19.4" hidden="false" customHeight="false" outlineLevel="1" collapsed="false">
      <c r="A376" s="195" t="n">
        <v>103</v>
      </c>
      <c r="B376" s="196" t="s">
        <v>675</v>
      </c>
      <c r="C376" s="197" t="s">
        <v>676</v>
      </c>
      <c r="D376" s="198" t="s">
        <v>423</v>
      </c>
      <c r="E376" s="199" t="n">
        <v>39.54</v>
      </c>
      <c r="F376" s="200"/>
      <c r="G376" s="201" t="n">
        <f aca="false">ROUND(E376*F376,2)</f>
        <v>0</v>
      </c>
      <c r="H376" s="200"/>
      <c r="I376" s="201" t="n">
        <f aca="false">ROUND(E376*H376,2)</f>
        <v>0</v>
      </c>
      <c r="J376" s="200"/>
      <c r="K376" s="201" t="n">
        <f aca="false">ROUND(E376*J376,2)</f>
        <v>0</v>
      </c>
      <c r="L376" s="201" t="n">
        <v>21</v>
      </c>
      <c r="M376" s="201" t="n">
        <f aca="false">G376*(1+L376/100)</f>
        <v>0</v>
      </c>
      <c r="N376" s="199" t="n">
        <v>0.00032</v>
      </c>
      <c r="O376" s="199" t="n">
        <f aca="false">ROUND(E376*N376,2)</f>
        <v>0.01</v>
      </c>
      <c r="P376" s="199" t="n">
        <v>0</v>
      </c>
      <c r="Q376" s="199" t="n">
        <f aca="false">ROUND(E376*P376,2)</f>
        <v>0</v>
      </c>
      <c r="R376" s="201" t="s">
        <v>677</v>
      </c>
      <c r="S376" s="201" t="s">
        <v>242</v>
      </c>
      <c r="T376" s="202" t="s">
        <v>242</v>
      </c>
      <c r="U376" s="203" t="n">
        <v>0.236</v>
      </c>
      <c r="V376" s="203" t="n">
        <f aca="false">ROUND(E376*U376,2)</f>
        <v>9.33</v>
      </c>
      <c r="W376" s="203"/>
      <c r="X376" s="203" t="s">
        <v>289</v>
      </c>
      <c r="Y376" s="203" t="s">
        <v>244</v>
      </c>
      <c r="Z376" s="204"/>
      <c r="AA376" s="204"/>
      <c r="AB376" s="204"/>
      <c r="AC376" s="204"/>
      <c r="AD376" s="204"/>
      <c r="AE376" s="204"/>
      <c r="AF376" s="204"/>
      <c r="AG376" s="204" t="s">
        <v>290</v>
      </c>
      <c r="AH376" s="204"/>
      <c r="AI376" s="204"/>
      <c r="AJ376" s="204"/>
      <c r="AK376" s="204"/>
      <c r="AL376" s="204"/>
      <c r="AM376" s="204"/>
      <c r="AN376" s="204"/>
      <c r="AO376" s="204"/>
      <c r="AP376" s="204"/>
      <c r="AQ376" s="204"/>
      <c r="AR376" s="204"/>
      <c r="AS376" s="204"/>
      <c r="AT376" s="204"/>
      <c r="AU376" s="204"/>
      <c r="AV376" s="204"/>
      <c r="AW376" s="204"/>
      <c r="AX376" s="204"/>
      <c r="AY376" s="204"/>
      <c r="AZ376" s="204"/>
      <c r="BA376" s="204"/>
      <c r="BB376" s="204"/>
      <c r="BC376" s="204"/>
      <c r="BD376" s="204"/>
      <c r="BE376" s="204"/>
      <c r="BF376" s="204"/>
      <c r="BG376" s="204"/>
      <c r="BH376" s="204"/>
    </row>
    <row r="377" customFormat="false" ht="12.75" hidden="false" customHeight="false" outlineLevel="2" collapsed="false">
      <c r="A377" s="205"/>
      <c r="B377" s="206"/>
      <c r="C377" s="228" t="s">
        <v>678</v>
      </c>
      <c r="D377" s="229"/>
      <c r="E377" s="230" t="n">
        <v>12.92</v>
      </c>
      <c r="F377" s="203"/>
      <c r="G377" s="203"/>
      <c r="H377" s="203"/>
      <c r="I377" s="203"/>
      <c r="J377" s="203"/>
      <c r="K377" s="203"/>
      <c r="L377" s="203"/>
      <c r="M377" s="203"/>
      <c r="N377" s="208"/>
      <c r="O377" s="208"/>
      <c r="P377" s="208"/>
      <c r="Q377" s="208"/>
      <c r="R377" s="203"/>
      <c r="S377" s="203"/>
      <c r="T377" s="203"/>
      <c r="U377" s="203"/>
      <c r="V377" s="203"/>
      <c r="W377" s="203"/>
      <c r="X377" s="203"/>
      <c r="Y377" s="203"/>
      <c r="Z377" s="204"/>
      <c r="AA377" s="204"/>
      <c r="AB377" s="204"/>
      <c r="AC377" s="204"/>
      <c r="AD377" s="204"/>
      <c r="AE377" s="204"/>
      <c r="AF377" s="204"/>
      <c r="AG377" s="204" t="s">
        <v>294</v>
      </c>
      <c r="AH377" s="204" t="n">
        <v>0</v>
      </c>
      <c r="AI377" s="204"/>
      <c r="AJ377" s="204"/>
      <c r="AK377" s="204"/>
      <c r="AL377" s="204"/>
      <c r="AM377" s="204"/>
      <c r="AN377" s="204"/>
      <c r="AO377" s="204"/>
      <c r="AP377" s="204"/>
      <c r="AQ377" s="204"/>
      <c r="AR377" s="204"/>
      <c r="AS377" s="204"/>
      <c r="AT377" s="204"/>
      <c r="AU377" s="204"/>
      <c r="AV377" s="204"/>
      <c r="AW377" s="204"/>
      <c r="AX377" s="204"/>
      <c r="AY377" s="204"/>
      <c r="AZ377" s="204"/>
      <c r="BA377" s="204"/>
      <c r="BB377" s="204"/>
      <c r="BC377" s="204"/>
      <c r="BD377" s="204"/>
      <c r="BE377" s="204"/>
      <c r="BF377" s="204"/>
      <c r="BG377" s="204"/>
      <c r="BH377" s="204"/>
    </row>
    <row r="378" customFormat="false" ht="12.75" hidden="false" customHeight="false" outlineLevel="3" collapsed="false">
      <c r="A378" s="205"/>
      <c r="B378" s="206"/>
      <c r="C378" s="228" t="s">
        <v>679</v>
      </c>
      <c r="D378" s="229"/>
      <c r="E378" s="230" t="n">
        <v>18.42</v>
      </c>
      <c r="F378" s="203"/>
      <c r="G378" s="203"/>
      <c r="H378" s="203"/>
      <c r="I378" s="203"/>
      <c r="J378" s="203"/>
      <c r="K378" s="203"/>
      <c r="L378" s="203"/>
      <c r="M378" s="203"/>
      <c r="N378" s="208"/>
      <c r="O378" s="208"/>
      <c r="P378" s="208"/>
      <c r="Q378" s="208"/>
      <c r="R378" s="203"/>
      <c r="S378" s="203"/>
      <c r="T378" s="203"/>
      <c r="U378" s="203"/>
      <c r="V378" s="203"/>
      <c r="W378" s="203"/>
      <c r="X378" s="203"/>
      <c r="Y378" s="203"/>
      <c r="Z378" s="204"/>
      <c r="AA378" s="204"/>
      <c r="AB378" s="204"/>
      <c r="AC378" s="204"/>
      <c r="AD378" s="204"/>
      <c r="AE378" s="204"/>
      <c r="AF378" s="204"/>
      <c r="AG378" s="204" t="s">
        <v>294</v>
      </c>
      <c r="AH378" s="204" t="n">
        <v>0</v>
      </c>
      <c r="AI378" s="204"/>
      <c r="AJ378" s="204"/>
      <c r="AK378" s="204"/>
      <c r="AL378" s="204"/>
      <c r="AM378" s="204"/>
      <c r="AN378" s="204"/>
      <c r="AO378" s="204"/>
      <c r="AP378" s="204"/>
      <c r="AQ378" s="204"/>
      <c r="AR378" s="204"/>
      <c r="AS378" s="204"/>
      <c r="AT378" s="204"/>
      <c r="AU378" s="204"/>
      <c r="AV378" s="204"/>
      <c r="AW378" s="204"/>
      <c r="AX378" s="204"/>
      <c r="AY378" s="204"/>
      <c r="AZ378" s="204"/>
      <c r="BA378" s="204"/>
      <c r="BB378" s="204"/>
      <c r="BC378" s="204"/>
      <c r="BD378" s="204"/>
      <c r="BE378" s="204"/>
      <c r="BF378" s="204"/>
      <c r="BG378" s="204"/>
      <c r="BH378" s="204"/>
    </row>
    <row r="379" customFormat="false" ht="12.75" hidden="false" customHeight="false" outlineLevel="3" collapsed="false">
      <c r="A379" s="205"/>
      <c r="B379" s="206"/>
      <c r="C379" s="228" t="s">
        <v>680</v>
      </c>
      <c r="D379" s="229"/>
      <c r="E379" s="230" t="n">
        <v>8.2</v>
      </c>
      <c r="F379" s="203"/>
      <c r="G379" s="203"/>
      <c r="H379" s="203"/>
      <c r="I379" s="203"/>
      <c r="J379" s="203"/>
      <c r="K379" s="203"/>
      <c r="L379" s="203"/>
      <c r="M379" s="203"/>
      <c r="N379" s="208"/>
      <c r="O379" s="208"/>
      <c r="P379" s="208"/>
      <c r="Q379" s="208"/>
      <c r="R379" s="203"/>
      <c r="S379" s="203"/>
      <c r="T379" s="203"/>
      <c r="U379" s="203"/>
      <c r="V379" s="203"/>
      <c r="W379" s="203"/>
      <c r="X379" s="203"/>
      <c r="Y379" s="203"/>
      <c r="Z379" s="204"/>
      <c r="AA379" s="204"/>
      <c r="AB379" s="204"/>
      <c r="AC379" s="204"/>
      <c r="AD379" s="204"/>
      <c r="AE379" s="204"/>
      <c r="AF379" s="204"/>
      <c r="AG379" s="204" t="s">
        <v>294</v>
      </c>
      <c r="AH379" s="204" t="n">
        <v>0</v>
      </c>
      <c r="AI379" s="204"/>
      <c r="AJ379" s="204"/>
      <c r="AK379" s="204"/>
      <c r="AL379" s="204"/>
      <c r="AM379" s="204"/>
      <c r="AN379" s="204"/>
      <c r="AO379" s="204"/>
      <c r="AP379" s="204"/>
      <c r="AQ379" s="204"/>
      <c r="AR379" s="204"/>
      <c r="AS379" s="204"/>
      <c r="AT379" s="204"/>
      <c r="AU379" s="204"/>
      <c r="AV379" s="204"/>
      <c r="AW379" s="204"/>
      <c r="AX379" s="204"/>
      <c r="AY379" s="204"/>
      <c r="AZ379" s="204"/>
      <c r="BA379" s="204"/>
      <c r="BB379" s="204"/>
      <c r="BC379" s="204"/>
      <c r="BD379" s="204"/>
      <c r="BE379" s="204"/>
      <c r="BF379" s="204"/>
      <c r="BG379" s="204"/>
      <c r="BH379" s="204"/>
    </row>
    <row r="380" customFormat="false" ht="12.75" hidden="false" customHeight="false" outlineLevel="1" collapsed="false">
      <c r="A380" s="195" t="n">
        <v>104</v>
      </c>
      <c r="B380" s="196" t="s">
        <v>681</v>
      </c>
      <c r="C380" s="197" t="s">
        <v>682</v>
      </c>
      <c r="D380" s="198" t="s">
        <v>423</v>
      </c>
      <c r="E380" s="199" t="n">
        <v>56.14</v>
      </c>
      <c r="F380" s="200"/>
      <c r="G380" s="201" t="n">
        <f aca="false">ROUND(E380*F380,2)</f>
        <v>0</v>
      </c>
      <c r="H380" s="200"/>
      <c r="I380" s="201" t="n">
        <f aca="false">ROUND(E380*H380,2)</f>
        <v>0</v>
      </c>
      <c r="J380" s="200"/>
      <c r="K380" s="201" t="n">
        <f aca="false">ROUND(E380*J380,2)</f>
        <v>0</v>
      </c>
      <c r="L380" s="201" t="n">
        <v>21</v>
      </c>
      <c r="M380" s="201" t="n">
        <f aca="false">G380*(1+L380/100)</f>
        <v>0</v>
      </c>
      <c r="N380" s="199" t="n">
        <v>4E-005</v>
      </c>
      <c r="O380" s="199" t="n">
        <f aca="false">ROUND(E380*N380,2)</f>
        <v>0</v>
      </c>
      <c r="P380" s="199" t="n">
        <v>0</v>
      </c>
      <c r="Q380" s="199" t="n">
        <f aca="false">ROUND(E380*P380,2)</f>
        <v>0</v>
      </c>
      <c r="R380" s="201" t="s">
        <v>677</v>
      </c>
      <c r="S380" s="201" t="s">
        <v>242</v>
      </c>
      <c r="T380" s="202" t="s">
        <v>242</v>
      </c>
      <c r="U380" s="203" t="n">
        <v>0.07</v>
      </c>
      <c r="V380" s="203" t="n">
        <f aca="false">ROUND(E380*U380,2)</f>
        <v>3.93</v>
      </c>
      <c r="W380" s="203"/>
      <c r="X380" s="203" t="s">
        <v>289</v>
      </c>
      <c r="Y380" s="203" t="s">
        <v>244</v>
      </c>
      <c r="Z380" s="204"/>
      <c r="AA380" s="204"/>
      <c r="AB380" s="204"/>
      <c r="AC380" s="204"/>
      <c r="AD380" s="204"/>
      <c r="AE380" s="204"/>
      <c r="AF380" s="204"/>
      <c r="AG380" s="204" t="s">
        <v>290</v>
      </c>
      <c r="AH380" s="204"/>
      <c r="AI380" s="204"/>
      <c r="AJ380" s="204"/>
      <c r="AK380" s="204"/>
      <c r="AL380" s="204"/>
      <c r="AM380" s="204"/>
      <c r="AN380" s="204"/>
      <c r="AO380" s="204"/>
      <c r="AP380" s="204"/>
      <c r="AQ380" s="204"/>
      <c r="AR380" s="204"/>
      <c r="AS380" s="204"/>
      <c r="AT380" s="204"/>
      <c r="AU380" s="204"/>
      <c r="AV380" s="204"/>
      <c r="AW380" s="204"/>
      <c r="AX380" s="204"/>
      <c r="AY380" s="204"/>
      <c r="AZ380" s="204"/>
      <c r="BA380" s="204"/>
      <c r="BB380" s="204"/>
      <c r="BC380" s="204"/>
      <c r="BD380" s="204"/>
      <c r="BE380" s="204"/>
      <c r="BF380" s="204"/>
      <c r="BG380" s="204"/>
      <c r="BH380" s="204"/>
    </row>
    <row r="381" customFormat="false" ht="12.75" hidden="false" customHeight="true" outlineLevel="2" collapsed="false">
      <c r="A381" s="205"/>
      <c r="B381" s="206"/>
      <c r="C381" s="207" t="s">
        <v>683</v>
      </c>
      <c r="D381" s="207"/>
      <c r="E381" s="207"/>
      <c r="F381" s="207"/>
      <c r="G381" s="207"/>
      <c r="H381" s="203"/>
      <c r="I381" s="203"/>
      <c r="J381" s="203"/>
      <c r="K381" s="203"/>
      <c r="L381" s="203"/>
      <c r="M381" s="203"/>
      <c r="N381" s="208"/>
      <c r="O381" s="208"/>
      <c r="P381" s="208"/>
      <c r="Q381" s="208"/>
      <c r="R381" s="203"/>
      <c r="S381" s="203"/>
      <c r="T381" s="203"/>
      <c r="U381" s="203"/>
      <c r="V381" s="203"/>
      <c r="W381" s="203"/>
      <c r="X381" s="203"/>
      <c r="Y381" s="203"/>
      <c r="Z381" s="204"/>
      <c r="AA381" s="204"/>
      <c r="AB381" s="204"/>
      <c r="AC381" s="204"/>
      <c r="AD381" s="204"/>
      <c r="AE381" s="204"/>
      <c r="AF381" s="204"/>
      <c r="AG381" s="204" t="s">
        <v>247</v>
      </c>
      <c r="AH381" s="204"/>
      <c r="AI381" s="204"/>
      <c r="AJ381" s="204"/>
      <c r="AK381" s="204"/>
      <c r="AL381" s="204"/>
      <c r="AM381" s="204"/>
      <c r="AN381" s="204"/>
      <c r="AO381" s="204"/>
      <c r="AP381" s="204"/>
      <c r="AQ381" s="204"/>
      <c r="AR381" s="204"/>
      <c r="AS381" s="204"/>
      <c r="AT381" s="204"/>
      <c r="AU381" s="204"/>
      <c r="AV381" s="204"/>
      <c r="AW381" s="204"/>
      <c r="AX381" s="204"/>
      <c r="AY381" s="204"/>
      <c r="AZ381" s="204"/>
      <c r="BA381" s="204"/>
      <c r="BB381" s="204"/>
      <c r="BC381" s="204"/>
      <c r="BD381" s="204"/>
      <c r="BE381" s="204"/>
      <c r="BF381" s="204"/>
      <c r="BG381" s="204"/>
      <c r="BH381" s="204"/>
    </row>
    <row r="382" customFormat="false" ht="12.75" hidden="false" customHeight="false" outlineLevel="2" collapsed="false">
      <c r="A382" s="205"/>
      <c r="B382" s="206"/>
      <c r="C382" s="228" t="s">
        <v>684</v>
      </c>
      <c r="D382" s="229"/>
      <c r="E382" s="230" t="n">
        <v>39.54</v>
      </c>
      <c r="F382" s="203"/>
      <c r="G382" s="203"/>
      <c r="H382" s="203"/>
      <c r="I382" s="203"/>
      <c r="J382" s="203"/>
      <c r="K382" s="203"/>
      <c r="L382" s="203"/>
      <c r="M382" s="203"/>
      <c r="N382" s="208"/>
      <c r="O382" s="208"/>
      <c r="P382" s="208"/>
      <c r="Q382" s="208"/>
      <c r="R382" s="203"/>
      <c r="S382" s="203"/>
      <c r="T382" s="203"/>
      <c r="U382" s="203"/>
      <c r="V382" s="203"/>
      <c r="W382" s="203"/>
      <c r="X382" s="203"/>
      <c r="Y382" s="203"/>
      <c r="Z382" s="204"/>
      <c r="AA382" s="204"/>
      <c r="AB382" s="204"/>
      <c r="AC382" s="204"/>
      <c r="AD382" s="204"/>
      <c r="AE382" s="204"/>
      <c r="AF382" s="204"/>
      <c r="AG382" s="204" t="s">
        <v>294</v>
      </c>
      <c r="AH382" s="204" t="n">
        <v>5</v>
      </c>
      <c r="AI382" s="204"/>
      <c r="AJ382" s="204"/>
      <c r="AK382" s="204"/>
      <c r="AL382" s="204"/>
      <c r="AM382" s="204"/>
      <c r="AN382" s="204"/>
      <c r="AO382" s="204"/>
      <c r="AP382" s="204"/>
      <c r="AQ382" s="204"/>
      <c r="AR382" s="204"/>
      <c r="AS382" s="204"/>
      <c r="AT382" s="204"/>
      <c r="AU382" s="204"/>
      <c r="AV382" s="204"/>
      <c r="AW382" s="204"/>
      <c r="AX382" s="204"/>
      <c r="AY382" s="204"/>
      <c r="AZ382" s="204"/>
      <c r="BA382" s="204"/>
      <c r="BB382" s="204"/>
      <c r="BC382" s="204"/>
      <c r="BD382" s="204"/>
      <c r="BE382" s="204"/>
      <c r="BF382" s="204"/>
      <c r="BG382" s="204"/>
      <c r="BH382" s="204"/>
    </row>
    <row r="383" customFormat="false" ht="12.75" hidden="false" customHeight="false" outlineLevel="3" collapsed="false">
      <c r="A383" s="205"/>
      <c r="B383" s="206"/>
      <c r="C383" s="228" t="s">
        <v>685</v>
      </c>
      <c r="D383" s="229"/>
      <c r="E383" s="230" t="n">
        <v>16.6</v>
      </c>
      <c r="F383" s="203"/>
      <c r="G383" s="203"/>
      <c r="H383" s="203"/>
      <c r="I383" s="203"/>
      <c r="J383" s="203"/>
      <c r="K383" s="203"/>
      <c r="L383" s="203"/>
      <c r="M383" s="203"/>
      <c r="N383" s="208"/>
      <c r="O383" s="208"/>
      <c r="P383" s="208"/>
      <c r="Q383" s="208"/>
      <c r="R383" s="203"/>
      <c r="S383" s="203"/>
      <c r="T383" s="203"/>
      <c r="U383" s="203"/>
      <c r="V383" s="203"/>
      <c r="W383" s="203"/>
      <c r="X383" s="203"/>
      <c r="Y383" s="203"/>
      <c r="Z383" s="204"/>
      <c r="AA383" s="204"/>
      <c r="AB383" s="204"/>
      <c r="AC383" s="204"/>
      <c r="AD383" s="204"/>
      <c r="AE383" s="204"/>
      <c r="AF383" s="204"/>
      <c r="AG383" s="204" t="s">
        <v>294</v>
      </c>
      <c r="AH383" s="204" t="n">
        <v>5</v>
      </c>
      <c r="AI383" s="204"/>
      <c r="AJ383" s="204"/>
      <c r="AK383" s="204"/>
      <c r="AL383" s="204"/>
      <c r="AM383" s="204"/>
      <c r="AN383" s="204"/>
      <c r="AO383" s="204"/>
      <c r="AP383" s="204"/>
      <c r="AQ383" s="204"/>
      <c r="AR383" s="204"/>
      <c r="AS383" s="204"/>
      <c r="AT383" s="204"/>
      <c r="AU383" s="204"/>
      <c r="AV383" s="204"/>
      <c r="AW383" s="204"/>
      <c r="AX383" s="204"/>
      <c r="AY383" s="204"/>
      <c r="AZ383" s="204"/>
      <c r="BA383" s="204"/>
      <c r="BB383" s="204"/>
      <c r="BC383" s="204"/>
      <c r="BD383" s="204"/>
      <c r="BE383" s="204"/>
      <c r="BF383" s="204"/>
      <c r="BG383" s="204"/>
      <c r="BH383" s="204"/>
    </row>
    <row r="384" customFormat="false" ht="12.75" hidden="false" customHeight="false" outlineLevel="1" collapsed="false">
      <c r="A384" s="195" t="n">
        <v>105</v>
      </c>
      <c r="B384" s="196" t="s">
        <v>686</v>
      </c>
      <c r="C384" s="197" t="s">
        <v>687</v>
      </c>
      <c r="D384" s="198" t="s">
        <v>423</v>
      </c>
      <c r="E384" s="199" t="n">
        <v>45.471</v>
      </c>
      <c r="F384" s="200"/>
      <c r="G384" s="201" t="n">
        <f aca="false">ROUND(E384*F384,2)</f>
        <v>0</v>
      </c>
      <c r="H384" s="200"/>
      <c r="I384" s="201" t="n">
        <f aca="false">ROUND(E384*H384,2)</f>
        <v>0</v>
      </c>
      <c r="J384" s="200"/>
      <c r="K384" s="201" t="n">
        <f aca="false">ROUND(E384*J384,2)</f>
        <v>0</v>
      </c>
      <c r="L384" s="201" t="n">
        <v>21</v>
      </c>
      <c r="M384" s="201" t="n">
        <f aca="false">G384*(1+L384/100)</f>
        <v>0</v>
      </c>
      <c r="N384" s="199" t="n">
        <v>0.00166</v>
      </c>
      <c r="O384" s="199" t="n">
        <f aca="false">ROUND(E384*N384,2)</f>
        <v>0.08</v>
      </c>
      <c r="P384" s="199" t="n">
        <v>0</v>
      </c>
      <c r="Q384" s="199" t="n">
        <f aca="false">ROUND(E384*P384,2)</f>
        <v>0</v>
      </c>
      <c r="R384" s="201"/>
      <c r="S384" s="201" t="s">
        <v>270</v>
      </c>
      <c r="T384" s="202" t="s">
        <v>242</v>
      </c>
      <c r="U384" s="203" t="n">
        <v>0</v>
      </c>
      <c r="V384" s="203" t="n">
        <f aca="false">ROUND(E384*U384,2)</f>
        <v>0</v>
      </c>
      <c r="W384" s="203"/>
      <c r="X384" s="203" t="s">
        <v>456</v>
      </c>
      <c r="Y384" s="203" t="s">
        <v>244</v>
      </c>
      <c r="Z384" s="204"/>
      <c r="AA384" s="204"/>
      <c r="AB384" s="204"/>
      <c r="AC384" s="204"/>
      <c r="AD384" s="204"/>
      <c r="AE384" s="204"/>
      <c r="AF384" s="204"/>
      <c r="AG384" s="204" t="s">
        <v>457</v>
      </c>
      <c r="AH384" s="204"/>
      <c r="AI384" s="204"/>
      <c r="AJ384" s="204"/>
      <c r="AK384" s="204"/>
      <c r="AL384" s="204"/>
      <c r="AM384" s="204"/>
      <c r="AN384" s="204"/>
      <c r="AO384" s="204"/>
      <c r="AP384" s="204"/>
      <c r="AQ384" s="204"/>
      <c r="AR384" s="204"/>
      <c r="AS384" s="204"/>
      <c r="AT384" s="204"/>
      <c r="AU384" s="204"/>
      <c r="AV384" s="204"/>
      <c r="AW384" s="204"/>
      <c r="AX384" s="204"/>
      <c r="AY384" s="204"/>
      <c r="AZ384" s="204"/>
      <c r="BA384" s="204"/>
      <c r="BB384" s="204"/>
      <c r="BC384" s="204"/>
      <c r="BD384" s="204"/>
      <c r="BE384" s="204"/>
      <c r="BF384" s="204"/>
      <c r="BG384" s="204"/>
      <c r="BH384" s="204"/>
    </row>
    <row r="385" customFormat="false" ht="12.75" hidden="false" customHeight="false" outlineLevel="2" collapsed="false">
      <c r="A385" s="205"/>
      <c r="B385" s="206"/>
      <c r="C385" s="228" t="s">
        <v>688</v>
      </c>
      <c r="D385" s="229"/>
      <c r="E385" s="230" t="n">
        <v>45.471</v>
      </c>
      <c r="F385" s="203"/>
      <c r="G385" s="203"/>
      <c r="H385" s="203"/>
      <c r="I385" s="203"/>
      <c r="J385" s="203"/>
      <c r="K385" s="203"/>
      <c r="L385" s="203"/>
      <c r="M385" s="203"/>
      <c r="N385" s="208"/>
      <c r="O385" s="208"/>
      <c r="P385" s="208"/>
      <c r="Q385" s="208"/>
      <c r="R385" s="203"/>
      <c r="S385" s="203"/>
      <c r="T385" s="203"/>
      <c r="U385" s="203"/>
      <c r="V385" s="203"/>
      <c r="W385" s="203"/>
      <c r="X385" s="203"/>
      <c r="Y385" s="203"/>
      <c r="Z385" s="204"/>
      <c r="AA385" s="204"/>
      <c r="AB385" s="204"/>
      <c r="AC385" s="204"/>
      <c r="AD385" s="204"/>
      <c r="AE385" s="204"/>
      <c r="AF385" s="204"/>
      <c r="AG385" s="204" t="s">
        <v>294</v>
      </c>
      <c r="AH385" s="204" t="n">
        <v>5</v>
      </c>
      <c r="AI385" s="204"/>
      <c r="AJ385" s="204"/>
      <c r="AK385" s="204"/>
      <c r="AL385" s="204"/>
      <c r="AM385" s="204"/>
      <c r="AN385" s="204"/>
      <c r="AO385" s="204"/>
      <c r="AP385" s="204"/>
      <c r="AQ385" s="204"/>
      <c r="AR385" s="204"/>
      <c r="AS385" s="204"/>
      <c r="AT385" s="204"/>
      <c r="AU385" s="204"/>
      <c r="AV385" s="204"/>
      <c r="AW385" s="204"/>
      <c r="AX385" s="204"/>
      <c r="AY385" s="204"/>
      <c r="AZ385" s="204"/>
      <c r="BA385" s="204"/>
      <c r="BB385" s="204"/>
      <c r="BC385" s="204"/>
      <c r="BD385" s="204"/>
      <c r="BE385" s="204"/>
      <c r="BF385" s="204"/>
      <c r="BG385" s="204"/>
      <c r="BH385" s="204"/>
    </row>
    <row r="386" customFormat="false" ht="12.75" hidden="false" customHeight="false" outlineLevel="1" collapsed="false">
      <c r="A386" s="205" t="n">
        <v>106</v>
      </c>
      <c r="B386" s="206" t="s">
        <v>689</v>
      </c>
      <c r="C386" s="235" t="s">
        <v>690</v>
      </c>
      <c r="D386" s="236" t="s">
        <v>24</v>
      </c>
      <c r="E386" s="237"/>
      <c r="F386" s="238"/>
      <c r="G386" s="203" t="n">
        <f aca="false">ROUND(E386*F386,2)</f>
        <v>0</v>
      </c>
      <c r="H386" s="238"/>
      <c r="I386" s="203" t="n">
        <f aca="false">ROUND(E386*H386,2)</f>
        <v>0</v>
      </c>
      <c r="J386" s="238"/>
      <c r="K386" s="203" t="n">
        <f aca="false">ROUND(E386*J386,2)</f>
        <v>0</v>
      </c>
      <c r="L386" s="203" t="n">
        <v>21</v>
      </c>
      <c r="M386" s="203" t="n">
        <f aca="false">G386*(1+L386/100)</f>
        <v>0</v>
      </c>
      <c r="N386" s="208" t="n">
        <v>0</v>
      </c>
      <c r="O386" s="208" t="n">
        <f aca="false">ROUND(E386*N386,2)</f>
        <v>0</v>
      </c>
      <c r="P386" s="208" t="n">
        <v>0</v>
      </c>
      <c r="Q386" s="208" t="n">
        <f aca="false">ROUND(E386*P386,2)</f>
        <v>0</v>
      </c>
      <c r="R386" s="203" t="s">
        <v>677</v>
      </c>
      <c r="S386" s="203" t="s">
        <v>242</v>
      </c>
      <c r="T386" s="203" t="s">
        <v>242</v>
      </c>
      <c r="U386" s="203" t="n">
        <v>0</v>
      </c>
      <c r="V386" s="203" t="n">
        <f aca="false">ROUND(E386*U386,2)</f>
        <v>0</v>
      </c>
      <c r="W386" s="203"/>
      <c r="X386" s="203" t="s">
        <v>581</v>
      </c>
      <c r="Y386" s="203" t="s">
        <v>244</v>
      </c>
      <c r="Z386" s="204"/>
      <c r="AA386" s="204"/>
      <c r="AB386" s="204"/>
      <c r="AC386" s="204"/>
      <c r="AD386" s="204"/>
      <c r="AE386" s="204"/>
      <c r="AF386" s="204"/>
      <c r="AG386" s="204" t="s">
        <v>582</v>
      </c>
      <c r="AH386" s="204"/>
      <c r="AI386" s="204"/>
      <c r="AJ386" s="204"/>
      <c r="AK386" s="204"/>
      <c r="AL386" s="204"/>
      <c r="AM386" s="204"/>
      <c r="AN386" s="204"/>
      <c r="AO386" s="204"/>
      <c r="AP386" s="204"/>
      <c r="AQ386" s="204"/>
      <c r="AR386" s="204"/>
      <c r="AS386" s="204"/>
      <c r="AT386" s="204"/>
      <c r="AU386" s="204"/>
      <c r="AV386" s="204"/>
      <c r="AW386" s="204"/>
      <c r="AX386" s="204"/>
      <c r="AY386" s="204"/>
      <c r="AZ386" s="204"/>
      <c r="BA386" s="204"/>
      <c r="BB386" s="204"/>
      <c r="BC386" s="204"/>
      <c r="BD386" s="204"/>
      <c r="BE386" s="204"/>
      <c r="BF386" s="204"/>
      <c r="BG386" s="204"/>
      <c r="BH386" s="204"/>
    </row>
    <row r="387" customFormat="false" ht="12.75" hidden="false" customHeight="true" outlineLevel="2" collapsed="false">
      <c r="A387" s="205"/>
      <c r="B387" s="206"/>
      <c r="C387" s="239" t="s">
        <v>657</v>
      </c>
      <c r="D387" s="239"/>
      <c r="E387" s="239"/>
      <c r="F387" s="239"/>
      <c r="G387" s="239"/>
      <c r="H387" s="203"/>
      <c r="I387" s="203"/>
      <c r="J387" s="203"/>
      <c r="K387" s="203"/>
      <c r="L387" s="203"/>
      <c r="M387" s="203"/>
      <c r="N387" s="208"/>
      <c r="O387" s="208"/>
      <c r="P387" s="208"/>
      <c r="Q387" s="208"/>
      <c r="R387" s="203"/>
      <c r="S387" s="203"/>
      <c r="T387" s="203"/>
      <c r="U387" s="203"/>
      <c r="V387" s="203"/>
      <c r="W387" s="203"/>
      <c r="X387" s="203"/>
      <c r="Y387" s="203"/>
      <c r="Z387" s="204"/>
      <c r="AA387" s="204"/>
      <c r="AB387" s="204"/>
      <c r="AC387" s="204"/>
      <c r="AD387" s="204"/>
      <c r="AE387" s="204"/>
      <c r="AF387" s="204"/>
      <c r="AG387" s="204" t="s">
        <v>292</v>
      </c>
      <c r="AH387" s="204"/>
      <c r="AI387" s="204"/>
      <c r="AJ387" s="204"/>
      <c r="AK387" s="204"/>
      <c r="AL387" s="204"/>
      <c r="AM387" s="204"/>
      <c r="AN387" s="204"/>
      <c r="AO387" s="204"/>
      <c r="AP387" s="204"/>
      <c r="AQ387" s="204"/>
      <c r="AR387" s="204"/>
      <c r="AS387" s="204"/>
      <c r="AT387" s="204"/>
      <c r="AU387" s="204"/>
      <c r="AV387" s="204"/>
      <c r="AW387" s="204"/>
      <c r="AX387" s="204"/>
      <c r="AY387" s="204"/>
      <c r="AZ387" s="204"/>
      <c r="BA387" s="204"/>
      <c r="BB387" s="204"/>
      <c r="BC387" s="204"/>
      <c r="BD387" s="204"/>
      <c r="BE387" s="204"/>
      <c r="BF387" s="204"/>
      <c r="BG387" s="204"/>
      <c r="BH387" s="204"/>
    </row>
    <row r="388" customFormat="false" ht="12.75" hidden="false" customHeight="false" outlineLevel="0" collapsed="false">
      <c r="A388" s="187" t="s">
        <v>237</v>
      </c>
      <c r="B388" s="188" t="s">
        <v>179</v>
      </c>
      <c r="C388" s="189" t="s">
        <v>180</v>
      </c>
      <c r="D388" s="190"/>
      <c r="E388" s="191"/>
      <c r="F388" s="192"/>
      <c r="G388" s="192" t="n">
        <f aca="false">SUMIF(AG389:AG394,"&lt;&gt;NOR",G389:G394)</f>
        <v>0</v>
      </c>
      <c r="H388" s="192"/>
      <c r="I388" s="192" t="n">
        <f aca="false">SUM(I389:I394)</f>
        <v>0</v>
      </c>
      <c r="J388" s="192"/>
      <c r="K388" s="192" t="n">
        <f aca="false">SUM(K389:K394)</f>
        <v>0</v>
      </c>
      <c r="L388" s="192"/>
      <c r="M388" s="192" t="n">
        <f aca="false">SUM(M389:M394)</f>
        <v>0</v>
      </c>
      <c r="N388" s="191"/>
      <c r="O388" s="191" t="n">
        <f aca="false">SUM(O389:O394)</f>
        <v>6.71</v>
      </c>
      <c r="P388" s="191"/>
      <c r="Q388" s="191" t="n">
        <f aca="false">SUM(Q389:Q394)</f>
        <v>0</v>
      </c>
      <c r="R388" s="192"/>
      <c r="S388" s="192"/>
      <c r="T388" s="193"/>
      <c r="U388" s="194"/>
      <c r="V388" s="194" t="n">
        <f aca="false">SUM(V389:V394)</f>
        <v>394.63</v>
      </c>
      <c r="W388" s="194"/>
      <c r="X388" s="194"/>
      <c r="Y388" s="194"/>
      <c r="AG388" s="0" t="s">
        <v>238</v>
      </c>
    </row>
    <row r="389" customFormat="false" ht="12.75" hidden="false" customHeight="false" outlineLevel="1" collapsed="false">
      <c r="A389" s="195" t="n">
        <v>107</v>
      </c>
      <c r="B389" s="196" t="s">
        <v>691</v>
      </c>
      <c r="C389" s="197" t="s">
        <v>692</v>
      </c>
      <c r="D389" s="198" t="s">
        <v>331</v>
      </c>
      <c r="E389" s="199" t="n">
        <v>626.4</v>
      </c>
      <c r="F389" s="200"/>
      <c r="G389" s="201" t="n">
        <f aca="false">ROUND(E389*F389,2)</f>
        <v>0</v>
      </c>
      <c r="H389" s="200"/>
      <c r="I389" s="201" t="n">
        <f aca="false">ROUND(E389*H389,2)</f>
        <v>0</v>
      </c>
      <c r="J389" s="200"/>
      <c r="K389" s="201" t="n">
        <f aca="false">ROUND(E389*J389,2)</f>
        <v>0</v>
      </c>
      <c r="L389" s="201" t="n">
        <v>21</v>
      </c>
      <c r="M389" s="201" t="n">
        <f aca="false">G389*(1+L389/100)</f>
        <v>0</v>
      </c>
      <c r="N389" s="199" t="n">
        <v>0.01071</v>
      </c>
      <c r="O389" s="199" t="n">
        <f aca="false">ROUND(E389*N389,2)</f>
        <v>6.71</v>
      </c>
      <c r="P389" s="199" t="n">
        <v>0</v>
      </c>
      <c r="Q389" s="199" t="n">
        <f aca="false">ROUND(E389*P389,2)</f>
        <v>0</v>
      </c>
      <c r="R389" s="201"/>
      <c r="S389" s="201" t="s">
        <v>270</v>
      </c>
      <c r="T389" s="202" t="s">
        <v>243</v>
      </c>
      <c r="U389" s="203" t="n">
        <v>0.63</v>
      </c>
      <c r="V389" s="203" t="n">
        <f aca="false">ROUND(E389*U389,2)</f>
        <v>394.63</v>
      </c>
      <c r="W389" s="203"/>
      <c r="X389" s="203" t="s">
        <v>289</v>
      </c>
      <c r="Y389" s="203" t="s">
        <v>244</v>
      </c>
      <c r="Z389" s="204"/>
      <c r="AA389" s="204"/>
      <c r="AB389" s="204"/>
      <c r="AC389" s="204"/>
      <c r="AD389" s="204"/>
      <c r="AE389" s="204"/>
      <c r="AF389" s="204"/>
      <c r="AG389" s="204" t="s">
        <v>290</v>
      </c>
      <c r="AH389" s="204"/>
      <c r="AI389" s="204"/>
      <c r="AJ389" s="204"/>
      <c r="AK389" s="204"/>
      <c r="AL389" s="204"/>
      <c r="AM389" s="204"/>
      <c r="AN389" s="204"/>
      <c r="AO389" s="204"/>
      <c r="AP389" s="204"/>
      <c r="AQ389" s="204"/>
      <c r="AR389" s="204"/>
      <c r="AS389" s="204"/>
      <c r="AT389" s="204"/>
      <c r="AU389" s="204"/>
      <c r="AV389" s="204"/>
      <c r="AW389" s="204"/>
      <c r="AX389" s="204"/>
      <c r="AY389" s="204"/>
      <c r="AZ389" s="204"/>
      <c r="BA389" s="204"/>
      <c r="BB389" s="204"/>
      <c r="BC389" s="204"/>
      <c r="BD389" s="204"/>
      <c r="BE389" s="204"/>
      <c r="BF389" s="204"/>
      <c r="BG389" s="204"/>
      <c r="BH389" s="204"/>
    </row>
    <row r="390" customFormat="false" ht="12.75" hidden="false" customHeight="true" outlineLevel="2" collapsed="false">
      <c r="A390" s="205"/>
      <c r="B390" s="206"/>
      <c r="C390" s="207" t="s">
        <v>693</v>
      </c>
      <c r="D390" s="207"/>
      <c r="E390" s="207"/>
      <c r="F390" s="207"/>
      <c r="G390" s="207"/>
      <c r="H390" s="203"/>
      <c r="I390" s="203"/>
      <c r="J390" s="203"/>
      <c r="K390" s="203"/>
      <c r="L390" s="203"/>
      <c r="M390" s="203"/>
      <c r="N390" s="208"/>
      <c r="O390" s="208"/>
      <c r="P390" s="208"/>
      <c r="Q390" s="208"/>
      <c r="R390" s="203"/>
      <c r="S390" s="203"/>
      <c r="T390" s="203"/>
      <c r="U390" s="203"/>
      <c r="V390" s="203"/>
      <c r="W390" s="203"/>
      <c r="X390" s="203"/>
      <c r="Y390" s="203"/>
      <c r="Z390" s="204"/>
      <c r="AA390" s="204"/>
      <c r="AB390" s="204"/>
      <c r="AC390" s="204"/>
      <c r="AD390" s="204"/>
      <c r="AE390" s="204"/>
      <c r="AF390" s="204"/>
      <c r="AG390" s="204" t="s">
        <v>247</v>
      </c>
      <c r="AH390" s="204"/>
      <c r="AI390" s="204"/>
      <c r="AJ390" s="204"/>
      <c r="AK390" s="204"/>
      <c r="AL390" s="204"/>
      <c r="AM390" s="204"/>
      <c r="AN390" s="204"/>
      <c r="AO390" s="204"/>
      <c r="AP390" s="204"/>
      <c r="AQ390" s="204"/>
      <c r="AR390" s="204"/>
      <c r="AS390" s="204"/>
      <c r="AT390" s="204"/>
      <c r="AU390" s="204"/>
      <c r="AV390" s="204"/>
      <c r="AW390" s="204"/>
      <c r="AX390" s="204"/>
      <c r="AY390" s="204"/>
      <c r="AZ390" s="204"/>
      <c r="BA390" s="204"/>
      <c r="BB390" s="204"/>
      <c r="BC390" s="204"/>
      <c r="BD390" s="204"/>
      <c r="BE390" s="204"/>
      <c r="BF390" s="204"/>
      <c r="BG390" s="204"/>
      <c r="BH390" s="204"/>
    </row>
    <row r="391" customFormat="false" ht="12.75" hidden="false" customHeight="true" outlineLevel="3" collapsed="false">
      <c r="A391" s="205"/>
      <c r="B391" s="206"/>
      <c r="C391" s="209" t="s">
        <v>492</v>
      </c>
      <c r="D391" s="209"/>
      <c r="E391" s="209"/>
      <c r="F391" s="209"/>
      <c r="G391" s="209"/>
      <c r="H391" s="203"/>
      <c r="I391" s="203"/>
      <c r="J391" s="203"/>
      <c r="K391" s="203"/>
      <c r="L391" s="203"/>
      <c r="M391" s="203"/>
      <c r="N391" s="208"/>
      <c r="O391" s="208"/>
      <c r="P391" s="208"/>
      <c r="Q391" s="208"/>
      <c r="R391" s="203"/>
      <c r="S391" s="203"/>
      <c r="T391" s="203"/>
      <c r="U391" s="203"/>
      <c r="V391" s="203"/>
      <c r="W391" s="203"/>
      <c r="X391" s="203"/>
      <c r="Y391" s="203"/>
      <c r="Z391" s="204"/>
      <c r="AA391" s="204"/>
      <c r="AB391" s="204"/>
      <c r="AC391" s="204"/>
      <c r="AD391" s="204"/>
      <c r="AE391" s="204"/>
      <c r="AF391" s="204"/>
      <c r="AG391" s="204" t="s">
        <v>247</v>
      </c>
      <c r="AH391" s="204"/>
      <c r="AI391" s="204"/>
      <c r="AJ391" s="204"/>
      <c r="AK391" s="204"/>
      <c r="AL391" s="204"/>
      <c r="AM391" s="204"/>
      <c r="AN391" s="204"/>
      <c r="AO391" s="204"/>
      <c r="AP391" s="204"/>
      <c r="AQ391" s="204"/>
      <c r="AR391" s="204"/>
      <c r="AS391" s="204"/>
      <c r="AT391" s="204"/>
      <c r="AU391" s="204"/>
      <c r="AV391" s="204"/>
      <c r="AW391" s="204"/>
      <c r="AX391" s="204"/>
      <c r="AY391" s="204"/>
      <c r="AZ391" s="204"/>
      <c r="BA391" s="204"/>
      <c r="BB391" s="204"/>
      <c r="BC391" s="204"/>
      <c r="BD391" s="204"/>
      <c r="BE391" s="204"/>
      <c r="BF391" s="204"/>
      <c r="BG391" s="204"/>
      <c r="BH391" s="204"/>
    </row>
    <row r="392" customFormat="false" ht="12.75" hidden="false" customHeight="true" outlineLevel="3" collapsed="false">
      <c r="A392" s="205"/>
      <c r="B392" s="206"/>
      <c r="C392" s="209" t="s">
        <v>694</v>
      </c>
      <c r="D392" s="209"/>
      <c r="E392" s="209"/>
      <c r="F392" s="209"/>
      <c r="G392" s="209"/>
      <c r="H392" s="203"/>
      <c r="I392" s="203"/>
      <c r="J392" s="203"/>
      <c r="K392" s="203"/>
      <c r="L392" s="203"/>
      <c r="M392" s="203"/>
      <c r="N392" s="208"/>
      <c r="O392" s="208"/>
      <c r="P392" s="208"/>
      <c r="Q392" s="208"/>
      <c r="R392" s="203"/>
      <c r="S392" s="203"/>
      <c r="T392" s="203"/>
      <c r="U392" s="203"/>
      <c r="V392" s="203"/>
      <c r="W392" s="203"/>
      <c r="X392" s="203"/>
      <c r="Y392" s="203"/>
      <c r="Z392" s="204"/>
      <c r="AA392" s="204"/>
      <c r="AB392" s="204"/>
      <c r="AC392" s="204"/>
      <c r="AD392" s="204"/>
      <c r="AE392" s="204"/>
      <c r="AF392" s="204"/>
      <c r="AG392" s="204" t="s">
        <v>247</v>
      </c>
      <c r="AH392" s="204"/>
      <c r="AI392" s="204"/>
      <c r="AJ392" s="204"/>
      <c r="AK392" s="204"/>
      <c r="AL392" s="204"/>
      <c r="AM392" s="204"/>
      <c r="AN392" s="204"/>
      <c r="AO392" s="204"/>
      <c r="AP392" s="204"/>
      <c r="AQ392" s="204"/>
      <c r="AR392" s="204"/>
      <c r="AS392" s="204"/>
      <c r="AT392" s="204"/>
      <c r="AU392" s="204"/>
      <c r="AV392" s="204"/>
      <c r="AW392" s="204"/>
      <c r="AX392" s="204"/>
      <c r="AY392" s="204"/>
      <c r="AZ392" s="204"/>
      <c r="BA392" s="204"/>
      <c r="BB392" s="204"/>
      <c r="BC392" s="204"/>
      <c r="BD392" s="204"/>
      <c r="BE392" s="204"/>
      <c r="BF392" s="204"/>
      <c r="BG392" s="204"/>
      <c r="BH392" s="204"/>
    </row>
    <row r="393" customFormat="false" ht="12.75" hidden="false" customHeight="false" outlineLevel="1" collapsed="false">
      <c r="A393" s="205" t="n">
        <v>108</v>
      </c>
      <c r="B393" s="206" t="s">
        <v>695</v>
      </c>
      <c r="C393" s="235" t="s">
        <v>696</v>
      </c>
      <c r="D393" s="236" t="s">
        <v>24</v>
      </c>
      <c r="E393" s="237"/>
      <c r="F393" s="238"/>
      <c r="G393" s="203" t="n">
        <f aca="false">ROUND(E393*F393,2)</f>
        <v>0</v>
      </c>
      <c r="H393" s="238"/>
      <c r="I393" s="203" t="n">
        <f aca="false">ROUND(E393*H393,2)</f>
        <v>0</v>
      </c>
      <c r="J393" s="238"/>
      <c r="K393" s="203" t="n">
        <f aca="false">ROUND(E393*J393,2)</f>
        <v>0</v>
      </c>
      <c r="L393" s="203" t="n">
        <v>21</v>
      </c>
      <c r="M393" s="203" t="n">
        <f aca="false">G393*(1+L393/100)</f>
        <v>0</v>
      </c>
      <c r="N393" s="208" t="n">
        <v>0</v>
      </c>
      <c r="O393" s="208" t="n">
        <f aca="false">ROUND(E393*N393,2)</f>
        <v>0</v>
      </c>
      <c r="P393" s="208" t="n">
        <v>0</v>
      </c>
      <c r="Q393" s="208" t="n">
        <f aca="false">ROUND(E393*P393,2)</f>
        <v>0</v>
      </c>
      <c r="R393" s="203" t="s">
        <v>697</v>
      </c>
      <c r="S393" s="203" t="s">
        <v>242</v>
      </c>
      <c r="T393" s="203" t="s">
        <v>242</v>
      </c>
      <c r="U393" s="203" t="n">
        <v>0</v>
      </c>
      <c r="V393" s="203" t="n">
        <f aca="false">ROUND(E393*U393,2)</f>
        <v>0</v>
      </c>
      <c r="W393" s="203"/>
      <c r="X393" s="203" t="s">
        <v>581</v>
      </c>
      <c r="Y393" s="203" t="s">
        <v>244</v>
      </c>
      <c r="Z393" s="204"/>
      <c r="AA393" s="204"/>
      <c r="AB393" s="204"/>
      <c r="AC393" s="204"/>
      <c r="AD393" s="204"/>
      <c r="AE393" s="204"/>
      <c r="AF393" s="204"/>
      <c r="AG393" s="204" t="s">
        <v>582</v>
      </c>
      <c r="AH393" s="204"/>
      <c r="AI393" s="204"/>
      <c r="AJ393" s="204"/>
      <c r="AK393" s="204"/>
      <c r="AL393" s="204"/>
      <c r="AM393" s="204"/>
      <c r="AN393" s="204"/>
      <c r="AO393" s="204"/>
      <c r="AP393" s="204"/>
      <c r="AQ393" s="204"/>
      <c r="AR393" s="204"/>
      <c r="AS393" s="204"/>
      <c r="AT393" s="204"/>
      <c r="AU393" s="204"/>
      <c r="AV393" s="204"/>
      <c r="AW393" s="204"/>
      <c r="AX393" s="204"/>
      <c r="AY393" s="204"/>
      <c r="AZ393" s="204"/>
      <c r="BA393" s="204"/>
      <c r="BB393" s="204"/>
      <c r="BC393" s="204"/>
      <c r="BD393" s="204"/>
      <c r="BE393" s="204"/>
      <c r="BF393" s="204"/>
      <c r="BG393" s="204"/>
      <c r="BH393" s="204"/>
    </row>
    <row r="394" customFormat="false" ht="12.75" hidden="false" customHeight="true" outlineLevel="2" collapsed="false">
      <c r="A394" s="205"/>
      <c r="B394" s="206"/>
      <c r="C394" s="239" t="s">
        <v>657</v>
      </c>
      <c r="D394" s="239"/>
      <c r="E394" s="239"/>
      <c r="F394" s="239"/>
      <c r="G394" s="239"/>
      <c r="H394" s="203"/>
      <c r="I394" s="203"/>
      <c r="J394" s="203"/>
      <c r="K394" s="203"/>
      <c r="L394" s="203"/>
      <c r="M394" s="203"/>
      <c r="N394" s="208"/>
      <c r="O394" s="208"/>
      <c r="P394" s="208"/>
      <c r="Q394" s="208"/>
      <c r="R394" s="203"/>
      <c r="S394" s="203"/>
      <c r="T394" s="203"/>
      <c r="U394" s="203"/>
      <c r="V394" s="203"/>
      <c r="W394" s="203"/>
      <c r="X394" s="203"/>
      <c r="Y394" s="203"/>
      <c r="Z394" s="204"/>
      <c r="AA394" s="204"/>
      <c r="AB394" s="204"/>
      <c r="AC394" s="204"/>
      <c r="AD394" s="204"/>
      <c r="AE394" s="204"/>
      <c r="AF394" s="204"/>
      <c r="AG394" s="204" t="s">
        <v>292</v>
      </c>
      <c r="AH394" s="204"/>
      <c r="AI394" s="204"/>
      <c r="AJ394" s="204"/>
      <c r="AK394" s="204"/>
      <c r="AL394" s="204"/>
      <c r="AM394" s="204"/>
      <c r="AN394" s="204"/>
      <c r="AO394" s="204"/>
      <c r="AP394" s="204"/>
      <c r="AQ394" s="204"/>
      <c r="AR394" s="204"/>
      <c r="AS394" s="204"/>
      <c r="AT394" s="204"/>
      <c r="AU394" s="204"/>
      <c r="AV394" s="204"/>
      <c r="AW394" s="204"/>
      <c r="AX394" s="204"/>
      <c r="AY394" s="204"/>
      <c r="AZ394" s="204"/>
      <c r="BA394" s="204"/>
      <c r="BB394" s="204"/>
      <c r="BC394" s="204"/>
      <c r="BD394" s="204"/>
      <c r="BE394" s="204"/>
      <c r="BF394" s="204"/>
      <c r="BG394" s="204"/>
      <c r="BH394" s="204"/>
    </row>
    <row r="395" customFormat="false" ht="12.75" hidden="false" customHeight="false" outlineLevel="0" collapsed="false">
      <c r="A395" s="187" t="s">
        <v>237</v>
      </c>
      <c r="B395" s="188" t="s">
        <v>181</v>
      </c>
      <c r="C395" s="189" t="s">
        <v>182</v>
      </c>
      <c r="D395" s="190"/>
      <c r="E395" s="191"/>
      <c r="F395" s="192"/>
      <c r="G395" s="192" t="n">
        <f aca="false">SUMIF(AG396:AG405,"&lt;&gt;NOR",G396:G405)</f>
        <v>0</v>
      </c>
      <c r="H395" s="192"/>
      <c r="I395" s="192" t="n">
        <f aca="false">SUM(I396:I405)</f>
        <v>0</v>
      </c>
      <c r="J395" s="192"/>
      <c r="K395" s="192" t="n">
        <f aca="false">SUM(K396:K405)</f>
        <v>0</v>
      </c>
      <c r="L395" s="192"/>
      <c r="M395" s="192" t="n">
        <f aca="false">SUM(M396:M405)</f>
        <v>0</v>
      </c>
      <c r="N395" s="191"/>
      <c r="O395" s="191" t="n">
        <f aca="false">SUM(O396:O405)</f>
        <v>0.19</v>
      </c>
      <c r="P395" s="191"/>
      <c r="Q395" s="191" t="n">
        <f aca="false">SUM(Q396:Q405)</f>
        <v>0</v>
      </c>
      <c r="R395" s="192"/>
      <c r="S395" s="192"/>
      <c r="T395" s="193"/>
      <c r="U395" s="194"/>
      <c r="V395" s="194" t="n">
        <f aca="false">SUM(V396:V405)</f>
        <v>46.08</v>
      </c>
      <c r="W395" s="194"/>
      <c r="X395" s="194"/>
      <c r="Y395" s="194"/>
      <c r="AG395" s="0" t="s">
        <v>238</v>
      </c>
    </row>
    <row r="396" customFormat="false" ht="12.75" hidden="false" customHeight="false" outlineLevel="1" collapsed="false">
      <c r="A396" s="195" t="n">
        <v>109</v>
      </c>
      <c r="B396" s="196" t="s">
        <v>698</v>
      </c>
      <c r="C396" s="197" t="s">
        <v>699</v>
      </c>
      <c r="D396" s="198" t="s">
        <v>331</v>
      </c>
      <c r="E396" s="199" t="n">
        <v>33.2</v>
      </c>
      <c r="F396" s="200"/>
      <c r="G396" s="201" t="n">
        <f aca="false">ROUND(E396*F396,2)</f>
        <v>0</v>
      </c>
      <c r="H396" s="200"/>
      <c r="I396" s="201" t="n">
        <f aca="false">ROUND(E396*H396,2)</f>
        <v>0</v>
      </c>
      <c r="J396" s="200"/>
      <c r="K396" s="201" t="n">
        <f aca="false">ROUND(E396*J396,2)</f>
        <v>0</v>
      </c>
      <c r="L396" s="201" t="n">
        <v>21</v>
      </c>
      <c r="M396" s="201" t="n">
        <f aca="false">G396*(1+L396/100)</f>
        <v>0</v>
      </c>
      <c r="N396" s="199" t="n">
        <v>0.00016</v>
      </c>
      <c r="O396" s="199" t="n">
        <f aca="false">ROUND(E396*N396,2)</f>
        <v>0.01</v>
      </c>
      <c r="P396" s="199" t="n">
        <v>0</v>
      </c>
      <c r="Q396" s="199" t="n">
        <f aca="false">ROUND(E396*P396,2)</f>
        <v>0</v>
      </c>
      <c r="R396" s="201" t="s">
        <v>677</v>
      </c>
      <c r="S396" s="201" t="s">
        <v>242</v>
      </c>
      <c r="T396" s="202" t="s">
        <v>242</v>
      </c>
      <c r="U396" s="203" t="n">
        <v>0.05</v>
      </c>
      <c r="V396" s="203" t="n">
        <f aca="false">ROUND(E396*U396,2)</f>
        <v>1.66</v>
      </c>
      <c r="W396" s="203"/>
      <c r="X396" s="203" t="s">
        <v>289</v>
      </c>
      <c r="Y396" s="203" t="s">
        <v>244</v>
      </c>
      <c r="Z396" s="204"/>
      <c r="AA396" s="204"/>
      <c r="AB396" s="204"/>
      <c r="AC396" s="204"/>
      <c r="AD396" s="204"/>
      <c r="AE396" s="204"/>
      <c r="AF396" s="204"/>
      <c r="AG396" s="204" t="s">
        <v>290</v>
      </c>
      <c r="AH396" s="204"/>
      <c r="AI396" s="204"/>
      <c r="AJ396" s="204"/>
      <c r="AK396" s="204"/>
      <c r="AL396" s="204"/>
      <c r="AM396" s="204"/>
      <c r="AN396" s="204"/>
      <c r="AO396" s="204"/>
      <c r="AP396" s="204"/>
      <c r="AQ396" s="204"/>
      <c r="AR396" s="204"/>
      <c r="AS396" s="204"/>
      <c r="AT396" s="204"/>
      <c r="AU396" s="204"/>
      <c r="AV396" s="204"/>
      <c r="AW396" s="204"/>
      <c r="AX396" s="204"/>
      <c r="AY396" s="204"/>
      <c r="AZ396" s="204"/>
      <c r="BA396" s="204"/>
      <c r="BB396" s="204"/>
      <c r="BC396" s="204"/>
      <c r="BD396" s="204"/>
      <c r="BE396" s="204"/>
      <c r="BF396" s="204"/>
      <c r="BG396" s="204"/>
      <c r="BH396" s="204"/>
    </row>
    <row r="397" customFormat="false" ht="12.75" hidden="false" customHeight="true" outlineLevel="2" collapsed="false">
      <c r="A397" s="205"/>
      <c r="B397" s="206"/>
      <c r="C397" s="207" t="s">
        <v>700</v>
      </c>
      <c r="D397" s="207"/>
      <c r="E397" s="207"/>
      <c r="F397" s="207"/>
      <c r="G397" s="207"/>
      <c r="H397" s="203"/>
      <c r="I397" s="203"/>
      <c r="J397" s="203"/>
      <c r="K397" s="203"/>
      <c r="L397" s="203"/>
      <c r="M397" s="203"/>
      <c r="N397" s="208"/>
      <c r="O397" s="208"/>
      <c r="P397" s="208"/>
      <c r="Q397" s="208"/>
      <c r="R397" s="203"/>
      <c r="S397" s="203"/>
      <c r="T397" s="203"/>
      <c r="U397" s="203"/>
      <c r="V397" s="203"/>
      <c r="W397" s="203"/>
      <c r="X397" s="203"/>
      <c r="Y397" s="203"/>
      <c r="Z397" s="204"/>
      <c r="AA397" s="204"/>
      <c r="AB397" s="204"/>
      <c r="AC397" s="204"/>
      <c r="AD397" s="204"/>
      <c r="AE397" s="204"/>
      <c r="AF397" s="204"/>
      <c r="AG397" s="204" t="s">
        <v>247</v>
      </c>
      <c r="AH397" s="204"/>
      <c r="AI397" s="204"/>
      <c r="AJ397" s="204"/>
      <c r="AK397" s="204"/>
      <c r="AL397" s="204"/>
      <c r="AM397" s="204"/>
      <c r="AN397" s="204"/>
      <c r="AO397" s="204"/>
      <c r="AP397" s="204"/>
      <c r="AQ397" s="204"/>
      <c r="AR397" s="204"/>
      <c r="AS397" s="204"/>
      <c r="AT397" s="204"/>
      <c r="AU397" s="204"/>
      <c r="AV397" s="204"/>
      <c r="AW397" s="204"/>
      <c r="AX397" s="204"/>
      <c r="AY397" s="204"/>
      <c r="AZ397" s="204"/>
      <c r="BA397" s="204"/>
      <c r="BB397" s="204"/>
      <c r="BC397" s="204"/>
      <c r="BD397" s="204"/>
      <c r="BE397" s="204"/>
      <c r="BF397" s="204"/>
      <c r="BG397" s="204"/>
      <c r="BH397" s="204"/>
    </row>
    <row r="398" customFormat="false" ht="12.75" hidden="false" customHeight="false" outlineLevel="2" collapsed="false">
      <c r="A398" s="205"/>
      <c r="B398" s="206"/>
      <c r="C398" s="228" t="s">
        <v>593</v>
      </c>
      <c r="D398" s="229"/>
      <c r="E398" s="230" t="n">
        <v>33.2</v>
      </c>
      <c r="F398" s="203"/>
      <c r="G398" s="203"/>
      <c r="H398" s="203"/>
      <c r="I398" s="203"/>
      <c r="J398" s="203"/>
      <c r="K398" s="203"/>
      <c r="L398" s="203"/>
      <c r="M398" s="203"/>
      <c r="N398" s="208"/>
      <c r="O398" s="208"/>
      <c r="P398" s="208"/>
      <c r="Q398" s="208"/>
      <c r="R398" s="203"/>
      <c r="S398" s="203"/>
      <c r="T398" s="203"/>
      <c r="U398" s="203"/>
      <c r="V398" s="203"/>
      <c r="W398" s="203"/>
      <c r="X398" s="203"/>
      <c r="Y398" s="203"/>
      <c r="Z398" s="204"/>
      <c r="AA398" s="204"/>
      <c r="AB398" s="204"/>
      <c r="AC398" s="204"/>
      <c r="AD398" s="204"/>
      <c r="AE398" s="204"/>
      <c r="AF398" s="204"/>
      <c r="AG398" s="204" t="s">
        <v>294</v>
      </c>
      <c r="AH398" s="204" t="n">
        <v>5</v>
      </c>
      <c r="AI398" s="204"/>
      <c r="AJ398" s="204"/>
      <c r="AK398" s="204"/>
      <c r="AL398" s="204"/>
      <c r="AM398" s="204"/>
      <c r="AN398" s="204"/>
      <c r="AO398" s="204"/>
      <c r="AP398" s="204"/>
      <c r="AQ398" s="204"/>
      <c r="AR398" s="204"/>
      <c r="AS398" s="204"/>
      <c r="AT398" s="204"/>
      <c r="AU398" s="204"/>
      <c r="AV398" s="204"/>
      <c r="AW398" s="204"/>
      <c r="AX398" s="204"/>
      <c r="AY398" s="204"/>
      <c r="AZ398" s="204"/>
      <c r="BA398" s="204"/>
      <c r="BB398" s="204"/>
      <c r="BC398" s="204"/>
      <c r="BD398" s="204"/>
      <c r="BE398" s="204"/>
      <c r="BF398" s="204"/>
      <c r="BG398" s="204"/>
      <c r="BH398" s="204"/>
    </row>
    <row r="399" customFormat="false" ht="19.4" hidden="false" customHeight="false" outlineLevel="1" collapsed="false">
      <c r="A399" s="211" t="n">
        <v>110</v>
      </c>
      <c r="B399" s="212" t="s">
        <v>701</v>
      </c>
      <c r="C399" s="213" t="s">
        <v>702</v>
      </c>
      <c r="D399" s="214" t="s">
        <v>404</v>
      </c>
      <c r="E399" s="215" t="n">
        <v>10</v>
      </c>
      <c r="F399" s="216"/>
      <c r="G399" s="217" t="n">
        <f aca="false">ROUND(E399*F399,2)</f>
        <v>0</v>
      </c>
      <c r="H399" s="216"/>
      <c r="I399" s="217" t="n">
        <f aca="false">ROUND(E399*H399,2)</f>
        <v>0</v>
      </c>
      <c r="J399" s="216"/>
      <c r="K399" s="217" t="n">
        <f aca="false">ROUND(E399*J399,2)</f>
        <v>0</v>
      </c>
      <c r="L399" s="217" t="n">
        <v>21</v>
      </c>
      <c r="M399" s="217" t="n">
        <f aca="false">G399*(1+L399/100)</f>
        <v>0</v>
      </c>
      <c r="N399" s="215" t="n">
        <v>0</v>
      </c>
      <c r="O399" s="215" t="n">
        <f aca="false">ROUND(E399*N399,2)</f>
        <v>0</v>
      </c>
      <c r="P399" s="215" t="n">
        <v>0</v>
      </c>
      <c r="Q399" s="215" t="n">
        <f aca="false">ROUND(E399*P399,2)</f>
        <v>0</v>
      </c>
      <c r="R399" s="217" t="s">
        <v>677</v>
      </c>
      <c r="S399" s="217" t="s">
        <v>242</v>
      </c>
      <c r="T399" s="218" t="s">
        <v>242</v>
      </c>
      <c r="U399" s="203" t="n">
        <v>0.1</v>
      </c>
      <c r="V399" s="203" t="n">
        <f aca="false">ROUND(E399*U399,2)</f>
        <v>1</v>
      </c>
      <c r="W399" s="203"/>
      <c r="X399" s="203" t="s">
        <v>289</v>
      </c>
      <c r="Y399" s="203" t="s">
        <v>244</v>
      </c>
      <c r="Z399" s="204"/>
      <c r="AA399" s="204"/>
      <c r="AB399" s="204"/>
      <c r="AC399" s="204"/>
      <c r="AD399" s="204"/>
      <c r="AE399" s="204"/>
      <c r="AF399" s="204"/>
      <c r="AG399" s="204" t="s">
        <v>290</v>
      </c>
      <c r="AH399" s="204"/>
      <c r="AI399" s="204"/>
      <c r="AJ399" s="204"/>
      <c r="AK399" s="204"/>
      <c r="AL399" s="204"/>
      <c r="AM399" s="204"/>
      <c r="AN399" s="204"/>
      <c r="AO399" s="204"/>
      <c r="AP399" s="204"/>
      <c r="AQ399" s="204"/>
      <c r="AR399" s="204"/>
      <c r="AS399" s="204"/>
      <c r="AT399" s="204"/>
      <c r="AU399" s="204"/>
      <c r="AV399" s="204"/>
      <c r="AW399" s="204"/>
      <c r="AX399" s="204"/>
      <c r="AY399" s="204"/>
      <c r="AZ399" s="204"/>
      <c r="BA399" s="204"/>
      <c r="BB399" s="204"/>
      <c r="BC399" s="204"/>
      <c r="BD399" s="204"/>
      <c r="BE399" s="204"/>
      <c r="BF399" s="204"/>
      <c r="BG399" s="204"/>
      <c r="BH399" s="204"/>
    </row>
    <row r="400" customFormat="false" ht="19.4" hidden="false" customHeight="false" outlineLevel="1" collapsed="false">
      <c r="A400" s="211" t="n">
        <v>111</v>
      </c>
      <c r="B400" s="212" t="s">
        <v>703</v>
      </c>
      <c r="C400" s="213" t="s">
        <v>704</v>
      </c>
      <c r="D400" s="214" t="s">
        <v>404</v>
      </c>
      <c r="E400" s="215" t="n">
        <v>6</v>
      </c>
      <c r="F400" s="216"/>
      <c r="G400" s="217" t="n">
        <f aca="false">ROUND(E400*F400,2)</f>
        <v>0</v>
      </c>
      <c r="H400" s="216"/>
      <c r="I400" s="217" t="n">
        <f aca="false">ROUND(E400*H400,2)</f>
        <v>0</v>
      </c>
      <c r="J400" s="216"/>
      <c r="K400" s="217" t="n">
        <f aca="false">ROUND(E400*J400,2)</f>
        <v>0</v>
      </c>
      <c r="L400" s="217" t="n">
        <v>21</v>
      </c>
      <c r="M400" s="217" t="n">
        <f aca="false">G400*(1+L400/100)</f>
        <v>0</v>
      </c>
      <c r="N400" s="215" t="n">
        <v>1E-005</v>
      </c>
      <c r="O400" s="215" t="n">
        <f aca="false">ROUND(E400*N400,2)</f>
        <v>0</v>
      </c>
      <c r="P400" s="215" t="n">
        <v>0</v>
      </c>
      <c r="Q400" s="215" t="n">
        <f aca="false">ROUND(E400*P400,2)</f>
        <v>0</v>
      </c>
      <c r="R400" s="217" t="s">
        <v>677</v>
      </c>
      <c r="S400" s="217" t="s">
        <v>242</v>
      </c>
      <c r="T400" s="218" t="s">
        <v>242</v>
      </c>
      <c r="U400" s="203" t="n">
        <v>0.11</v>
      </c>
      <c r="V400" s="203" t="n">
        <f aca="false">ROUND(E400*U400,2)</f>
        <v>0.66</v>
      </c>
      <c r="W400" s="203"/>
      <c r="X400" s="203" t="s">
        <v>289</v>
      </c>
      <c r="Y400" s="203" t="s">
        <v>244</v>
      </c>
      <c r="Z400" s="204"/>
      <c r="AA400" s="204"/>
      <c r="AB400" s="204"/>
      <c r="AC400" s="204"/>
      <c r="AD400" s="204"/>
      <c r="AE400" s="204"/>
      <c r="AF400" s="204"/>
      <c r="AG400" s="204" t="s">
        <v>290</v>
      </c>
      <c r="AH400" s="204"/>
      <c r="AI400" s="204"/>
      <c r="AJ400" s="204"/>
      <c r="AK400" s="204"/>
      <c r="AL400" s="204"/>
      <c r="AM400" s="204"/>
      <c r="AN400" s="204"/>
      <c r="AO400" s="204"/>
      <c r="AP400" s="204"/>
      <c r="AQ400" s="204"/>
      <c r="AR400" s="204"/>
      <c r="AS400" s="204"/>
      <c r="AT400" s="204"/>
      <c r="AU400" s="204"/>
      <c r="AV400" s="204"/>
      <c r="AW400" s="204"/>
      <c r="AX400" s="204"/>
      <c r="AY400" s="204"/>
      <c r="AZ400" s="204"/>
      <c r="BA400" s="204"/>
      <c r="BB400" s="204"/>
      <c r="BC400" s="204"/>
      <c r="BD400" s="204"/>
      <c r="BE400" s="204"/>
      <c r="BF400" s="204"/>
      <c r="BG400" s="204"/>
      <c r="BH400" s="204"/>
    </row>
    <row r="401" customFormat="false" ht="19.4" hidden="false" customHeight="false" outlineLevel="1" collapsed="false">
      <c r="A401" s="195" t="n">
        <v>112</v>
      </c>
      <c r="B401" s="196" t="s">
        <v>705</v>
      </c>
      <c r="C401" s="197" t="s">
        <v>706</v>
      </c>
      <c r="D401" s="198" t="s">
        <v>331</v>
      </c>
      <c r="E401" s="199" t="n">
        <v>33.2</v>
      </c>
      <c r="F401" s="200"/>
      <c r="G401" s="201" t="n">
        <f aca="false">ROUND(E401*F401,2)</f>
        <v>0</v>
      </c>
      <c r="H401" s="200"/>
      <c r="I401" s="201" t="n">
        <f aca="false">ROUND(E401*H401,2)</f>
        <v>0</v>
      </c>
      <c r="J401" s="200"/>
      <c r="K401" s="201" t="n">
        <f aca="false">ROUND(E401*J401,2)</f>
        <v>0</v>
      </c>
      <c r="L401" s="201" t="n">
        <v>21</v>
      </c>
      <c r="M401" s="201" t="n">
        <f aca="false">G401*(1+L401/100)</f>
        <v>0</v>
      </c>
      <c r="N401" s="199" t="n">
        <v>0.00535</v>
      </c>
      <c r="O401" s="199" t="n">
        <f aca="false">ROUND(E401*N401,2)</f>
        <v>0.18</v>
      </c>
      <c r="P401" s="199" t="n">
        <v>0</v>
      </c>
      <c r="Q401" s="199" t="n">
        <f aca="false">ROUND(E401*P401,2)</f>
        <v>0</v>
      </c>
      <c r="R401" s="201" t="s">
        <v>677</v>
      </c>
      <c r="S401" s="201" t="s">
        <v>242</v>
      </c>
      <c r="T401" s="202" t="s">
        <v>242</v>
      </c>
      <c r="U401" s="203" t="n">
        <v>1.288</v>
      </c>
      <c r="V401" s="203" t="n">
        <f aca="false">ROUND(E401*U401,2)</f>
        <v>42.76</v>
      </c>
      <c r="W401" s="203"/>
      <c r="X401" s="203" t="s">
        <v>289</v>
      </c>
      <c r="Y401" s="203" t="s">
        <v>244</v>
      </c>
      <c r="Z401" s="204"/>
      <c r="AA401" s="204"/>
      <c r="AB401" s="204"/>
      <c r="AC401" s="204"/>
      <c r="AD401" s="204"/>
      <c r="AE401" s="204"/>
      <c r="AF401" s="204"/>
      <c r="AG401" s="204" t="s">
        <v>290</v>
      </c>
      <c r="AH401" s="204"/>
      <c r="AI401" s="204"/>
      <c r="AJ401" s="204"/>
      <c r="AK401" s="204"/>
      <c r="AL401" s="204"/>
      <c r="AM401" s="204"/>
      <c r="AN401" s="204"/>
      <c r="AO401" s="204"/>
      <c r="AP401" s="204"/>
      <c r="AQ401" s="204"/>
      <c r="AR401" s="204"/>
      <c r="AS401" s="204"/>
      <c r="AT401" s="204"/>
      <c r="AU401" s="204"/>
      <c r="AV401" s="204"/>
      <c r="AW401" s="204"/>
      <c r="AX401" s="204"/>
      <c r="AY401" s="204"/>
      <c r="AZ401" s="204"/>
      <c r="BA401" s="204"/>
      <c r="BB401" s="204"/>
      <c r="BC401" s="204"/>
      <c r="BD401" s="204"/>
      <c r="BE401" s="204"/>
      <c r="BF401" s="204"/>
      <c r="BG401" s="204"/>
      <c r="BH401" s="204"/>
    </row>
    <row r="402" customFormat="false" ht="12.75" hidden="false" customHeight="false" outlineLevel="2" collapsed="false">
      <c r="A402" s="205"/>
      <c r="B402" s="206"/>
      <c r="C402" s="228" t="s">
        <v>707</v>
      </c>
      <c r="D402" s="229"/>
      <c r="E402" s="230" t="n">
        <v>33.2</v>
      </c>
      <c r="F402" s="203"/>
      <c r="G402" s="203"/>
      <c r="H402" s="203"/>
      <c r="I402" s="203"/>
      <c r="J402" s="203"/>
      <c r="K402" s="203"/>
      <c r="L402" s="203"/>
      <c r="M402" s="203"/>
      <c r="N402" s="208"/>
      <c r="O402" s="208"/>
      <c r="P402" s="208"/>
      <c r="Q402" s="208"/>
      <c r="R402" s="203"/>
      <c r="S402" s="203"/>
      <c r="T402" s="203"/>
      <c r="U402" s="203"/>
      <c r="V402" s="203"/>
      <c r="W402" s="203"/>
      <c r="X402" s="203"/>
      <c r="Y402" s="203"/>
      <c r="Z402" s="204"/>
      <c r="AA402" s="204"/>
      <c r="AB402" s="204"/>
      <c r="AC402" s="204"/>
      <c r="AD402" s="204"/>
      <c r="AE402" s="204"/>
      <c r="AF402" s="204"/>
      <c r="AG402" s="204" t="s">
        <v>294</v>
      </c>
      <c r="AH402" s="204" t="n">
        <v>5</v>
      </c>
      <c r="AI402" s="204"/>
      <c r="AJ402" s="204"/>
      <c r="AK402" s="204"/>
      <c r="AL402" s="204"/>
      <c r="AM402" s="204"/>
      <c r="AN402" s="204"/>
      <c r="AO402" s="204"/>
      <c r="AP402" s="204"/>
      <c r="AQ402" s="204"/>
      <c r="AR402" s="204"/>
      <c r="AS402" s="204"/>
      <c r="AT402" s="204"/>
      <c r="AU402" s="204"/>
      <c r="AV402" s="204"/>
      <c r="AW402" s="204"/>
      <c r="AX402" s="204"/>
      <c r="AY402" s="204"/>
      <c r="AZ402" s="204"/>
      <c r="BA402" s="204"/>
      <c r="BB402" s="204"/>
      <c r="BC402" s="204"/>
      <c r="BD402" s="204"/>
      <c r="BE402" s="204"/>
      <c r="BF402" s="204"/>
      <c r="BG402" s="204"/>
      <c r="BH402" s="204"/>
    </row>
    <row r="403" customFormat="false" ht="12.75" hidden="false" customHeight="false" outlineLevel="1" collapsed="false">
      <c r="A403" s="195" t="n">
        <v>113</v>
      </c>
      <c r="B403" s="196" t="s">
        <v>708</v>
      </c>
      <c r="C403" s="197" t="s">
        <v>709</v>
      </c>
      <c r="D403" s="198" t="s">
        <v>710</v>
      </c>
      <c r="E403" s="199" t="n">
        <v>38.18</v>
      </c>
      <c r="F403" s="200"/>
      <c r="G403" s="201" t="n">
        <f aca="false">ROUND(E403*F403,2)</f>
        <v>0</v>
      </c>
      <c r="H403" s="200"/>
      <c r="I403" s="201" t="n">
        <f aca="false">ROUND(E403*H403,2)</f>
        <v>0</v>
      </c>
      <c r="J403" s="200"/>
      <c r="K403" s="201" t="n">
        <f aca="false">ROUND(E403*J403,2)</f>
        <v>0</v>
      </c>
      <c r="L403" s="201" t="n">
        <v>21</v>
      </c>
      <c r="M403" s="201" t="n">
        <f aca="false">G403*(1+L403/100)</f>
        <v>0</v>
      </c>
      <c r="N403" s="199" t="n">
        <v>0</v>
      </c>
      <c r="O403" s="199" t="n">
        <f aca="false">ROUND(E403*N403,2)</f>
        <v>0</v>
      </c>
      <c r="P403" s="199" t="n">
        <v>0</v>
      </c>
      <c r="Q403" s="199" t="n">
        <f aca="false">ROUND(E403*P403,2)</f>
        <v>0</v>
      </c>
      <c r="R403" s="201"/>
      <c r="S403" s="201" t="s">
        <v>270</v>
      </c>
      <c r="T403" s="202" t="s">
        <v>243</v>
      </c>
      <c r="U403" s="203" t="n">
        <v>0</v>
      </c>
      <c r="V403" s="203" t="n">
        <f aca="false">ROUND(E403*U403,2)</f>
        <v>0</v>
      </c>
      <c r="W403" s="203"/>
      <c r="X403" s="203" t="s">
        <v>456</v>
      </c>
      <c r="Y403" s="203" t="s">
        <v>244</v>
      </c>
      <c r="Z403" s="204"/>
      <c r="AA403" s="204"/>
      <c r="AB403" s="204"/>
      <c r="AC403" s="204"/>
      <c r="AD403" s="204"/>
      <c r="AE403" s="204"/>
      <c r="AF403" s="204"/>
      <c r="AG403" s="204" t="s">
        <v>457</v>
      </c>
      <c r="AH403" s="204"/>
      <c r="AI403" s="204"/>
      <c r="AJ403" s="204"/>
      <c r="AK403" s="204"/>
      <c r="AL403" s="204"/>
      <c r="AM403" s="204"/>
      <c r="AN403" s="204"/>
      <c r="AO403" s="204"/>
      <c r="AP403" s="204"/>
      <c r="AQ403" s="204"/>
      <c r="AR403" s="204"/>
      <c r="AS403" s="204"/>
      <c r="AT403" s="204"/>
      <c r="AU403" s="204"/>
      <c r="AV403" s="204"/>
      <c r="AW403" s="204"/>
      <c r="AX403" s="204"/>
      <c r="AY403" s="204"/>
      <c r="AZ403" s="204"/>
      <c r="BA403" s="204"/>
      <c r="BB403" s="204"/>
      <c r="BC403" s="204"/>
      <c r="BD403" s="204"/>
      <c r="BE403" s="204"/>
      <c r="BF403" s="204"/>
      <c r="BG403" s="204"/>
      <c r="BH403" s="204"/>
    </row>
    <row r="404" customFormat="false" ht="12.75" hidden="false" customHeight="false" outlineLevel="2" collapsed="false">
      <c r="A404" s="205"/>
      <c r="B404" s="206"/>
      <c r="C404" s="228" t="s">
        <v>711</v>
      </c>
      <c r="D404" s="229"/>
      <c r="E404" s="230" t="n">
        <v>38.18</v>
      </c>
      <c r="F404" s="203"/>
      <c r="G404" s="203"/>
      <c r="H404" s="203"/>
      <c r="I404" s="203"/>
      <c r="J404" s="203"/>
      <c r="K404" s="203"/>
      <c r="L404" s="203"/>
      <c r="M404" s="203"/>
      <c r="N404" s="208"/>
      <c r="O404" s="208"/>
      <c r="P404" s="208"/>
      <c r="Q404" s="208"/>
      <c r="R404" s="203"/>
      <c r="S404" s="203"/>
      <c r="T404" s="203"/>
      <c r="U404" s="203"/>
      <c r="V404" s="203"/>
      <c r="W404" s="203"/>
      <c r="X404" s="203"/>
      <c r="Y404" s="203"/>
      <c r="Z404" s="204"/>
      <c r="AA404" s="204"/>
      <c r="AB404" s="204"/>
      <c r="AC404" s="204"/>
      <c r="AD404" s="204"/>
      <c r="AE404" s="204"/>
      <c r="AF404" s="204"/>
      <c r="AG404" s="204" t="s">
        <v>294</v>
      </c>
      <c r="AH404" s="204" t="n">
        <v>5</v>
      </c>
      <c r="AI404" s="204"/>
      <c r="AJ404" s="204"/>
      <c r="AK404" s="204"/>
      <c r="AL404" s="204"/>
      <c r="AM404" s="204"/>
      <c r="AN404" s="204"/>
      <c r="AO404" s="204"/>
      <c r="AP404" s="204"/>
      <c r="AQ404" s="204"/>
      <c r="AR404" s="204"/>
      <c r="AS404" s="204"/>
      <c r="AT404" s="204"/>
      <c r="AU404" s="204"/>
      <c r="AV404" s="204"/>
      <c r="AW404" s="204"/>
      <c r="AX404" s="204"/>
      <c r="AY404" s="204"/>
      <c r="AZ404" s="204"/>
      <c r="BA404" s="204"/>
      <c r="BB404" s="204"/>
      <c r="BC404" s="204"/>
      <c r="BD404" s="204"/>
      <c r="BE404" s="204"/>
      <c r="BF404" s="204"/>
      <c r="BG404" s="204"/>
      <c r="BH404" s="204"/>
    </row>
    <row r="405" customFormat="false" ht="12.75" hidden="false" customHeight="false" outlineLevel="1" collapsed="false">
      <c r="A405" s="205" t="n">
        <v>114</v>
      </c>
      <c r="B405" s="206" t="s">
        <v>712</v>
      </c>
      <c r="C405" s="235" t="s">
        <v>713</v>
      </c>
      <c r="D405" s="236" t="s">
        <v>24</v>
      </c>
      <c r="E405" s="237"/>
      <c r="F405" s="238"/>
      <c r="G405" s="203" t="n">
        <f aca="false">ROUND(E405*F405,2)</f>
        <v>0</v>
      </c>
      <c r="H405" s="238"/>
      <c r="I405" s="203" t="n">
        <f aca="false">ROUND(E405*H405,2)</f>
        <v>0</v>
      </c>
      <c r="J405" s="238"/>
      <c r="K405" s="203" t="n">
        <f aca="false">ROUND(E405*J405,2)</f>
        <v>0</v>
      </c>
      <c r="L405" s="203" t="n">
        <v>21</v>
      </c>
      <c r="M405" s="203" t="n">
        <f aca="false">G405*(1+L405/100)</f>
        <v>0</v>
      </c>
      <c r="N405" s="208" t="n">
        <v>0</v>
      </c>
      <c r="O405" s="208" t="n">
        <f aca="false">ROUND(E405*N405,2)</f>
        <v>0</v>
      </c>
      <c r="P405" s="208" t="n">
        <v>0</v>
      </c>
      <c r="Q405" s="208" t="n">
        <f aca="false">ROUND(E405*P405,2)</f>
        <v>0</v>
      </c>
      <c r="R405" s="203" t="s">
        <v>677</v>
      </c>
      <c r="S405" s="203" t="s">
        <v>242</v>
      </c>
      <c r="T405" s="203" t="s">
        <v>242</v>
      </c>
      <c r="U405" s="203" t="n">
        <v>0</v>
      </c>
      <c r="V405" s="203" t="n">
        <f aca="false">ROUND(E405*U405,2)</f>
        <v>0</v>
      </c>
      <c r="W405" s="203"/>
      <c r="X405" s="203" t="s">
        <v>581</v>
      </c>
      <c r="Y405" s="203" t="s">
        <v>244</v>
      </c>
      <c r="Z405" s="204"/>
      <c r="AA405" s="204"/>
      <c r="AB405" s="204"/>
      <c r="AC405" s="204"/>
      <c r="AD405" s="204"/>
      <c r="AE405" s="204"/>
      <c r="AF405" s="204"/>
      <c r="AG405" s="204" t="s">
        <v>582</v>
      </c>
      <c r="AH405" s="204"/>
      <c r="AI405" s="204"/>
      <c r="AJ405" s="204"/>
      <c r="AK405" s="204"/>
      <c r="AL405" s="204"/>
      <c r="AM405" s="204"/>
      <c r="AN405" s="204"/>
      <c r="AO405" s="204"/>
      <c r="AP405" s="204"/>
      <c r="AQ405" s="204"/>
      <c r="AR405" s="204"/>
      <c r="AS405" s="204"/>
      <c r="AT405" s="204"/>
      <c r="AU405" s="204"/>
      <c r="AV405" s="204"/>
      <c r="AW405" s="204"/>
      <c r="AX405" s="204"/>
      <c r="AY405" s="204"/>
      <c r="AZ405" s="204"/>
      <c r="BA405" s="204"/>
      <c r="BB405" s="204"/>
      <c r="BC405" s="204"/>
      <c r="BD405" s="204"/>
      <c r="BE405" s="204"/>
      <c r="BF405" s="204"/>
      <c r="BG405" s="204"/>
      <c r="BH405" s="204"/>
    </row>
    <row r="406" customFormat="false" ht="12.75" hidden="false" customHeight="false" outlineLevel="0" collapsed="false">
      <c r="A406" s="187" t="s">
        <v>237</v>
      </c>
      <c r="B406" s="188" t="s">
        <v>183</v>
      </c>
      <c r="C406" s="189" t="s">
        <v>184</v>
      </c>
      <c r="D406" s="190"/>
      <c r="E406" s="191"/>
      <c r="F406" s="192"/>
      <c r="G406" s="192" t="n">
        <f aca="false">SUMIF(AG407:AG433,"&lt;&gt;NOR",G407:G433)</f>
        <v>0</v>
      </c>
      <c r="H406" s="192"/>
      <c r="I406" s="192" t="n">
        <f aca="false">SUM(I407:I433)</f>
        <v>0</v>
      </c>
      <c r="J406" s="192"/>
      <c r="K406" s="192" t="n">
        <f aca="false">SUM(K407:K433)</f>
        <v>0</v>
      </c>
      <c r="L406" s="192"/>
      <c r="M406" s="192" t="n">
        <f aca="false">SUM(M407:M433)</f>
        <v>0</v>
      </c>
      <c r="N406" s="191"/>
      <c r="O406" s="191" t="n">
        <f aca="false">SUM(O407:O433)</f>
        <v>0.08</v>
      </c>
      <c r="P406" s="191"/>
      <c r="Q406" s="191" t="n">
        <f aca="false">SUM(Q407:Q433)</f>
        <v>0</v>
      </c>
      <c r="R406" s="192"/>
      <c r="S406" s="192"/>
      <c r="T406" s="193"/>
      <c r="U406" s="194"/>
      <c r="V406" s="194" t="n">
        <f aca="false">SUM(V407:V433)</f>
        <v>48.39</v>
      </c>
      <c r="W406" s="194"/>
      <c r="X406" s="194"/>
      <c r="Y406" s="194"/>
      <c r="AG406" s="0" t="s">
        <v>238</v>
      </c>
    </row>
    <row r="407" customFormat="false" ht="12.75" hidden="false" customHeight="false" outlineLevel="1" collapsed="false">
      <c r="A407" s="195" t="n">
        <v>115</v>
      </c>
      <c r="B407" s="196" t="s">
        <v>714</v>
      </c>
      <c r="C407" s="197" t="s">
        <v>715</v>
      </c>
      <c r="D407" s="198" t="s">
        <v>331</v>
      </c>
      <c r="E407" s="199" t="n">
        <v>360.0725</v>
      </c>
      <c r="F407" s="200"/>
      <c r="G407" s="201" t="n">
        <f aca="false">ROUND(E407*F407,2)</f>
        <v>0</v>
      </c>
      <c r="H407" s="200"/>
      <c r="I407" s="201" t="n">
        <f aca="false">ROUND(E407*H407,2)</f>
        <v>0</v>
      </c>
      <c r="J407" s="200"/>
      <c r="K407" s="201" t="n">
        <f aca="false">ROUND(E407*J407,2)</f>
        <v>0</v>
      </c>
      <c r="L407" s="201" t="n">
        <v>21</v>
      </c>
      <c r="M407" s="201" t="n">
        <f aca="false">G407*(1+L407/100)</f>
        <v>0</v>
      </c>
      <c r="N407" s="199" t="n">
        <v>7E-005</v>
      </c>
      <c r="O407" s="199" t="n">
        <f aca="false">ROUND(E407*N407,2)</f>
        <v>0.03</v>
      </c>
      <c r="P407" s="199" t="n">
        <v>0</v>
      </c>
      <c r="Q407" s="199" t="n">
        <f aca="false">ROUND(E407*P407,2)</f>
        <v>0</v>
      </c>
      <c r="R407" s="201" t="s">
        <v>716</v>
      </c>
      <c r="S407" s="201" t="s">
        <v>242</v>
      </c>
      <c r="T407" s="202" t="s">
        <v>242</v>
      </c>
      <c r="U407" s="203" t="n">
        <v>0.03248</v>
      </c>
      <c r="V407" s="203" t="n">
        <f aca="false">ROUND(E407*U407,2)</f>
        <v>11.7</v>
      </c>
      <c r="W407" s="203"/>
      <c r="X407" s="203" t="s">
        <v>289</v>
      </c>
      <c r="Y407" s="203" t="s">
        <v>244</v>
      </c>
      <c r="Z407" s="204"/>
      <c r="AA407" s="204"/>
      <c r="AB407" s="204"/>
      <c r="AC407" s="204"/>
      <c r="AD407" s="204"/>
      <c r="AE407" s="204"/>
      <c r="AF407" s="204"/>
      <c r="AG407" s="204" t="s">
        <v>290</v>
      </c>
      <c r="AH407" s="204"/>
      <c r="AI407" s="204"/>
      <c r="AJ407" s="204"/>
      <c r="AK407" s="204"/>
      <c r="AL407" s="204"/>
      <c r="AM407" s="204"/>
      <c r="AN407" s="204"/>
      <c r="AO407" s="204"/>
      <c r="AP407" s="204"/>
      <c r="AQ407" s="204"/>
      <c r="AR407" s="204"/>
      <c r="AS407" s="204"/>
      <c r="AT407" s="204"/>
      <c r="AU407" s="204"/>
      <c r="AV407" s="204"/>
      <c r="AW407" s="204"/>
      <c r="AX407" s="204"/>
      <c r="AY407" s="204"/>
      <c r="AZ407" s="204"/>
      <c r="BA407" s="204"/>
      <c r="BB407" s="204"/>
      <c r="BC407" s="204"/>
      <c r="BD407" s="204"/>
      <c r="BE407" s="204"/>
      <c r="BF407" s="204"/>
      <c r="BG407" s="204"/>
      <c r="BH407" s="204"/>
    </row>
    <row r="408" customFormat="false" ht="12.75" hidden="false" customHeight="false" outlineLevel="2" collapsed="false">
      <c r="A408" s="205"/>
      <c r="B408" s="206"/>
      <c r="C408" s="228" t="s">
        <v>717</v>
      </c>
      <c r="D408" s="229"/>
      <c r="E408" s="230" t="n">
        <v>59.4</v>
      </c>
      <c r="F408" s="203"/>
      <c r="G408" s="203"/>
      <c r="H408" s="203"/>
      <c r="I408" s="203"/>
      <c r="J408" s="203"/>
      <c r="K408" s="203"/>
      <c r="L408" s="203"/>
      <c r="M408" s="203"/>
      <c r="N408" s="208"/>
      <c r="O408" s="208"/>
      <c r="P408" s="208"/>
      <c r="Q408" s="208"/>
      <c r="R408" s="203"/>
      <c r="S408" s="203"/>
      <c r="T408" s="203"/>
      <c r="U408" s="203"/>
      <c r="V408" s="203"/>
      <c r="W408" s="203"/>
      <c r="X408" s="203"/>
      <c r="Y408" s="203"/>
      <c r="Z408" s="204"/>
      <c r="AA408" s="204"/>
      <c r="AB408" s="204"/>
      <c r="AC408" s="204"/>
      <c r="AD408" s="204"/>
      <c r="AE408" s="204"/>
      <c r="AF408" s="204"/>
      <c r="AG408" s="204" t="s">
        <v>294</v>
      </c>
      <c r="AH408" s="204" t="n">
        <v>0</v>
      </c>
      <c r="AI408" s="204"/>
      <c r="AJ408" s="204"/>
      <c r="AK408" s="204"/>
      <c r="AL408" s="204"/>
      <c r="AM408" s="204"/>
      <c r="AN408" s="204"/>
      <c r="AO408" s="204"/>
      <c r="AP408" s="204"/>
      <c r="AQ408" s="204"/>
      <c r="AR408" s="204"/>
      <c r="AS408" s="204"/>
      <c r="AT408" s="204"/>
      <c r="AU408" s="204"/>
      <c r="AV408" s="204"/>
      <c r="AW408" s="204"/>
      <c r="AX408" s="204"/>
      <c r="AY408" s="204"/>
      <c r="AZ408" s="204"/>
      <c r="BA408" s="204"/>
      <c r="BB408" s="204"/>
      <c r="BC408" s="204"/>
      <c r="BD408" s="204"/>
      <c r="BE408" s="204"/>
      <c r="BF408" s="204"/>
      <c r="BG408" s="204"/>
      <c r="BH408" s="204"/>
    </row>
    <row r="409" customFormat="false" ht="12.75" hidden="false" customHeight="false" outlineLevel="3" collapsed="false">
      <c r="A409" s="205"/>
      <c r="B409" s="206"/>
      <c r="C409" s="228" t="s">
        <v>479</v>
      </c>
      <c r="D409" s="229"/>
      <c r="E409" s="230" t="n">
        <v>63.72</v>
      </c>
      <c r="F409" s="203"/>
      <c r="G409" s="203"/>
      <c r="H409" s="203"/>
      <c r="I409" s="203"/>
      <c r="J409" s="203"/>
      <c r="K409" s="203"/>
      <c r="L409" s="203"/>
      <c r="M409" s="203"/>
      <c r="N409" s="208"/>
      <c r="O409" s="208"/>
      <c r="P409" s="208"/>
      <c r="Q409" s="208"/>
      <c r="R409" s="203"/>
      <c r="S409" s="203"/>
      <c r="T409" s="203"/>
      <c r="U409" s="203"/>
      <c r="V409" s="203"/>
      <c r="W409" s="203"/>
      <c r="X409" s="203"/>
      <c r="Y409" s="203"/>
      <c r="Z409" s="204"/>
      <c r="AA409" s="204"/>
      <c r="AB409" s="204"/>
      <c r="AC409" s="204"/>
      <c r="AD409" s="204"/>
      <c r="AE409" s="204"/>
      <c r="AF409" s="204"/>
      <c r="AG409" s="204" t="s">
        <v>294</v>
      </c>
      <c r="AH409" s="204" t="n">
        <v>0</v>
      </c>
      <c r="AI409" s="204"/>
      <c r="AJ409" s="204"/>
      <c r="AK409" s="204"/>
      <c r="AL409" s="204"/>
      <c r="AM409" s="204"/>
      <c r="AN409" s="204"/>
      <c r="AO409" s="204"/>
      <c r="AP409" s="204"/>
      <c r="AQ409" s="204"/>
      <c r="AR409" s="204"/>
      <c r="AS409" s="204"/>
      <c r="AT409" s="204"/>
      <c r="AU409" s="204"/>
      <c r="AV409" s="204"/>
      <c r="AW409" s="204"/>
      <c r="AX409" s="204"/>
      <c r="AY409" s="204"/>
      <c r="AZ409" s="204"/>
      <c r="BA409" s="204"/>
      <c r="BB409" s="204"/>
      <c r="BC409" s="204"/>
      <c r="BD409" s="204"/>
      <c r="BE409" s="204"/>
      <c r="BF409" s="204"/>
      <c r="BG409" s="204"/>
      <c r="BH409" s="204"/>
    </row>
    <row r="410" customFormat="false" ht="12.75" hidden="false" customHeight="false" outlineLevel="3" collapsed="false">
      <c r="A410" s="205"/>
      <c r="B410" s="206"/>
      <c r="C410" s="228" t="s">
        <v>398</v>
      </c>
      <c r="D410" s="229"/>
      <c r="E410" s="230" t="n">
        <v>-11.625</v>
      </c>
      <c r="F410" s="203"/>
      <c r="G410" s="203"/>
      <c r="H410" s="203"/>
      <c r="I410" s="203"/>
      <c r="J410" s="203"/>
      <c r="K410" s="203"/>
      <c r="L410" s="203"/>
      <c r="M410" s="203"/>
      <c r="N410" s="208"/>
      <c r="O410" s="208"/>
      <c r="P410" s="208"/>
      <c r="Q410" s="208"/>
      <c r="R410" s="203"/>
      <c r="S410" s="203"/>
      <c r="T410" s="203"/>
      <c r="U410" s="203"/>
      <c r="V410" s="203"/>
      <c r="W410" s="203"/>
      <c r="X410" s="203"/>
      <c r="Y410" s="203"/>
      <c r="Z410" s="204"/>
      <c r="AA410" s="204"/>
      <c r="AB410" s="204"/>
      <c r="AC410" s="204"/>
      <c r="AD410" s="204"/>
      <c r="AE410" s="204"/>
      <c r="AF410" s="204"/>
      <c r="AG410" s="204" t="s">
        <v>294</v>
      </c>
      <c r="AH410" s="204" t="n">
        <v>0</v>
      </c>
      <c r="AI410" s="204"/>
      <c r="AJ410" s="204"/>
      <c r="AK410" s="204"/>
      <c r="AL410" s="204"/>
      <c r="AM410" s="204"/>
      <c r="AN410" s="204"/>
      <c r="AO410" s="204"/>
      <c r="AP410" s="204"/>
      <c r="AQ410" s="204"/>
      <c r="AR410" s="204"/>
      <c r="AS410" s="204"/>
      <c r="AT410" s="204"/>
      <c r="AU410" s="204"/>
      <c r="AV410" s="204"/>
      <c r="AW410" s="204"/>
      <c r="AX410" s="204"/>
      <c r="AY410" s="204"/>
      <c r="AZ410" s="204"/>
      <c r="BA410" s="204"/>
      <c r="BB410" s="204"/>
      <c r="BC410" s="204"/>
      <c r="BD410" s="204"/>
      <c r="BE410" s="204"/>
      <c r="BF410" s="204"/>
      <c r="BG410" s="204"/>
      <c r="BH410" s="204"/>
    </row>
    <row r="411" customFormat="false" ht="12.75" hidden="false" customHeight="false" outlineLevel="3" collapsed="false">
      <c r="A411" s="205"/>
      <c r="B411" s="206"/>
      <c r="C411" s="228" t="s">
        <v>480</v>
      </c>
      <c r="D411" s="229"/>
      <c r="E411" s="230" t="n">
        <v>-2.2</v>
      </c>
      <c r="F411" s="203"/>
      <c r="G411" s="203"/>
      <c r="H411" s="203"/>
      <c r="I411" s="203"/>
      <c r="J411" s="203"/>
      <c r="K411" s="203"/>
      <c r="L411" s="203"/>
      <c r="M411" s="203"/>
      <c r="N411" s="208"/>
      <c r="O411" s="208"/>
      <c r="P411" s="208"/>
      <c r="Q411" s="208"/>
      <c r="R411" s="203"/>
      <c r="S411" s="203"/>
      <c r="T411" s="203"/>
      <c r="U411" s="203"/>
      <c r="V411" s="203"/>
      <c r="W411" s="203"/>
      <c r="X411" s="203"/>
      <c r="Y411" s="203"/>
      <c r="Z411" s="204"/>
      <c r="AA411" s="204"/>
      <c r="AB411" s="204"/>
      <c r="AC411" s="204"/>
      <c r="AD411" s="204"/>
      <c r="AE411" s="204"/>
      <c r="AF411" s="204"/>
      <c r="AG411" s="204" t="s">
        <v>294</v>
      </c>
      <c r="AH411" s="204" t="n">
        <v>0</v>
      </c>
      <c r="AI411" s="204"/>
      <c r="AJ411" s="204"/>
      <c r="AK411" s="204"/>
      <c r="AL411" s="204"/>
      <c r="AM411" s="204"/>
      <c r="AN411" s="204"/>
      <c r="AO411" s="204"/>
      <c r="AP411" s="204"/>
      <c r="AQ411" s="204"/>
      <c r="AR411" s="204"/>
      <c r="AS411" s="204"/>
      <c r="AT411" s="204"/>
      <c r="AU411" s="204"/>
      <c r="AV411" s="204"/>
      <c r="AW411" s="204"/>
      <c r="AX411" s="204"/>
      <c r="AY411" s="204"/>
      <c r="AZ411" s="204"/>
      <c r="BA411" s="204"/>
      <c r="BB411" s="204"/>
      <c r="BC411" s="204"/>
      <c r="BD411" s="204"/>
      <c r="BE411" s="204"/>
      <c r="BF411" s="204"/>
      <c r="BG411" s="204"/>
      <c r="BH411" s="204"/>
    </row>
    <row r="412" customFormat="false" ht="12.75" hidden="false" customHeight="false" outlineLevel="3" collapsed="false">
      <c r="A412" s="205"/>
      <c r="B412" s="206"/>
      <c r="C412" s="228" t="s">
        <v>481</v>
      </c>
      <c r="D412" s="229"/>
      <c r="E412" s="230" t="n">
        <v>-1.8</v>
      </c>
      <c r="F412" s="203"/>
      <c r="G412" s="203"/>
      <c r="H412" s="203"/>
      <c r="I412" s="203"/>
      <c r="J412" s="203"/>
      <c r="K412" s="203"/>
      <c r="L412" s="203"/>
      <c r="M412" s="203"/>
      <c r="N412" s="208"/>
      <c r="O412" s="208"/>
      <c r="P412" s="208"/>
      <c r="Q412" s="208"/>
      <c r="R412" s="203"/>
      <c r="S412" s="203"/>
      <c r="T412" s="203"/>
      <c r="U412" s="203"/>
      <c r="V412" s="203"/>
      <c r="W412" s="203"/>
      <c r="X412" s="203"/>
      <c r="Y412" s="203"/>
      <c r="Z412" s="204"/>
      <c r="AA412" s="204"/>
      <c r="AB412" s="204"/>
      <c r="AC412" s="204"/>
      <c r="AD412" s="204"/>
      <c r="AE412" s="204"/>
      <c r="AF412" s="204"/>
      <c r="AG412" s="204" t="s">
        <v>294</v>
      </c>
      <c r="AH412" s="204" t="n">
        <v>0</v>
      </c>
      <c r="AI412" s="204"/>
      <c r="AJ412" s="204"/>
      <c r="AK412" s="204"/>
      <c r="AL412" s="204"/>
      <c r="AM412" s="204"/>
      <c r="AN412" s="204"/>
      <c r="AO412" s="204"/>
      <c r="AP412" s="204"/>
      <c r="AQ412" s="204"/>
      <c r="AR412" s="204"/>
      <c r="AS412" s="204"/>
      <c r="AT412" s="204"/>
      <c r="AU412" s="204"/>
      <c r="AV412" s="204"/>
      <c r="AW412" s="204"/>
      <c r="AX412" s="204"/>
      <c r="AY412" s="204"/>
      <c r="AZ412" s="204"/>
      <c r="BA412" s="204"/>
      <c r="BB412" s="204"/>
      <c r="BC412" s="204"/>
      <c r="BD412" s="204"/>
      <c r="BE412" s="204"/>
      <c r="BF412" s="204"/>
      <c r="BG412" s="204"/>
      <c r="BH412" s="204"/>
    </row>
    <row r="413" customFormat="false" ht="12.75" hidden="false" customHeight="false" outlineLevel="3" collapsed="false">
      <c r="A413" s="205"/>
      <c r="B413" s="206"/>
      <c r="C413" s="228" t="s">
        <v>482</v>
      </c>
      <c r="D413" s="229"/>
      <c r="E413" s="230" t="n">
        <v>12.12</v>
      </c>
      <c r="F413" s="203"/>
      <c r="G413" s="203"/>
      <c r="H413" s="203"/>
      <c r="I413" s="203"/>
      <c r="J413" s="203"/>
      <c r="K413" s="203"/>
      <c r="L413" s="203"/>
      <c r="M413" s="203"/>
      <c r="N413" s="208"/>
      <c r="O413" s="208"/>
      <c r="P413" s="208"/>
      <c r="Q413" s="208"/>
      <c r="R413" s="203"/>
      <c r="S413" s="203"/>
      <c r="T413" s="203"/>
      <c r="U413" s="203"/>
      <c r="V413" s="203"/>
      <c r="W413" s="203"/>
      <c r="X413" s="203"/>
      <c r="Y413" s="203"/>
      <c r="Z413" s="204"/>
      <c r="AA413" s="204"/>
      <c r="AB413" s="204"/>
      <c r="AC413" s="204"/>
      <c r="AD413" s="204"/>
      <c r="AE413" s="204"/>
      <c r="AF413" s="204"/>
      <c r="AG413" s="204" t="s">
        <v>294</v>
      </c>
      <c r="AH413" s="204" t="n">
        <v>0</v>
      </c>
      <c r="AI413" s="204"/>
      <c r="AJ413" s="204"/>
      <c r="AK413" s="204"/>
      <c r="AL413" s="204"/>
      <c r="AM413" s="204"/>
      <c r="AN413" s="204"/>
      <c r="AO413" s="204"/>
      <c r="AP413" s="204"/>
      <c r="AQ413" s="204"/>
      <c r="AR413" s="204"/>
      <c r="AS413" s="204"/>
      <c r="AT413" s="204"/>
      <c r="AU413" s="204"/>
      <c r="AV413" s="204"/>
      <c r="AW413" s="204"/>
      <c r="AX413" s="204"/>
      <c r="AY413" s="204"/>
      <c r="AZ413" s="204"/>
      <c r="BA413" s="204"/>
      <c r="BB413" s="204"/>
      <c r="BC413" s="204"/>
      <c r="BD413" s="204"/>
      <c r="BE413" s="204"/>
      <c r="BF413" s="204"/>
      <c r="BG413" s="204"/>
      <c r="BH413" s="204"/>
    </row>
    <row r="414" customFormat="false" ht="12.75" hidden="false" customHeight="false" outlineLevel="3" collapsed="false">
      <c r="A414" s="205"/>
      <c r="B414" s="206"/>
      <c r="C414" s="228" t="s">
        <v>481</v>
      </c>
      <c r="D414" s="229"/>
      <c r="E414" s="230" t="n">
        <v>-1.8</v>
      </c>
      <c r="F414" s="203"/>
      <c r="G414" s="203"/>
      <c r="H414" s="203"/>
      <c r="I414" s="203"/>
      <c r="J414" s="203"/>
      <c r="K414" s="203"/>
      <c r="L414" s="203"/>
      <c r="M414" s="203"/>
      <c r="N414" s="208"/>
      <c r="O414" s="208"/>
      <c r="P414" s="208"/>
      <c r="Q414" s="208"/>
      <c r="R414" s="203"/>
      <c r="S414" s="203"/>
      <c r="T414" s="203"/>
      <c r="U414" s="203"/>
      <c r="V414" s="203"/>
      <c r="W414" s="203"/>
      <c r="X414" s="203"/>
      <c r="Y414" s="203"/>
      <c r="Z414" s="204"/>
      <c r="AA414" s="204"/>
      <c r="AB414" s="204"/>
      <c r="AC414" s="204"/>
      <c r="AD414" s="204"/>
      <c r="AE414" s="204"/>
      <c r="AF414" s="204"/>
      <c r="AG414" s="204" t="s">
        <v>294</v>
      </c>
      <c r="AH414" s="204" t="n">
        <v>0</v>
      </c>
      <c r="AI414" s="204"/>
      <c r="AJ414" s="204"/>
      <c r="AK414" s="204"/>
      <c r="AL414" s="204"/>
      <c r="AM414" s="204"/>
      <c r="AN414" s="204"/>
      <c r="AO414" s="204"/>
      <c r="AP414" s="204"/>
      <c r="AQ414" s="204"/>
      <c r="AR414" s="204"/>
      <c r="AS414" s="204"/>
      <c r="AT414" s="204"/>
      <c r="AU414" s="204"/>
      <c r="AV414" s="204"/>
      <c r="AW414" s="204"/>
      <c r="AX414" s="204"/>
      <c r="AY414" s="204"/>
      <c r="AZ414" s="204"/>
      <c r="BA414" s="204"/>
      <c r="BB414" s="204"/>
      <c r="BC414" s="204"/>
      <c r="BD414" s="204"/>
      <c r="BE414" s="204"/>
      <c r="BF414" s="204"/>
      <c r="BG414" s="204"/>
      <c r="BH414" s="204"/>
    </row>
    <row r="415" customFormat="false" ht="12.75" hidden="false" customHeight="false" outlineLevel="3" collapsed="false">
      <c r="A415" s="205"/>
      <c r="B415" s="206"/>
      <c r="C415" s="228" t="s">
        <v>483</v>
      </c>
      <c r="D415" s="229"/>
      <c r="E415" s="230" t="n">
        <v>2.65</v>
      </c>
      <c r="F415" s="203"/>
      <c r="G415" s="203"/>
      <c r="H415" s="203"/>
      <c r="I415" s="203"/>
      <c r="J415" s="203"/>
      <c r="K415" s="203"/>
      <c r="L415" s="203"/>
      <c r="M415" s="203"/>
      <c r="N415" s="208"/>
      <c r="O415" s="208"/>
      <c r="P415" s="208"/>
      <c r="Q415" s="208"/>
      <c r="R415" s="203"/>
      <c r="S415" s="203"/>
      <c r="T415" s="203"/>
      <c r="U415" s="203"/>
      <c r="V415" s="203"/>
      <c r="W415" s="203"/>
      <c r="X415" s="203"/>
      <c r="Y415" s="203"/>
      <c r="Z415" s="204"/>
      <c r="AA415" s="204"/>
      <c r="AB415" s="204"/>
      <c r="AC415" s="204"/>
      <c r="AD415" s="204"/>
      <c r="AE415" s="204"/>
      <c r="AF415" s="204"/>
      <c r="AG415" s="204" t="s">
        <v>294</v>
      </c>
      <c r="AH415" s="204" t="n">
        <v>0</v>
      </c>
      <c r="AI415" s="204"/>
      <c r="AJ415" s="204"/>
      <c r="AK415" s="204"/>
      <c r="AL415" s="204"/>
      <c r="AM415" s="204"/>
      <c r="AN415" s="204"/>
      <c r="AO415" s="204"/>
      <c r="AP415" s="204"/>
      <c r="AQ415" s="204"/>
      <c r="AR415" s="204"/>
      <c r="AS415" s="204"/>
      <c r="AT415" s="204"/>
      <c r="AU415" s="204"/>
      <c r="AV415" s="204"/>
      <c r="AW415" s="204"/>
      <c r="AX415" s="204"/>
      <c r="AY415" s="204"/>
      <c r="AZ415" s="204"/>
      <c r="BA415" s="204"/>
      <c r="BB415" s="204"/>
      <c r="BC415" s="204"/>
      <c r="BD415" s="204"/>
      <c r="BE415" s="204"/>
      <c r="BF415" s="204"/>
      <c r="BG415" s="204"/>
      <c r="BH415" s="204"/>
    </row>
    <row r="416" customFormat="false" ht="12.75" hidden="false" customHeight="false" outlineLevel="3" collapsed="false">
      <c r="A416" s="205"/>
      <c r="B416" s="206"/>
      <c r="C416" s="228" t="s">
        <v>484</v>
      </c>
      <c r="D416" s="229"/>
      <c r="E416" s="230" t="n">
        <v>32.3025</v>
      </c>
      <c r="F416" s="203"/>
      <c r="G416" s="203"/>
      <c r="H416" s="203"/>
      <c r="I416" s="203"/>
      <c r="J416" s="203"/>
      <c r="K416" s="203"/>
      <c r="L416" s="203"/>
      <c r="M416" s="203"/>
      <c r="N416" s="208"/>
      <c r="O416" s="208"/>
      <c r="P416" s="208"/>
      <c r="Q416" s="208"/>
      <c r="R416" s="203"/>
      <c r="S416" s="203"/>
      <c r="T416" s="203"/>
      <c r="U416" s="203"/>
      <c r="V416" s="203"/>
      <c r="W416" s="203"/>
      <c r="X416" s="203"/>
      <c r="Y416" s="203"/>
      <c r="Z416" s="204"/>
      <c r="AA416" s="204"/>
      <c r="AB416" s="204"/>
      <c r="AC416" s="204"/>
      <c r="AD416" s="204"/>
      <c r="AE416" s="204"/>
      <c r="AF416" s="204"/>
      <c r="AG416" s="204" t="s">
        <v>294</v>
      </c>
      <c r="AH416" s="204" t="n">
        <v>0</v>
      </c>
      <c r="AI416" s="204"/>
      <c r="AJ416" s="204"/>
      <c r="AK416" s="204"/>
      <c r="AL416" s="204"/>
      <c r="AM416" s="204"/>
      <c r="AN416" s="204"/>
      <c r="AO416" s="204"/>
      <c r="AP416" s="204"/>
      <c r="AQ416" s="204"/>
      <c r="AR416" s="204"/>
      <c r="AS416" s="204"/>
      <c r="AT416" s="204"/>
      <c r="AU416" s="204"/>
      <c r="AV416" s="204"/>
      <c r="AW416" s="204"/>
      <c r="AX416" s="204"/>
      <c r="AY416" s="204"/>
      <c r="AZ416" s="204"/>
      <c r="BA416" s="204"/>
      <c r="BB416" s="204"/>
      <c r="BC416" s="204"/>
      <c r="BD416" s="204"/>
      <c r="BE416" s="204"/>
      <c r="BF416" s="204"/>
      <c r="BG416" s="204"/>
      <c r="BH416" s="204"/>
    </row>
    <row r="417" customFormat="false" ht="12.75" hidden="false" customHeight="false" outlineLevel="3" collapsed="false">
      <c r="A417" s="205"/>
      <c r="B417" s="206"/>
      <c r="C417" s="228" t="s">
        <v>398</v>
      </c>
      <c r="D417" s="229"/>
      <c r="E417" s="230" t="n">
        <v>-11.625</v>
      </c>
      <c r="F417" s="203"/>
      <c r="G417" s="203"/>
      <c r="H417" s="203"/>
      <c r="I417" s="203"/>
      <c r="J417" s="203"/>
      <c r="K417" s="203"/>
      <c r="L417" s="203"/>
      <c r="M417" s="203"/>
      <c r="N417" s="208"/>
      <c r="O417" s="208"/>
      <c r="P417" s="208"/>
      <c r="Q417" s="208"/>
      <c r="R417" s="203"/>
      <c r="S417" s="203"/>
      <c r="T417" s="203"/>
      <c r="U417" s="203"/>
      <c r="V417" s="203"/>
      <c r="W417" s="203"/>
      <c r="X417" s="203"/>
      <c r="Y417" s="203"/>
      <c r="Z417" s="204"/>
      <c r="AA417" s="204"/>
      <c r="AB417" s="204"/>
      <c r="AC417" s="204"/>
      <c r="AD417" s="204"/>
      <c r="AE417" s="204"/>
      <c r="AF417" s="204"/>
      <c r="AG417" s="204" t="s">
        <v>294</v>
      </c>
      <c r="AH417" s="204" t="n">
        <v>0</v>
      </c>
      <c r="AI417" s="204"/>
      <c r="AJ417" s="204"/>
      <c r="AK417" s="204"/>
      <c r="AL417" s="204"/>
      <c r="AM417" s="204"/>
      <c r="AN417" s="204"/>
      <c r="AO417" s="204"/>
      <c r="AP417" s="204"/>
      <c r="AQ417" s="204"/>
      <c r="AR417" s="204"/>
      <c r="AS417" s="204"/>
      <c r="AT417" s="204"/>
      <c r="AU417" s="204"/>
      <c r="AV417" s="204"/>
      <c r="AW417" s="204"/>
      <c r="AX417" s="204"/>
      <c r="AY417" s="204"/>
      <c r="AZ417" s="204"/>
      <c r="BA417" s="204"/>
      <c r="BB417" s="204"/>
      <c r="BC417" s="204"/>
      <c r="BD417" s="204"/>
      <c r="BE417" s="204"/>
      <c r="BF417" s="204"/>
      <c r="BG417" s="204"/>
      <c r="BH417" s="204"/>
    </row>
    <row r="418" customFormat="false" ht="12.75" hidden="false" customHeight="false" outlineLevel="3" collapsed="false">
      <c r="A418" s="205"/>
      <c r="B418" s="206"/>
      <c r="C418" s="228" t="s">
        <v>485</v>
      </c>
      <c r="D418" s="229"/>
      <c r="E418" s="230" t="n">
        <v>3.1</v>
      </c>
      <c r="F418" s="203"/>
      <c r="G418" s="203"/>
      <c r="H418" s="203"/>
      <c r="I418" s="203"/>
      <c r="J418" s="203"/>
      <c r="K418" s="203"/>
      <c r="L418" s="203"/>
      <c r="M418" s="203"/>
      <c r="N418" s="208"/>
      <c r="O418" s="208"/>
      <c r="P418" s="208"/>
      <c r="Q418" s="208"/>
      <c r="R418" s="203"/>
      <c r="S418" s="203"/>
      <c r="T418" s="203"/>
      <c r="U418" s="203"/>
      <c r="V418" s="203"/>
      <c r="W418" s="203"/>
      <c r="X418" s="203"/>
      <c r="Y418" s="203"/>
      <c r="Z418" s="204"/>
      <c r="AA418" s="204"/>
      <c r="AB418" s="204"/>
      <c r="AC418" s="204"/>
      <c r="AD418" s="204"/>
      <c r="AE418" s="204"/>
      <c r="AF418" s="204"/>
      <c r="AG418" s="204" t="s">
        <v>294</v>
      </c>
      <c r="AH418" s="204" t="n">
        <v>0</v>
      </c>
      <c r="AI418" s="204"/>
      <c r="AJ418" s="204"/>
      <c r="AK418" s="204"/>
      <c r="AL418" s="204"/>
      <c r="AM418" s="204"/>
      <c r="AN418" s="204"/>
      <c r="AO418" s="204"/>
      <c r="AP418" s="204"/>
      <c r="AQ418" s="204"/>
      <c r="AR418" s="204"/>
      <c r="AS418" s="204"/>
      <c r="AT418" s="204"/>
      <c r="AU418" s="204"/>
      <c r="AV418" s="204"/>
      <c r="AW418" s="204"/>
      <c r="AX418" s="204"/>
      <c r="AY418" s="204"/>
      <c r="AZ418" s="204"/>
      <c r="BA418" s="204"/>
      <c r="BB418" s="204"/>
      <c r="BC418" s="204"/>
      <c r="BD418" s="204"/>
      <c r="BE418" s="204"/>
      <c r="BF418" s="204"/>
      <c r="BG418" s="204"/>
      <c r="BH418" s="204"/>
    </row>
    <row r="419" customFormat="false" ht="12.75" hidden="false" customHeight="false" outlineLevel="3" collapsed="false">
      <c r="A419" s="205"/>
      <c r="B419" s="206"/>
      <c r="C419" s="228" t="s">
        <v>718</v>
      </c>
      <c r="D419" s="229"/>
      <c r="E419" s="230" t="n">
        <v>106.37</v>
      </c>
      <c r="F419" s="203"/>
      <c r="G419" s="203"/>
      <c r="H419" s="203"/>
      <c r="I419" s="203"/>
      <c r="J419" s="203"/>
      <c r="K419" s="203"/>
      <c r="L419" s="203"/>
      <c r="M419" s="203"/>
      <c r="N419" s="208"/>
      <c r="O419" s="208"/>
      <c r="P419" s="208"/>
      <c r="Q419" s="208"/>
      <c r="R419" s="203"/>
      <c r="S419" s="203"/>
      <c r="T419" s="203"/>
      <c r="U419" s="203"/>
      <c r="V419" s="203"/>
      <c r="W419" s="203"/>
      <c r="X419" s="203"/>
      <c r="Y419" s="203"/>
      <c r="Z419" s="204"/>
      <c r="AA419" s="204"/>
      <c r="AB419" s="204"/>
      <c r="AC419" s="204"/>
      <c r="AD419" s="204"/>
      <c r="AE419" s="204"/>
      <c r="AF419" s="204"/>
      <c r="AG419" s="204" t="s">
        <v>294</v>
      </c>
      <c r="AH419" s="204" t="n">
        <v>0</v>
      </c>
      <c r="AI419" s="204"/>
      <c r="AJ419" s="204"/>
      <c r="AK419" s="204"/>
      <c r="AL419" s="204"/>
      <c r="AM419" s="204"/>
      <c r="AN419" s="204"/>
      <c r="AO419" s="204"/>
      <c r="AP419" s="204"/>
      <c r="AQ419" s="204"/>
      <c r="AR419" s="204"/>
      <c r="AS419" s="204"/>
      <c r="AT419" s="204"/>
      <c r="AU419" s="204"/>
      <c r="AV419" s="204"/>
      <c r="AW419" s="204"/>
      <c r="AX419" s="204"/>
      <c r="AY419" s="204"/>
      <c r="AZ419" s="204"/>
      <c r="BA419" s="204"/>
      <c r="BB419" s="204"/>
      <c r="BC419" s="204"/>
      <c r="BD419" s="204"/>
      <c r="BE419" s="204"/>
      <c r="BF419" s="204"/>
      <c r="BG419" s="204"/>
      <c r="BH419" s="204"/>
    </row>
    <row r="420" customFormat="false" ht="12.75" hidden="false" customHeight="false" outlineLevel="3" collapsed="false">
      <c r="A420" s="205"/>
      <c r="B420" s="206"/>
      <c r="C420" s="228" t="s">
        <v>719</v>
      </c>
      <c r="D420" s="229"/>
      <c r="E420" s="230" t="n">
        <v>12.3</v>
      </c>
      <c r="F420" s="203"/>
      <c r="G420" s="203"/>
      <c r="H420" s="203"/>
      <c r="I420" s="203"/>
      <c r="J420" s="203"/>
      <c r="K420" s="203"/>
      <c r="L420" s="203"/>
      <c r="M420" s="203"/>
      <c r="N420" s="208"/>
      <c r="O420" s="208"/>
      <c r="P420" s="208"/>
      <c r="Q420" s="208"/>
      <c r="R420" s="203"/>
      <c r="S420" s="203"/>
      <c r="T420" s="203"/>
      <c r="U420" s="203"/>
      <c r="V420" s="203"/>
      <c r="W420" s="203"/>
      <c r="X420" s="203"/>
      <c r="Y420" s="203"/>
      <c r="Z420" s="204"/>
      <c r="AA420" s="204"/>
      <c r="AB420" s="204"/>
      <c r="AC420" s="204"/>
      <c r="AD420" s="204"/>
      <c r="AE420" s="204"/>
      <c r="AF420" s="204"/>
      <c r="AG420" s="204" t="s">
        <v>294</v>
      </c>
      <c r="AH420" s="204" t="n">
        <v>0</v>
      </c>
      <c r="AI420" s="204"/>
      <c r="AJ420" s="204"/>
      <c r="AK420" s="204"/>
      <c r="AL420" s="204"/>
      <c r="AM420" s="204"/>
      <c r="AN420" s="204"/>
      <c r="AO420" s="204"/>
      <c r="AP420" s="204"/>
      <c r="AQ420" s="204"/>
      <c r="AR420" s="204"/>
      <c r="AS420" s="204"/>
      <c r="AT420" s="204"/>
      <c r="AU420" s="204"/>
      <c r="AV420" s="204"/>
      <c r="AW420" s="204"/>
      <c r="AX420" s="204"/>
      <c r="AY420" s="204"/>
      <c r="AZ420" s="204"/>
      <c r="BA420" s="204"/>
      <c r="BB420" s="204"/>
      <c r="BC420" s="204"/>
      <c r="BD420" s="204"/>
      <c r="BE420" s="204"/>
      <c r="BF420" s="204"/>
      <c r="BG420" s="204"/>
      <c r="BH420" s="204"/>
    </row>
    <row r="421" customFormat="false" ht="12.75" hidden="false" customHeight="false" outlineLevel="3" collapsed="false">
      <c r="A421" s="205"/>
      <c r="B421" s="206"/>
      <c r="C421" s="228" t="s">
        <v>720</v>
      </c>
      <c r="D421" s="229"/>
      <c r="E421" s="230" t="n">
        <v>-3.6</v>
      </c>
      <c r="F421" s="203"/>
      <c r="G421" s="203"/>
      <c r="H421" s="203"/>
      <c r="I421" s="203"/>
      <c r="J421" s="203"/>
      <c r="K421" s="203"/>
      <c r="L421" s="203"/>
      <c r="M421" s="203"/>
      <c r="N421" s="208"/>
      <c r="O421" s="208"/>
      <c r="P421" s="208"/>
      <c r="Q421" s="208"/>
      <c r="R421" s="203"/>
      <c r="S421" s="203"/>
      <c r="T421" s="203"/>
      <c r="U421" s="203"/>
      <c r="V421" s="203"/>
      <c r="W421" s="203"/>
      <c r="X421" s="203"/>
      <c r="Y421" s="203"/>
      <c r="Z421" s="204"/>
      <c r="AA421" s="204"/>
      <c r="AB421" s="204"/>
      <c r="AC421" s="204"/>
      <c r="AD421" s="204"/>
      <c r="AE421" s="204"/>
      <c r="AF421" s="204"/>
      <c r="AG421" s="204" t="s">
        <v>294</v>
      </c>
      <c r="AH421" s="204" t="n">
        <v>0</v>
      </c>
      <c r="AI421" s="204"/>
      <c r="AJ421" s="204"/>
      <c r="AK421" s="204"/>
      <c r="AL421" s="204"/>
      <c r="AM421" s="204"/>
      <c r="AN421" s="204"/>
      <c r="AO421" s="204"/>
      <c r="AP421" s="204"/>
      <c r="AQ421" s="204"/>
      <c r="AR421" s="204"/>
      <c r="AS421" s="204"/>
      <c r="AT421" s="204"/>
      <c r="AU421" s="204"/>
      <c r="AV421" s="204"/>
      <c r="AW421" s="204"/>
      <c r="AX421" s="204"/>
      <c r="AY421" s="204"/>
      <c r="AZ421" s="204"/>
      <c r="BA421" s="204"/>
      <c r="BB421" s="204"/>
      <c r="BC421" s="204"/>
      <c r="BD421" s="204"/>
      <c r="BE421" s="204"/>
      <c r="BF421" s="204"/>
      <c r="BG421" s="204"/>
      <c r="BH421" s="204"/>
    </row>
    <row r="422" customFormat="false" ht="12.75" hidden="false" customHeight="false" outlineLevel="3" collapsed="false">
      <c r="A422" s="205"/>
      <c r="B422" s="206"/>
      <c r="C422" s="228" t="s">
        <v>721</v>
      </c>
      <c r="D422" s="229"/>
      <c r="E422" s="230" t="n">
        <v>9.9</v>
      </c>
      <c r="F422" s="203"/>
      <c r="G422" s="203"/>
      <c r="H422" s="203"/>
      <c r="I422" s="203"/>
      <c r="J422" s="203"/>
      <c r="K422" s="203"/>
      <c r="L422" s="203"/>
      <c r="M422" s="203"/>
      <c r="N422" s="208"/>
      <c r="O422" s="208"/>
      <c r="P422" s="208"/>
      <c r="Q422" s="208"/>
      <c r="R422" s="203"/>
      <c r="S422" s="203"/>
      <c r="T422" s="203"/>
      <c r="U422" s="203"/>
      <c r="V422" s="203"/>
      <c r="W422" s="203"/>
      <c r="X422" s="203"/>
      <c r="Y422" s="203"/>
      <c r="Z422" s="204"/>
      <c r="AA422" s="204"/>
      <c r="AB422" s="204"/>
      <c r="AC422" s="204"/>
      <c r="AD422" s="204"/>
      <c r="AE422" s="204"/>
      <c r="AF422" s="204"/>
      <c r="AG422" s="204" t="s">
        <v>294</v>
      </c>
      <c r="AH422" s="204" t="n">
        <v>0</v>
      </c>
      <c r="AI422" s="204"/>
      <c r="AJ422" s="204"/>
      <c r="AK422" s="204"/>
      <c r="AL422" s="204"/>
      <c r="AM422" s="204"/>
      <c r="AN422" s="204"/>
      <c r="AO422" s="204"/>
      <c r="AP422" s="204"/>
      <c r="AQ422" s="204"/>
      <c r="AR422" s="204"/>
      <c r="AS422" s="204"/>
      <c r="AT422" s="204"/>
      <c r="AU422" s="204"/>
      <c r="AV422" s="204"/>
      <c r="AW422" s="204"/>
      <c r="AX422" s="204"/>
      <c r="AY422" s="204"/>
      <c r="AZ422" s="204"/>
      <c r="BA422" s="204"/>
      <c r="BB422" s="204"/>
      <c r="BC422" s="204"/>
      <c r="BD422" s="204"/>
      <c r="BE422" s="204"/>
      <c r="BF422" s="204"/>
      <c r="BG422" s="204"/>
      <c r="BH422" s="204"/>
    </row>
    <row r="423" customFormat="false" ht="12.75" hidden="false" customHeight="false" outlineLevel="3" collapsed="false">
      <c r="A423" s="205"/>
      <c r="B423" s="206"/>
      <c r="C423" s="228" t="s">
        <v>720</v>
      </c>
      <c r="D423" s="229"/>
      <c r="E423" s="230" t="n">
        <v>-3.6</v>
      </c>
      <c r="F423" s="203"/>
      <c r="G423" s="203"/>
      <c r="H423" s="203"/>
      <c r="I423" s="203"/>
      <c r="J423" s="203"/>
      <c r="K423" s="203"/>
      <c r="L423" s="203"/>
      <c r="M423" s="203"/>
      <c r="N423" s="208"/>
      <c r="O423" s="208"/>
      <c r="P423" s="208"/>
      <c r="Q423" s="208"/>
      <c r="R423" s="203"/>
      <c r="S423" s="203"/>
      <c r="T423" s="203"/>
      <c r="U423" s="203"/>
      <c r="V423" s="203"/>
      <c r="W423" s="203"/>
      <c r="X423" s="203"/>
      <c r="Y423" s="203"/>
      <c r="Z423" s="204"/>
      <c r="AA423" s="204"/>
      <c r="AB423" s="204"/>
      <c r="AC423" s="204"/>
      <c r="AD423" s="204"/>
      <c r="AE423" s="204"/>
      <c r="AF423" s="204"/>
      <c r="AG423" s="204" t="s">
        <v>294</v>
      </c>
      <c r="AH423" s="204" t="n">
        <v>0</v>
      </c>
      <c r="AI423" s="204"/>
      <c r="AJ423" s="204"/>
      <c r="AK423" s="204"/>
      <c r="AL423" s="204"/>
      <c r="AM423" s="204"/>
      <c r="AN423" s="204"/>
      <c r="AO423" s="204"/>
      <c r="AP423" s="204"/>
      <c r="AQ423" s="204"/>
      <c r="AR423" s="204"/>
      <c r="AS423" s="204"/>
      <c r="AT423" s="204"/>
      <c r="AU423" s="204"/>
      <c r="AV423" s="204"/>
      <c r="AW423" s="204"/>
      <c r="AX423" s="204"/>
      <c r="AY423" s="204"/>
      <c r="AZ423" s="204"/>
      <c r="BA423" s="204"/>
      <c r="BB423" s="204"/>
      <c r="BC423" s="204"/>
      <c r="BD423" s="204"/>
      <c r="BE423" s="204"/>
      <c r="BF423" s="204"/>
      <c r="BG423" s="204"/>
      <c r="BH423" s="204"/>
    </row>
    <row r="424" customFormat="false" ht="12.75" hidden="false" customHeight="false" outlineLevel="3" collapsed="false">
      <c r="A424" s="205"/>
      <c r="B424" s="206"/>
      <c r="C424" s="228" t="s">
        <v>722</v>
      </c>
      <c r="D424" s="229"/>
      <c r="E424" s="230" t="n">
        <v>35.46</v>
      </c>
      <c r="F424" s="203"/>
      <c r="G424" s="203"/>
      <c r="H424" s="203"/>
      <c r="I424" s="203"/>
      <c r="J424" s="203"/>
      <c r="K424" s="203"/>
      <c r="L424" s="203"/>
      <c r="M424" s="203"/>
      <c r="N424" s="208"/>
      <c r="O424" s="208"/>
      <c r="P424" s="208"/>
      <c r="Q424" s="208"/>
      <c r="R424" s="203"/>
      <c r="S424" s="203"/>
      <c r="T424" s="203"/>
      <c r="U424" s="203"/>
      <c r="V424" s="203"/>
      <c r="W424" s="203"/>
      <c r="X424" s="203"/>
      <c r="Y424" s="203"/>
      <c r="Z424" s="204"/>
      <c r="AA424" s="204"/>
      <c r="AB424" s="204"/>
      <c r="AC424" s="204"/>
      <c r="AD424" s="204"/>
      <c r="AE424" s="204"/>
      <c r="AF424" s="204"/>
      <c r="AG424" s="204" t="s">
        <v>294</v>
      </c>
      <c r="AH424" s="204" t="n">
        <v>0</v>
      </c>
      <c r="AI424" s="204"/>
      <c r="AJ424" s="204"/>
      <c r="AK424" s="204"/>
      <c r="AL424" s="204"/>
      <c r="AM424" s="204"/>
      <c r="AN424" s="204"/>
      <c r="AO424" s="204"/>
      <c r="AP424" s="204"/>
      <c r="AQ424" s="204"/>
      <c r="AR424" s="204"/>
      <c r="AS424" s="204"/>
      <c r="AT424" s="204"/>
      <c r="AU424" s="204"/>
      <c r="AV424" s="204"/>
      <c r="AW424" s="204"/>
      <c r="AX424" s="204"/>
      <c r="AY424" s="204"/>
      <c r="AZ424" s="204"/>
      <c r="BA424" s="204"/>
      <c r="BB424" s="204"/>
      <c r="BC424" s="204"/>
      <c r="BD424" s="204"/>
      <c r="BE424" s="204"/>
      <c r="BF424" s="204"/>
      <c r="BG424" s="204"/>
      <c r="BH424" s="204"/>
    </row>
    <row r="425" customFormat="false" ht="12.75" hidden="false" customHeight="false" outlineLevel="3" collapsed="false">
      <c r="A425" s="205"/>
      <c r="B425" s="206"/>
      <c r="C425" s="228" t="s">
        <v>723</v>
      </c>
      <c r="D425" s="229"/>
      <c r="E425" s="230" t="n">
        <v>-1.8</v>
      </c>
      <c r="F425" s="203"/>
      <c r="G425" s="203"/>
      <c r="H425" s="203"/>
      <c r="I425" s="203"/>
      <c r="J425" s="203"/>
      <c r="K425" s="203"/>
      <c r="L425" s="203"/>
      <c r="M425" s="203"/>
      <c r="N425" s="208"/>
      <c r="O425" s="208"/>
      <c r="P425" s="208"/>
      <c r="Q425" s="208"/>
      <c r="R425" s="203"/>
      <c r="S425" s="203"/>
      <c r="T425" s="203"/>
      <c r="U425" s="203"/>
      <c r="V425" s="203"/>
      <c r="W425" s="203"/>
      <c r="X425" s="203"/>
      <c r="Y425" s="203"/>
      <c r="Z425" s="204"/>
      <c r="AA425" s="204"/>
      <c r="AB425" s="204"/>
      <c r="AC425" s="204"/>
      <c r="AD425" s="204"/>
      <c r="AE425" s="204"/>
      <c r="AF425" s="204"/>
      <c r="AG425" s="204" t="s">
        <v>294</v>
      </c>
      <c r="AH425" s="204" t="n">
        <v>0</v>
      </c>
      <c r="AI425" s="204"/>
      <c r="AJ425" s="204"/>
      <c r="AK425" s="204"/>
      <c r="AL425" s="204"/>
      <c r="AM425" s="204"/>
      <c r="AN425" s="204"/>
      <c r="AO425" s="204"/>
      <c r="AP425" s="204"/>
      <c r="AQ425" s="204"/>
      <c r="AR425" s="204"/>
      <c r="AS425" s="204"/>
      <c r="AT425" s="204"/>
      <c r="AU425" s="204"/>
      <c r="AV425" s="204"/>
      <c r="AW425" s="204"/>
      <c r="AX425" s="204"/>
      <c r="AY425" s="204"/>
      <c r="AZ425" s="204"/>
      <c r="BA425" s="204"/>
      <c r="BB425" s="204"/>
      <c r="BC425" s="204"/>
      <c r="BD425" s="204"/>
      <c r="BE425" s="204"/>
      <c r="BF425" s="204"/>
      <c r="BG425" s="204"/>
      <c r="BH425" s="204"/>
    </row>
    <row r="426" customFormat="false" ht="12.75" hidden="false" customHeight="false" outlineLevel="3" collapsed="false">
      <c r="A426" s="205"/>
      <c r="B426" s="206"/>
      <c r="C426" s="228" t="s">
        <v>724</v>
      </c>
      <c r="D426" s="229"/>
      <c r="E426" s="230" t="n">
        <v>15.9</v>
      </c>
      <c r="F426" s="203"/>
      <c r="G426" s="203"/>
      <c r="H426" s="203"/>
      <c r="I426" s="203"/>
      <c r="J426" s="203"/>
      <c r="K426" s="203"/>
      <c r="L426" s="203"/>
      <c r="M426" s="203"/>
      <c r="N426" s="208"/>
      <c r="O426" s="208"/>
      <c r="P426" s="208"/>
      <c r="Q426" s="208"/>
      <c r="R426" s="203"/>
      <c r="S426" s="203"/>
      <c r="T426" s="203"/>
      <c r="U426" s="203"/>
      <c r="V426" s="203"/>
      <c r="W426" s="203"/>
      <c r="X426" s="203"/>
      <c r="Y426" s="203"/>
      <c r="Z426" s="204"/>
      <c r="AA426" s="204"/>
      <c r="AB426" s="204"/>
      <c r="AC426" s="204"/>
      <c r="AD426" s="204"/>
      <c r="AE426" s="204"/>
      <c r="AF426" s="204"/>
      <c r="AG426" s="204" t="s">
        <v>294</v>
      </c>
      <c r="AH426" s="204" t="n">
        <v>0</v>
      </c>
      <c r="AI426" s="204"/>
      <c r="AJ426" s="204"/>
      <c r="AK426" s="204"/>
      <c r="AL426" s="204"/>
      <c r="AM426" s="204"/>
      <c r="AN426" s="204"/>
      <c r="AO426" s="204"/>
      <c r="AP426" s="204"/>
      <c r="AQ426" s="204"/>
      <c r="AR426" s="204"/>
      <c r="AS426" s="204"/>
      <c r="AT426" s="204"/>
      <c r="AU426" s="204"/>
      <c r="AV426" s="204"/>
      <c r="AW426" s="204"/>
      <c r="AX426" s="204"/>
      <c r="AY426" s="204"/>
      <c r="AZ426" s="204"/>
      <c r="BA426" s="204"/>
      <c r="BB426" s="204"/>
      <c r="BC426" s="204"/>
      <c r="BD426" s="204"/>
      <c r="BE426" s="204"/>
      <c r="BF426" s="204"/>
      <c r="BG426" s="204"/>
      <c r="BH426" s="204"/>
    </row>
    <row r="427" customFormat="false" ht="12.75" hidden="false" customHeight="false" outlineLevel="3" collapsed="false">
      <c r="A427" s="205"/>
      <c r="B427" s="206"/>
      <c r="C427" s="228" t="s">
        <v>725</v>
      </c>
      <c r="D427" s="229"/>
      <c r="E427" s="230" t="n">
        <v>-6.4</v>
      </c>
      <c r="F427" s="203"/>
      <c r="G427" s="203"/>
      <c r="H427" s="203"/>
      <c r="I427" s="203"/>
      <c r="J427" s="203"/>
      <c r="K427" s="203"/>
      <c r="L427" s="203"/>
      <c r="M427" s="203"/>
      <c r="N427" s="208"/>
      <c r="O427" s="208"/>
      <c r="P427" s="208"/>
      <c r="Q427" s="208"/>
      <c r="R427" s="203"/>
      <c r="S427" s="203"/>
      <c r="T427" s="203"/>
      <c r="U427" s="203"/>
      <c r="V427" s="203"/>
      <c r="W427" s="203"/>
      <c r="X427" s="203"/>
      <c r="Y427" s="203"/>
      <c r="Z427" s="204"/>
      <c r="AA427" s="204"/>
      <c r="AB427" s="204"/>
      <c r="AC427" s="204"/>
      <c r="AD427" s="204"/>
      <c r="AE427" s="204"/>
      <c r="AF427" s="204"/>
      <c r="AG427" s="204" t="s">
        <v>294</v>
      </c>
      <c r="AH427" s="204" t="n">
        <v>0</v>
      </c>
      <c r="AI427" s="204"/>
      <c r="AJ427" s="204"/>
      <c r="AK427" s="204"/>
      <c r="AL427" s="204"/>
      <c r="AM427" s="204"/>
      <c r="AN427" s="204"/>
      <c r="AO427" s="204"/>
      <c r="AP427" s="204"/>
      <c r="AQ427" s="204"/>
      <c r="AR427" s="204"/>
      <c r="AS427" s="204"/>
      <c r="AT427" s="204"/>
      <c r="AU427" s="204"/>
      <c r="AV427" s="204"/>
      <c r="AW427" s="204"/>
      <c r="AX427" s="204"/>
      <c r="AY427" s="204"/>
      <c r="AZ427" s="204"/>
      <c r="BA427" s="204"/>
      <c r="BB427" s="204"/>
      <c r="BC427" s="204"/>
      <c r="BD427" s="204"/>
      <c r="BE427" s="204"/>
      <c r="BF427" s="204"/>
      <c r="BG427" s="204"/>
      <c r="BH427" s="204"/>
    </row>
    <row r="428" customFormat="false" ht="12.75" hidden="false" customHeight="false" outlineLevel="3" collapsed="false">
      <c r="A428" s="205"/>
      <c r="B428" s="206"/>
      <c r="C428" s="228" t="s">
        <v>724</v>
      </c>
      <c r="D428" s="229"/>
      <c r="E428" s="230" t="n">
        <v>15.9</v>
      </c>
      <c r="F428" s="203"/>
      <c r="G428" s="203"/>
      <c r="H428" s="203"/>
      <c r="I428" s="203"/>
      <c r="J428" s="203"/>
      <c r="K428" s="203"/>
      <c r="L428" s="203"/>
      <c r="M428" s="203"/>
      <c r="N428" s="208"/>
      <c r="O428" s="208"/>
      <c r="P428" s="208"/>
      <c r="Q428" s="208"/>
      <c r="R428" s="203"/>
      <c r="S428" s="203"/>
      <c r="T428" s="203"/>
      <c r="U428" s="203"/>
      <c r="V428" s="203"/>
      <c r="W428" s="203"/>
      <c r="X428" s="203"/>
      <c r="Y428" s="203"/>
      <c r="Z428" s="204"/>
      <c r="AA428" s="204"/>
      <c r="AB428" s="204"/>
      <c r="AC428" s="204"/>
      <c r="AD428" s="204"/>
      <c r="AE428" s="204"/>
      <c r="AF428" s="204"/>
      <c r="AG428" s="204" t="s">
        <v>294</v>
      </c>
      <c r="AH428" s="204" t="n">
        <v>0</v>
      </c>
      <c r="AI428" s="204"/>
      <c r="AJ428" s="204"/>
      <c r="AK428" s="204"/>
      <c r="AL428" s="204"/>
      <c r="AM428" s="204"/>
      <c r="AN428" s="204"/>
      <c r="AO428" s="204"/>
      <c r="AP428" s="204"/>
      <c r="AQ428" s="204"/>
      <c r="AR428" s="204"/>
      <c r="AS428" s="204"/>
      <c r="AT428" s="204"/>
      <c r="AU428" s="204"/>
      <c r="AV428" s="204"/>
      <c r="AW428" s="204"/>
      <c r="AX428" s="204"/>
      <c r="AY428" s="204"/>
      <c r="AZ428" s="204"/>
      <c r="BA428" s="204"/>
      <c r="BB428" s="204"/>
      <c r="BC428" s="204"/>
      <c r="BD428" s="204"/>
      <c r="BE428" s="204"/>
      <c r="BF428" s="204"/>
      <c r="BG428" s="204"/>
      <c r="BH428" s="204"/>
    </row>
    <row r="429" customFormat="false" ht="12.75" hidden="false" customHeight="false" outlineLevel="3" collapsed="false">
      <c r="A429" s="205"/>
      <c r="B429" s="206"/>
      <c r="C429" s="228" t="s">
        <v>726</v>
      </c>
      <c r="D429" s="229"/>
      <c r="E429" s="230" t="n">
        <v>3.3</v>
      </c>
      <c r="F429" s="203"/>
      <c r="G429" s="203"/>
      <c r="H429" s="203"/>
      <c r="I429" s="203"/>
      <c r="J429" s="203"/>
      <c r="K429" s="203"/>
      <c r="L429" s="203"/>
      <c r="M429" s="203"/>
      <c r="N429" s="208"/>
      <c r="O429" s="208"/>
      <c r="P429" s="208"/>
      <c r="Q429" s="208"/>
      <c r="R429" s="203"/>
      <c r="S429" s="203"/>
      <c r="T429" s="203"/>
      <c r="U429" s="203"/>
      <c r="V429" s="203"/>
      <c r="W429" s="203"/>
      <c r="X429" s="203"/>
      <c r="Y429" s="203"/>
      <c r="Z429" s="204"/>
      <c r="AA429" s="204"/>
      <c r="AB429" s="204"/>
      <c r="AC429" s="204"/>
      <c r="AD429" s="204"/>
      <c r="AE429" s="204"/>
      <c r="AF429" s="204"/>
      <c r="AG429" s="204" t="s">
        <v>294</v>
      </c>
      <c r="AH429" s="204" t="n">
        <v>0</v>
      </c>
      <c r="AI429" s="204"/>
      <c r="AJ429" s="204"/>
      <c r="AK429" s="204"/>
      <c r="AL429" s="204"/>
      <c r="AM429" s="204"/>
      <c r="AN429" s="204"/>
      <c r="AO429" s="204"/>
      <c r="AP429" s="204"/>
      <c r="AQ429" s="204"/>
      <c r="AR429" s="204"/>
      <c r="AS429" s="204"/>
      <c r="AT429" s="204"/>
      <c r="AU429" s="204"/>
      <c r="AV429" s="204"/>
      <c r="AW429" s="204"/>
      <c r="AX429" s="204"/>
      <c r="AY429" s="204"/>
      <c r="AZ429" s="204"/>
      <c r="BA429" s="204"/>
      <c r="BB429" s="204"/>
      <c r="BC429" s="204"/>
      <c r="BD429" s="204"/>
      <c r="BE429" s="204"/>
      <c r="BF429" s="204"/>
      <c r="BG429" s="204"/>
      <c r="BH429" s="204"/>
    </row>
    <row r="430" customFormat="false" ht="12.75" hidden="false" customHeight="false" outlineLevel="3" collapsed="false">
      <c r="A430" s="205"/>
      <c r="B430" s="206"/>
      <c r="C430" s="228" t="s">
        <v>724</v>
      </c>
      <c r="D430" s="229"/>
      <c r="E430" s="230" t="n">
        <v>15.9</v>
      </c>
      <c r="F430" s="203"/>
      <c r="G430" s="203"/>
      <c r="H430" s="203"/>
      <c r="I430" s="203"/>
      <c r="J430" s="203"/>
      <c r="K430" s="203"/>
      <c r="L430" s="203"/>
      <c r="M430" s="203"/>
      <c r="N430" s="208"/>
      <c r="O430" s="208"/>
      <c r="P430" s="208"/>
      <c r="Q430" s="208"/>
      <c r="R430" s="203"/>
      <c r="S430" s="203"/>
      <c r="T430" s="203"/>
      <c r="U430" s="203"/>
      <c r="V430" s="203"/>
      <c r="W430" s="203"/>
      <c r="X430" s="203"/>
      <c r="Y430" s="203"/>
      <c r="Z430" s="204"/>
      <c r="AA430" s="204"/>
      <c r="AB430" s="204"/>
      <c r="AC430" s="204"/>
      <c r="AD430" s="204"/>
      <c r="AE430" s="204"/>
      <c r="AF430" s="204"/>
      <c r="AG430" s="204" t="s">
        <v>294</v>
      </c>
      <c r="AH430" s="204" t="n">
        <v>0</v>
      </c>
      <c r="AI430" s="204"/>
      <c r="AJ430" s="204"/>
      <c r="AK430" s="204"/>
      <c r="AL430" s="204"/>
      <c r="AM430" s="204"/>
      <c r="AN430" s="204"/>
      <c r="AO430" s="204"/>
      <c r="AP430" s="204"/>
      <c r="AQ430" s="204"/>
      <c r="AR430" s="204"/>
      <c r="AS430" s="204"/>
      <c r="AT430" s="204"/>
      <c r="AU430" s="204"/>
      <c r="AV430" s="204"/>
      <c r="AW430" s="204"/>
      <c r="AX430" s="204"/>
      <c r="AY430" s="204"/>
      <c r="AZ430" s="204"/>
      <c r="BA430" s="204"/>
      <c r="BB430" s="204"/>
      <c r="BC430" s="204"/>
      <c r="BD430" s="204"/>
      <c r="BE430" s="204"/>
      <c r="BF430" s="204"/>
      <c r="BG430" s="204"/>
      <c r="BH430" s="204"/>
    </row>
    <row r="431" customFormat="false" ht="12.75" hidden="false" customHeight="false" outlineLevel="3" collapsed="false">
      <c r="A431" s="205"/>
      <c r="B431" s="206"/>
      <c r="C431" s="228" t="s">
        <v>727</v>
      </c>
      <c r="D431" s="229"/>
      <c r="E431" s="230" t="n">
        <v>16.2</v>
      </c>
      <c r="F431" s="203"/>
      <c r="G431" s="203"/>
      <c r="H431" s="203"/>
      <c r="I431" s="203"/>
      <c r="J431" s="203"/>
      <c r="K431" s="203"/>
      <c r="L431" s="203"/>
      <c r="M431" s="203"/>
      <c r="N431" s="208"/>
      <c r="O431" s="208"/>
      <c r="P431" s="208"/>
      <c r="Q431" s="208"/>
      <c r="R431" s="203"/>
      <c r="S431" s="203"/>
      <c r="T431" s="203"/>
      <c r="U431" s="203"/>
      <c r="V431" s="203"/>
      <c r="W431" s="203"/>
      <c r="X431" s="203"/>
      <c r="Y431" s="203"/>
      <c r="Z431" s="204"/>
      <c r="AA431" s="204"/>
      <c r="AB431" s="204"/>
      <c r="AC431" s="204"/>
      <c r="AD431" s="204"/>
      <c r="AE431" s="204"/>
      <c r="AF431" s="204"/>
      <c r="AG431" s="204" t="s">
        <v>294</v>
      </c>
      <c r="AH431" s="204" t="n">
        <v>0</v>
      </c>
      <c r="AI431" s="204"/>
      <c r="AJ431" s="204"/>
      <c r="AK431" s="204"/>
      <c r="AL431" s="204"/>
      <c r="AM431" s="204"/>
      <c r="AN431" s="204"/>
      <c r="AO431" s="204"/>
      <c r="AP431" s="204"/>
      <c r="AQ431" s="204"/>
      <c r="AR431" s="204"/>
      <c r="AS431" s="204"/>
      <c r="AT431" s="204"/>
      <c r="AU431" s="204"/>
      <c r="AV431" s="204"/>
      <c r="AW431" s="204"/>
      <c r="AX431" s="204"/>
      <c r="AY431" s="204"/>
      <c r="AZ431" s="204"/>
      <c r="BA431" s="204"/>
      <c r="BB431" s="204"/>
      <c r="BC431" s="204"/>
      <c r="BD431" s="204"/>
      <c r="BE431" s="204"/>
      <c r="BF431" s="204"/>
      <c r="BG431" s="204"/>
      <c r="BH431" s="204"/>
    </row>
    <row r="432" customFormat="false" ht="12.75" hidden="false" customHeight="false" outlineLevel="1" collapsed="false">
      <c r="A432" s="195" t="n">
        <v>116</v>
      </c>
      <c r="B432" s="196" t="s">
        <v>728</v>
      </c>
      <c r="C432" s="197" t="s">
        <v>729</v>
      </c>
      <c r="D432" s="198" t="s">
        <v>331</v>
      </c>
      <c r="E432" s="199" t="n">
        <v>360.0725</v>
      </c>
      <c r="F432" s="200"/>
      <c r="G432" s="201" t="n">
        <f aca="false">ROUND(E432*F432,2)</f>
        <v>0</v>
      </c>
      <c r="H432" s="200"/>
      <c r="I432" s="201" t="n">
        <f aca="false">ROUND(E432*H432,2)</f>
        <v>0</v>
      </c>
      <c r="J432" s="200"/>
      <c r="K432" s="201" t="n">
        <f aca="false">ROUND(E432*J432,2)</f>
        <v>0</v>
      </c>
      <c r="L432" s="201" t="n">
        <v>21</v>
      </c>
      <c r="M432" s="201" t="n">
        <f aca="false">G432*(1+L432/100)</f>
        <v>0</v>
      </c>
      <c r="N432" s="199" t="n">
        <v>0.00014</v>
      </c>
      <c r="O432" s="199" t="n">
        <f aca="false">ROUND(E432*N432,2)</f>
        <v>0.05</v>
      </c>
      <c r="P432" s="199" t="n">
        <v>0</v>
      </c>
      <c r="Q432" s="199" t="n">
        <f aca="false">ROUND(E432*P432,2)</f>
        <v>0</v>
      </c>
      <c r="R432" s="201" t="s">
        <v>716</v>
      </c>
      <c r="S432" s="201" t="s">
        <v>242</v>
      </c>
      <c r="T432" s="202" t="s">
        <v>242</v>
      </c>
      <c r="U432" s="203" t="n">
        <v>0.10191</v>
      </c>
      <c r="V432" s="203" t="n">
        <f aca="false">ROUND(E432*U432,2)</f>
        <v>36.69</v>
      </c>
      <c r="W432" s="203"/>
      <c r="X432" s="203" t="s">
        <v>289</v>
      </c>
      <c r="Y432" s="203" t="s">
        <v>244</v>
      </c>
      <c r="Z432" s="204"/>
      <c r="AA432" s="204"/>
      <c r="AB432" s="204"/>
      <c r="AC432" s="204"/>
      <c r="AD432" s="204"/>
      <c r="AE432" s="204"/>
      <c r="AF432" s="204"/>
      <c r="AG432" s="204" t="s">
        <v>290</v>
      </c>
      <c r="AH432" s="204"/>
      <c r="AI432" s="204"/>
      <c r="AJ432" s="204"/>
      <c r="AK432" s="204"/>
      <c r="AL432" s="204"/>
      <c r="AM432" s="204"/>
      <c r="AN432" s="204"/>
      <c r="AO432" s="204"/>
      <c r="AP432" s="204"/>
      <c r="AQ432" s="204"/>
      <c r="AR432" s="204"/>
      <c r="AS432" s="204"/>
      <c r="AT432" s="204"/>
      <c r="AU432" s="204"/>
      <c r="AV432" s="204"/>
      <c r="AW432" s="204"/>
      <c r="AX432" s="204"/>
      <c r="AY432" s="204"/>
      <c r="AZ432" s="204"/>
      <c r="BA432" s="204"/>
      <c r="BB432" s="204"/>
      <c r="BC432" s="204"/>
      <c r="BD432" s="204"/>
      <c r="BE432" s="204"/>
      <c r="BF432" s="204"/>
      <c r="BG432" s="204"/>
      <c r="BH432" s="204"/>
    </row>
    <row r="433" customFormat="false" ht="12.75" hidden="false" customHeight="false" outlineLevel="2" collapsed="false">
      <c r="A433" s="205"/>
      <c r="B433" s="206"/>
      <c r="C433" s="228" t="s">
        <v>730</v>
      </c>
      <c r="D433" s="229"/>
      <c r="E433" s="230" t="n">
        <v>360.0725</v>
      </c>
      <c r="F433" s="203"/>
      <c r="G433" s="203"/>
      <c r="H433" s="203"/>
      <c r="I433" s="203"/>
      <c r="J433" s="203"/>
      <c r="K433" s="203"/>
      <c r="L433" s="203"/>
      <c r="M433" s="203"/>
      <c r="N433" s="208"/>
      <c r="O433" s="208"/>
      <c r="P433" s="208"/>
      <c r="Q433" s="208"/>
      <c r="R433" s="203"/>
      <c r="S433" s="203"/>
      <c r="T433" s="203"/>
      <c r="U433" s="203"/>
      <c r="V433" s="203"/>
      <c r="W433" s="203"/>
      <c r="X433" s="203"/>
      <c r="Y433" s="203"/>
      <c r="Z433" s="204"/>
      <c r="AA433" s="204"/>
      <c r="AB433" s="204"/>
      <c r="AC433" s="204"/>
      <c r="AD433" s="204"/>
      <c r="AE433" s="204"/>
      <c r="AF433" s="204"/>
      <c r="AG433" s="204" t="s">
        <v>294</v>
      </c>
      <c r="AH433" s="204" t="n">
        <v>5</v>
      </c>
      <c r="AI433" s="204"/>
      <c r="AJ433" s="204"/>
      <c r="AK433" s="204"/>
      <c r="AL433" s="204"/>
      <c r="AM433" s="204"/>
      <c r="AN433" s="204"/>
      <c r="AO433" s="204"/>
      <c r="AP433" s="204"/>
      <c r="AQ433" s="204"/>
      <c r="AR433" s="204"/>
      <c r="AS433" s="204"/>
      <c r="AT433" s="204"/>
      <c r="AU433" s="204"/>
      <c r="AV433" s="204"/>
      <c r="AW433" s="204"/>
      <c r="AX433" s="204"/>
      <c r="AY433" s="204"/>
      <c r="AZ433" s="204"/>
      <c r="BA433" s="204"/>
      <c r="BB433" s="204"/>
      <c r="BC433" s="204"/>
      <c r="BD433" s="204"/>
      <c r="BE433" s="204"/>
      <c r="BF433" s="204"/>
      <c r="BG433" s="204"/>
      <c r="BH433" s="204"/>
    </row>
    <row r="434" customFormat="false" ht="12.75" hidden="false" customHeight="false" outlineLevel="0" collapsed="false">
      <c r="A434" s="187" t="s">
        <v>237</v>
      </c>
      <c r="B434" s="188" t="s">
        <v>200</v>
      </c>
      <c r="C434" s="189" t="s">
        <v>201</v>
      </c>
      <c r="D434" s="190"/>
      <c r="E434" s="191"/>
      <c r="F434" s="192"/>
      <c r="G434" s="192" t="n">
        <f aca="false">SUMIF(AG435:AG443,"&lt;&gt;NOR",G435:G443)</f>
        <v>0</v>
      </c>
      <c r="H434" s="192"/>
      <c r="I434" s="192" t="n">
        <f aca="false">SUM(I435:I443)</f>
        <v>0</v>
      </c>
      <c r="J434" s="192"/>
      <c r="K434" s="192" t="n">
        <f aca="false">SUM(K435:K443)</f>
        <v>0</v>
      </c>
      <c r="L434" s="192"/>
      <c r="M434" s="192" t="n">
        <f aca="false">SUM(M435:M443)</f>
        <v>0</v>
      </c>
      <c r="N434" s="191"/>
      <c r="O434" s="191" t="n">
        <f aca="false">SUM(O435:O443)</f>
        <v>0</v>
      </c>
      <c r="P434" s="191"/>
      <c r="Q434" s="191" t="n">
        <f aca="false">SUM(Q435:Q443)</f>
        <v>0</v>
      </c>
      <c r="R434" s="192"/>
      <c r="S434" s="192"/>
      <c r="T434" s="193"/>
      <c r="U434" s="194"/>
      <c r="V434" s="194" t="n">
        <f aca="false">SUM(V435:V443)</f>
        <v>42.18</v>
      </c>
      <c r="W434" s="194"/>
      <c r="X434" s="194"/>
      <c r="Y434" s="194"/>
      <c r="AG434" s="0" t="s">
        <v>238</v>
      </c>
    </row>
    <row r="435" customFormat="false" ht="12.75" hidden="false" customHeight="false" outlineLevel="1" collapsed="false">
      <c r="A435" s="195" t="n">
        <v>117</v>
      </c>
      <c r="B435" s="196" t="s">
        <v>731</v>
      </c>
      <c r="C435" s="197" t="s">
        <v>732</v>
      </c>
      <c r="D435" s="198" t="s">
        <v>386</v>
      </c>
      <c r="E435" s="199" t="n">
        <v>30</v>
      </c>
      <c r="F435" s="200"/>
      <c r="G435" s="201" t="n">
        <f aca="false">ROUND(E435*F435,2)</f>
        <v>0</v>
      </c>
      <c r="H435" s="200"/>
      <c r="I435" s="201" t="n">
        <f aca="false">ROUND(E435*H435,2)</f>
        <v>0</v>
      </c>
      <c r="J435" s="200"/>
      <c r="K435" s="201" t="n">
        <f aca="false">ROUND(E435*J435,2)</f>
        <v>0</v>
      </c>
      <c r="L435" s="201" t="n">
        <v>21</v>
      </c>
      <c r="M435" s="201" t="n">
        <f aca="false">G435*(1+L435/100)</f>
        <v>0</v>
      </c>
      <c r="N435" s="199" t="n">
        <v>0</v>
      </c>
      <c r="O435" s="199" t="n">
        <f aca="false">ROUND(E435*N435,2)</f>
        <v>0</v>
      </c>
      <c r="P435" s="199" t="n">
        <v>0</v>
      </c>
      <c r="Q435" s="199" t="n">
        <f aca="false">ROUND(E435*P435,2)</f>
        <v>0</v>
      </c>
      <c r="R435" s="201" t="s">
        <v>387</v>
      </c>
      <c r="S435" s="201" t="s">
        <v>242</v>
      </c>
      <c r="T435" s="202" t="s">
        <v>242</v>
      </c>
      <c r="U435" s="203" t="n">
        <v>0.164</v>
      </c>
      <c r="V435" s="203" t="n">
        <f aca="false">ROUND(E435*U435,2)</f>
        <v>4.92</v>
      </c>
      <c r="W435" s="203"/>
      <c r="X435" s="203" t="s">
        <v>733</v>
      </c>
      <c r="Y435" s="203" t="s">
        <v>244</v>
      </c>
      <c r="Z435" s="204"/>
      <c r="AA435" s="204"/>
      <c r="AB435" s="204"/>
      <c r="AC435" s="204"/>
      <c r="AD435" s="204"/>
      <c r="AE435" s="204"/>
      <c r="AF435" s="204"/>
      <c r="AG435" s="204" t="s">
        <v>734</v>
      </c>
      <c r="AH435" s="204"/>
      <c r="AI435" s="204"/>
      <c r="AJ435" s="204"/>
      <c r="AK435" s="204"/>
      <c r="AL435" s="204"/>
      <c r="AM435" s="204"/>
      <c r="AN435" s="204"/>
      <c r="AO435" s="204"/>
      <c r="AP435" s="204"/>
      <c r="AQ435" s="204"/>
      <c r="AR435" s="204"/>
      <c r="AS435" s="204"/>
      <c r="AT435" s="204"/>
      <c r="AU435" s="204"/>
      <c r="AV435" s="204"/>
      <c r="AW435" s="204"/>
      <c r="AX435" s="204"/>
      <c r="AY435" s="204"/>
      <c r="AZ435" s="204"/>
      <c r="BA435" s="204"/>
      <c r="BB435" s="204"/>
      <c r="BC435" s="204"/>
      <c r="BD435" s="204"/>
      <c r="BE435" s="204"/>
      <c r="BF435" s="204"/>
      <c r="BG435" s="204"/>
      <c r="BH435" s="204"/>
    </row>
    <row r="436" customFormat="false" ht="19.4" hidden="false" customHeight="true" outlineLevel="2" collapsed="false">
      <c r="A436" s="205"/>
      <c r="B436" s="206"/>
      <c r="C436" s="227" t="s">
        <v>735</v>
      </c>
      <c r="D436" s="227"/>
      <c r="E436" s="227"/>
      <c r="F436" s="227"/>
      <c r="G436" s="227"/>
      <c r="H436" s="203"/>
      <c r="I436" s="203"/>
      <c r="J436" s="203"/>
      <c r="K436" s="203"/>
      <c r="L436" s="203"/>
      <c r="M436" s="203"/>
      <c r="N436" s="208"/>
      <c r="O436" s="208"/>
      <c r="P436" s="208"/>
      <c r="Q436" s="208"/>
      <c r="R436" s="203"/>
      <c r="S436" s="203"/>
      <c r="T436" s="203"/>
      <c r="U436" s="203"/>
      <c r="V436" s="203"/>
      <c r="W436" s="203"/>
      <c r="X436" s="203"/>
      <c r="Y436" s="203"/>
      <c r="Z436" s="204"/>
      <c r="AA436" s="204"/>
      <c r="AB436" s="204"/>
      <c r="AC436" s="204"/>
      <c r="AD436" s="204"/>
      <c r="AE436" s="204"/>
      <c r="AF436" s="204"/>
      <c r="AG436" s="204" t="s">
        <v>292</v>
      </c>
      <c r="AH436" s="204"/>
      <c r="AI436" s="204"/>
      <c r="AJ436" s="204"/>
      <c r="AK436" s="204"/>
      <c r="AL436" s="204"/>
      <c r="AM436" s="204"/>
      <c r="AN436" s="204"/>
      <c r="AO436" s="204"/>
      <c r="AP436" s="204"/>
      <c r="AQ436" s="204"/>
      <c r="AR436" s="204"/>
      <c r="AS436" s="204"/>
      <c r="AT436" s="204"/>
      <c r="AU436" s="204"/>
      <c r="AV436" s="204"/>
      <c r="AW436" s="204"/>
      <c r="AX436" s="204"/>
      <c r="AY436" s="204"/>
      <c r="AZ436" s="204"/>
      <c r="BA436" s="210" t="str">
        <f aca="false">C436</f>
        <v>se složením a hrubým urovnáním nebo s přeložením na jiný dopravní prostředek kromě lodi, vč. příplatku za každých dalších i započatých 1000 m přes 1000 m,</v>
      </c>
      <c r="BB436" s="204"/>
      <c r="BC436" s="204"/>
      <c r="BD436" s="204"/>
      <c r="BE436" s="204"/>
      <c r="BF436" s="204"/>
      <c r="BG436" s="204"/>
      <c r="BH436" s="204"/>
    </row>
    <row r="437" customFormat="false" ht="12.75" hidden="false" customHeight="false" outlineLevel="1" collapsed="false">
      <c r="A437" s="195" t="n">
        <v>118</v>
      </c>
      <c r="B437" s="196" t="s">
        <v>736</v>
      </c>
      <c r="C437" s="197" t="s">
        <v>737</v>
      </c>
      <c r="D437" s="198" t="s">
        <v>386</v>
      </c>
      <c r="E437" s="199" t="n">
        <v>30</v>
      </c>
      <c r="F437" s="200"/>
      <c r="G437" s="201" t="n">
        <f aca="false">ROUND(E437*F437,2)</f>
        <v>0</v>
      </c>
      <c r="H437" s="200"/>
      <c r="I437" s="201" t="n">
        <f aca="false">ROUND(E437*H437,2)</f>
        <v>0</v>
      </c>
      <c r="J437" s="200"/>
      <c r="K437" s="201" t="n">
        <f aca="false">ROUND(E437*J437,2)</f>
        <v>0</v>
      </c>
      <c r="L437" s="201" t="n">
        <v>21</v>
      </c>
      <c r="M437" s="201" t="n">
        <f aca="false">G437*(1+L437/100)</f>
        <v>0</v>
      </c>
      <c r="N437" s="199" t="n">
        <v>0</v>
      </c>
      <c r="O437" s="199" t="n">
        <f aca="false">ROUND(E437*N437,2)</f>
        <v>0</v>
      </c>
      <c r="P437" s="199" t="n">
        <v>0</v>
      </c>
      <c r="Q437" s="199" t="n">
        <f aca="false">ROUND(E437*P437,2)</f>
        <v>0</v>
      </c>
      <c r="R437" s="201" t="s">
        <v>576</v>
      </c>
      <c r="S437" s="201" t="s">
        <v>242</v>
      </c>
      <c r="T437" s="202" t="s">
        <v>242</v>
      </c>
      <c r="U437" s="203" t="n">
        <v>0.49</v>
      </c>
      <c r="V437" s="203" t="n">
        <f aca="false">ROUND(E437*U437,2)</f>
        <v>14.7</v>
      </c>
      <c r="W437" s="203"/>
      <c r="X437" s="203" t="s">
        <v>733</v>
      </c>
      <c r="Y437" s="203" t="s">
        <v>244</v>
      </c>
      <c r="Z437" s="204"/>
      <c r="AA437" s="204"/>
      <c r="AB437" s="204"/>
      <c r="AC437" s="204"/>
      <c r="AD437" s="204"/>
      <c r="AE437" s="204"/>
      <c r="AF437" s="204"/>
      <c r="AG437" s="204" t="s">
        <v>734</v>
      </c>
      <c r="AH437" s="204"/>
      <c r="AI437" s="204"/>
      <c r="AJ437" s="204"/>
      <c r="AK437" s="204"/>
      <c r="AL437" s="204"/>
      <c r="AM437" s="204"/>
      <c r="AN437" s="204"/>
      <c r="AO437" s="204"/>
      <c r="AP437" s="204"/>
      <c r="AQ437" s="204"/>
      <c r="AR437" s="204"/>
      <c r="AS437" s="204"/>
      <c r="AT437" s="204"/>
      <c r="AU437" s="204"/>
      <c r="AV437" s="204"/>
      <c r="AW437" s="204"/>
      <c r="AX437" s="204"/>
      <c r="AY437" s="204"/>
      <c r="AZ437" s="204"/>
      <c r="BA437" s="204"/>
      <c r="BB437" s="204"/>
      <c r="BC437" s="204"/>
      <c r="BD437" s="204"/>
      <c r="BE437" s="204"/>
      <c r="BF437" s="204"/>
      <c r="BG437" s="204"/>
      <c r="BH437" s="204"/>
    </row>
    <row r="438" customFormat="false" ht="12.75" hidden="false" customHeight="true" outlineLevel="2" collapsed="false">
      <c r="A438" s="205"/>
      <c r="B438" s="206"/>
      <c r="C438" s="207" t="s">
        <v>738</v>
      </c>
      <c r="D438" s="207"/>
      <c r="E438" s="207"/>
      <c r="F438" s="207"/>
      <c r="G438" s="207"/>
      <c r="H438" s="203"/>
      <c r="I438" s="203"/>
      <c r="J438" s="203"/>
      <c r="K438" s="203"/>
      <c r="L438" s="203"/>
      <c r="M438" s="203"/>
      <c r="N438" s="208"/>
      <c r="O438" s="208"/>
      <c r="P438" s="208"/>
      <c r="Q438" s="208"/>
      <c r="R438" s="203"/>
      <c r="S438" s="203"/>
      <c r="T438" s="203"/>
      <c r="U438" s="203"/>
      <c r="V438" s="203"/>
      <c r="W438" s="203"/>
      <c r="X438" s="203"/>
      <c r="Y438" s="203"/>
      <c r="Z438" s="204"/>
      <c r="AA438" s="204"/>
      <c r="AB438" s="204"/>
      <c r="AC438" s="204"/>
      <c r="AD438" s="204"/>
      <c r="AE438" s="204"/>
      <c r="AF438" s="204"/>
      <c r="AG438" s="204" t="s">
        <v>247</v>
      </c>
      <c r="AH438" s="204"/>
      <c r="AI438" s="204"/>
      <c r="AJ438" s="204"/>
      <c r="AK438" s="204"/>
      <c r="AL438" s="204"/>
      <c r="AM438" s="204"/>
      <c r="AN438" s="204"/>
      <c r="AO438" s="204"/>
      <c r="AP438" s="204"/>
      <c r="AQ438" s="204"/>
      <c r="AR438" s="204"/>
      <c r="AS438" s="204"/>
      <c r="AT438" s="204"/>
      <c r="AU438" s="204"/>
      <c r="AV438" s="204"/>
      <c r="AW438" s="204"/>
      <c r="AX438" s="204"/>
      <c r="AY438" s="204"/>
      <c r="AZ438" s="204"/>
      <c r="BA438" s="204"/>
      <c r="BB438" s="204"/>
      <c r="BC438" s="204"/>
      <c r="BD438" s="204"/>
      <c r="BE438" s="204"/>
      <c r="BF438" s="204"/>
      <c r="BG438" s="204"/>
      <c r="BH438" s="204"/>
    </row>
    <row r="439" customFormat="false" ht="12.75" hidden="false" customHeight="false" outlineLevel="1" collapsed="false">
      <c r="A439" s="211" t="n">
        <v>119</v>
      </c>
      <c r="B439" s="212" t="s">
        <v>739</v>
      </c>
      <c r="C439" s="213" t="s">
        <v>740</v>
      </c>
      <c r="D439" s="214" t="s">
        <v>386</v>
      </c>
      <c r="E439" s="215" t="n">
        <v>270</v>
      </c>
      <c r="F439" s="216"/>
      <c r="G439" s="217" t="n">
        <f aca="false">ROUND(E439*F439,2)</f>
        <v>0</v>
      </c>
      <c r="H439" s="216"/>
      <c r="I439" s="217" t="n">
        <f aca="false">ROUND(E439*H439,2)</f>
        <v>0</v>
      </c>
      <c r="J439" s="216"/>
      <c r="K439" s="217" t="n">
        <f aca="false">ROUND(E439*J439,2)</f>
        <v>0</v>
      </c>
      <c r="L439" s="217" t="n">
        <v>21</v>
      </c>
      <c r="M439" s="217" t="n">
        <f aca="false">G439*(1+L439/100)</f>
        <v>0</v>
      </c>
      <c r="N439" s="215" t="n">
        <v>0</v>
      </c>
      <c r="O439" s="215" t="n">
        <f aca="false">ROUND(E439*N439,2)</f>
        <v>0</v>
      </c>
      <c r="P439" s="215" t="n">
        <v>0</v>
      </c>
      <c r="Q439" s="215" t="n">
        <f aca="false">ROUND(E439*P439,2)</f>
        <v>0</v>
      </c>
      <c r="R439" s="217" t="s">
        <v>576</v>
      </c>
      <c r="S439" s="217" t="s">
        <v>242</v>
      </c>
      <c r="T439" s="218" t="s">
        <v>242</v>
      </c>
      <c r="U439" s="203" t="n">
        <v>0</v>
      </c>
      <c r="V439" s="203" t="n">
        <f aca="false">ROUND(E439*U439,2)</f>
        <v>0</v>
      </c>
      <c r="W439" s="203"/>
      <c r="X439" s="203" t="s">
        <v>733</v>
      </c>
      <c r="Y439" s="203" t="s">
        <v>244</v>
      </c>
      <c r="Z439" s="204"/>
      <c r="AA439" s="204"/>
      <c r="AB439" s="204"/>
      <c r="AC439" s="204"/>
      <c r="AD439" s="204"/>
      <c r="AE439" s="204"/>
      <c r="AF439" s="204"/>
      <c r="AG439" s="204" t="s">
        <v>734</v>
      </c>
      <c r="AH439" s="204"/>
      <c r="AI439" s="204"/>
      <c r="AJ439" s="204"/>
      <c r="AK439" s="204"/>
      <c r="AL439" s="204"/>
      <c r="AM439" s="204"/>
      <c r="AN439" s="204"/>
      <c r="AO439" s="204"/>
      <c r="AP439" s="204"/>
      <c r="AQ439" s="204"/>
      <c r="AR439" s="204"/>
      <c r="AS439" s="204"/>
      <c r="AT439" s="204"/>
      <c r="AU439" s="204"/>
      <c r="AV439" s="204"/>
      <c r="AW439" s="204"/>
      <c r="AX439" s="204"/>
      <c r="AY439" s="204"/>
      <c r="AZ439" s="204"/>
      <c r="BA439" s="204"/>
      <c r="BB439" s="204"/>
      <c r="BC439" s="204"/>
      <c r="BD439" s="204"/>
      <c r="BE439" s="204"/>
      <c r="BF439" s="204"/>
      <c r="BG439" s="204"/>
      <c r="BH439" s="204"/>
    </row>
    <row r="440" customFormat="false" ht="19.4" hidden="false" customHeight="false" outlineLevel="1" collapsed="false">
      <c r="A440" s="211" t="n">
        <v>120</v>
      </c>
      <c r="B440" s="212" t="s">
        <v>741</v>
      </c>
      <c r="C440" s="213" t="s">
        <v>742</v>
      </c>
      <c r="D440" s="214" t="s">
        <v>386</v>
      </c>
      <c r="E440" s="215" t="n">
        <v>30</v>
      </c>
      <c r="F440" s="216"/>
      <c r="G440" s="217" t="n">
        <f aca="false">ROUND(E440*F440,2)</f>
        <v>0</v>
      </c>
      <c r="H440" s="216"/>
      <c r="I440" s="217" t="n">
        <f aca="false">ROUND(E440*H440,2)</f>
        <v>0</v>
      </c>
      <c r="J440" s="216"/>
      <c r="K440" s="217" t="n">
        <f aca="false">ROUND(E440*J440,2)</f>
        <v>0</v>
      </c>
      <c r="L440" s="217" t="n">
        <v>21</v>
      </c>
      <c r="M440" s="217" t="n">
        <f aca="false">G440*(1+L440/100)</f>
        <v>0</v>
      </c>
      <c r="N440" s="215" t="n">
        <v>0</v>
      </c>
      <c r="O440" s="215" t="n">
        <f aca="false">ROUND(E440*N440,2)</f>
        <v>0</v>
      </c>
      <c r="P440" s="215" t="n">
        <v>0</v>
      </c>
      <c r="Q440" s="215" t="n">
        <f aca="false">ROUND(E440*P440,2)</f>
        <v>0</v>
      </c>
      <c r="R440" s="217" t="s">
        <v>576</v>
      </c>
      <c r="S440" s="217" t="s">
        <v>242</v>
      </c>
      <c r="T440" s="218" t="s">
        <v>242</v>
      </c>
      <c r="U440" s="203" t="n">
        <v>0</v>
      </c>
      <c r="V440" s="203" t="n">
        <f aca="false">ROUND(E440*U440,2)</f>
        <v>0</v>
      </c>
      <c r="W440" s="203"/>
      <c r="X440" s="203" t="s">
        <v>733</v>
      </c>
      <c r="Y440" s="203" t="s">
        <v>244</v>
      </c>
      <c r="Z440" s="204"/>
      <c r="AA440" s="204"/>
      <c r="AB440" s="204"/>
      <c r="AC440" s="204"/>
      <c r="AD440" s="204"/>
      <c r="AE440" s="204"/>
      <c r="AF440" s="204"/>
      <c r="AG440" s="204" t="s">
        <v>734</v>
      </c>
      <c r="AH440" s="204"/>
      <c r="AI440" s="204"/>
      <c r="AJ440" s="204"/>
      <c r="AK440" s="204"/>
      <c r="AL440" s="204"/>
      <c r="AM440" s="204"/>
      <c r="AN440" s="204"/>
      <c r="AO440" s="204"/>
      <c r="AP440" s="204"/>
      <c r="AQ440" s="204"/>
      <c r="AR440" s="204"/>
      <c r="AS440" s="204"/>
      <c r="AT440" s="204"/>
      <c r="AU440" s="204"/>
      <c r="AV440" s="204"/>
      <c r="AW440" s="204"/>
      <c r="AX440" s="204"/>
      <c r="AY440" s="204"/>
      <c r="AZ440" s="204"/>
      <c r="BA440" s="204"/>
      <c r="BB440" s="204"/>
      <c r="BC440" s="204"/>
      <c r="BD440" s="204"/>
      <c r="BE440" s="204"/>
      <c r="BF440" s="204"/>
      <c r="BG440" s="204"/>
      <c r="BH440" s="204"/>
    </row>
    <row r="441" customFormat="false" ht="19.4" hidden="false" customHeight="false" outlineLevel="1" collapsed="false">
      <c r="A441" s="195" t="n">
        <v>121</v>
      </c>
      <c r="B441" s="196" t="s">
        <v>743</v>
      </c>
      <c r="C441" s="197" t="s">
        <v>744</v>
      </c>
      <c r="D441" s="198" t="s">
        <v>386</v>
      </c>
      <c r="E441" s="199" t="n">
        <v>30</v>
      </c>
      <c r="F441" s="200"/>
      <c r="G441" s="201" t="n">
        <f aca="false">ROUND(E441*F441,2)</f>
        <v>0</v>
      </c>
      <c r="H441" s="200"/>
      <c r="I441" s="201" t="n">
        <f aca="false">ROUND(E441*H441,2)</f>
        <v>0</v>
      </c>
      <c r="J441" s="200"/>
      <c r="K441" s="201" t="n">
        <f aca="false">ROUND(E441*J441,2)</f>
        <v>0</v>
      </c>
      <c r="L441" s="201" t="n">
        <v>21</v>
      </c>
      <c r="M441" s="201" t="n">
        <f aca="false">G441*(1+L441/100)</f>
        <v>0</v>
      </c>
      <c r="N441" s="199" t="n">
        <v>0</v>
      </c>
      <c r="O441" s="199" t="n">
        <f aca="false">ROUND(E441*N441,2)</f>
        <v>0</v>
      </c>
      <c r="P441" s="199" t="n">
        <v>0</v>
      </c>
      <c r="Q441" s="199" t="n">
        <f aca="false">ROUND(E441*P441,2)</f>
        <v>0</v>
      </c>
      <c r="R441" s="201" t="s">
        <v>745</v>
      </c>
      <c r="S441" s="201" t="s">
        <v>242</v>
      </c>
      <c r="T441" s="202" t="s">
        <v>242</v>
      </c>
      <c r="U441" s="203" t="n">
        <v>0.752</v>
      </c>
      <c r="V441" s="203" t="n">
        <f aca="false">ROUND(E441*U441,2)</f>
        <v>22.56</v>
      </c>
      <c r="W441" s="203"/>
      <c r="X441" s="203" t="s">
        <v>733</v>
      </c>
      <c r="Y441" s="203" t="s">
        <v>244</v>
      </c>
      <c r="Z441" s="204"/>
      <c r="AA441" s="204"/>
      <c r="AB441" s="204"/>
      <c r="AC441" s="204"/>
      <c r="AD441" s="204"/>
      <c r="AE441" s="204"/>
      <c r="AF441" s="204"/>
      <c r="AG441" s="204" t="s">
        <v>734</v>
      </c>
      <c r="AH441" s="204"/>
      <c r="AI441" s="204"/>
      <c r="AJ441" s="204"/>
      <c r="AK441" s="204"/>
      <c r="AL441" s="204"/>
      <c r="AM441" s="204"/>
      <c r="AN441" s="204"/>
      <c r="AO441" s="204"/>
      <c r="AP441" s="204"/>
      <c r="AQ441" s="204"/>
      <c r="AR441" s="204"/>
      <c r="AS441" s="204"/>
      <c r="AT441" s="204"/>
      <c r="AU441" s="204"/>
      <c r="AV441" s="204"/>
      <c r="AW441" s="204"/>
      <c r="AX441" s="204"/>
      <c r="AY441" s="204"/>
      <c r="AZ441" s="204"/>
      <c r="BA441" s="204"/>
      <c r="BB441" s="204"/>
      <c r="BC441" s="204"/>
      <c r="BD441" s="204"/>
      <c r="BE441" s="204"/>
      <c r="BF441" s="204"/>
      <c r="BG441" s="204"/>
      <c r="BH441" s="204"/>
    </row>
    <row r="442" customFormat="false" ht="12.75" hidden="false" customHeight="true" outlineLevel="2" collapsed="false">
      <c r="A442" s="205"/>
      <c r="B442" s="206"/>
      <c r="C442" s="227" t="s">
        <v>746</v>
      </c>
      <c r="D442" s="227"/>
      <c r="E442" s="227"/>
      <c r="F442" s="227"/>
      <c r="G442" s="227"/>
      <c r="H442" s="203"/>
      <c r="I442" s="203"/>
      <c r="J442" s="203"/>
      <c r="K442" s="203"/>
      <c r="L442" s="203"/>
      <c r="M442" s="203"/>
      <c r="N442" s="208"/>
      <c r="O442" s="208"/>
      <c r="P442" s="208"/>
      <c r="Q442" s="208"/>
      <c r="R442" s="203"/>
      <c r="S442" s="203"/>
      <c r="T442" s="203"/>
      <c r="U442" s="203"/>
      <c r="V442" s="203"/>
      <c r="W442" s="203"/>
      <c r="X442" s="203"/>
      <c r="Y442" s="203"/>
      <c r="Z442" s="204"/>
      <c r="AA442" s="204"/>
      <c r="AB442" s="204"/>
      <c r="AC442" s="204"/>
      <c r="AD442" s="204"/>
      <c r="AE442" s="204"/>
      <c r="AF442" s="204"/>
      <c r="AG442" s="204" t="s">
        <v>292</v>
      </c>
      <c r="AH442" s="204"/>
      <c r="AI442" s="204"/>
      <c r="AJ442" s="204"/>
      <c r="AK442" s="204"/>
      <c r="AL442" s="204"/>
      <c r="AM442" s="204"/>
      <c r="AN442" s="204"/>
      <c r="AO442" s="204"/>
      <c r="AP442" s="204"/>
      <c r="AQ442" s="204"/>
      <c r="AR442" s="204"/>
      <c r="AS442" s="204"/>
      <c r="AT442" s="204"/>
      <c r="AU442" s="204"/>
      <c r="AV442" s="204"/>
      <c r="AW442" s="204"/>
      <c r="AX442" s="204"/>
      <c r="AY442" s="204"/>
      <c r="AZ442" s="204"/>
      <c r="BA442" s="210" t="str">
        <f aca="false">C442</f>
        <v>nebo vybouraných hmot nošením nebo přehazováním k místu nakládky přístupnému normálním dopravním prostředkům do 10 m,</v>
      </c>
      <c r="BB442" s="204"/>
      <c r="BC442" s="204"/>
      <c r="BD442" s="204"/>
      <c r="BE442" s="204"/>
      <c r="BF442" s="204"/>
      <c r="BG442" s="204"/>
      <c r="BH442" s="204"/>
    </row>
    <row r="443" customFormat="false" ht="19.4" hidden="false" customHeight="true" outlineLevel="2" collapsed="false">
      <c r="A443" s="205"/>
      <c r="B443" s="206"/>
      <c r="C443" s="209" t="s">
        <v>747</v>
      </c>
      <c r="D443" s="209"/>
      <c r="E443" s="209"/>
      <c r="F443" s="209"/>
      <c r="G443" s="209"/>
      <c r="H443" s="203"/>
      <c r="I443" s="203"/>
      <c r="J443" s="203"/>
      <c r="K443" s="203"/>
      <c r="L443" s="203"/>
      <c r="M443" s="203"/>
      <c r="N443" s="208"/>
      <c r="O443" s="208"/>
      <c r="P443" s="208"/>
      <c r="Q443" s="208"/>
      <c r="R443" s="203"/>
      <c r="S443" s="203"/>
      <c r="T443" s="203"/>
      <c r="U443" s="203"/>
      <c r="V443" s="203"/>
      <c r="W443" s="203"/>
      <c r="X443" s="203"/>
      <c r="Y443" s="203"/>
      <c r="Z443" s="204"/>
      <c r="AA443" s="204"/>
      <c r="AB443" s="204"/>
      <c r="AC443" s="204"/>
      <c r="AD443" s="204"/>
      <c r="AE443" s="204"/>
      <c r="AF443" s="204"/>
      <c r="AG443" s="204" t="s">
        <v>247</v>
      </c>
      <c r="AH443" s="204"/>
      <c r="AI443" s="204"/>
      <c r="AJ443" s="204"/>
      <c r="AK443" s="204"/>
      <c r="AL443" s="204"/>
      <c r="AM443" s="204"/>
      <c r="AN443" s="204"/>
      <c r="AO443" s="204"/>
      <c r="AP443" s="204"/>
      <c r="AQ443" s="204"/>
      <c r="AR443" s="204"/>
      <c r="AS443" s="204"/>
      <c r="AT443" s="204"/>
      <c r="AU443" s="204"/>
      <c r="AV443" s="204"/>
      <c r="AW443" s="204"/>
      <c r="AX443" s="204"/>
      <c r="AY443" s="204"/>
      <c r="AZ443" s="204"/>
      <c r="BA443" s="210" t="str">
        <f aca="false">C443</f>
        <v>S naložením suti nebo vybouraných hmot do dopravního prostředku a na jejich vyložením, popřípadě přeložením na normální dopravní prostředek.</v>
      </c>
      <c r="BB443" s="204"/>
      <c r="BC443" s="204"/>
      <c r="BD443" s="204"/>
      <c r="BE443" s="204"/>
      <c r="BF443" s="204"/>
      <c r="BG443" s="204"/>
      <c r="BH443" s="204"/>
    </row>
    <row r="444" customFormat="false" ht="12.75" hidden="false" customHeight="false" outlineLevel="0" collapsed="false">
      <c r="A444" s="164"/>
      <c r="B444" s="170"/>
      <c r="C444" s="219"/>
      <c r="D444" s="172"/>
      <c r="E444" s="164"/>
      <c r="F444" s="164"/>
      <c r="G444" s="164"/>
      <c r="H444" s="164"/>
      <c r="I444" s="164"/>
      <c r="J444" s="164"/>
      <c r="K444" s="164"/>
      <c r="L444" s="164"/>
      <c r="M444" s="164"/>
      <c r="N444" s="164"/>
      <c r="O444" s="164"/>
      <c r="P444" s="164"/>
      <c r="Q444" s="164"/>
      <c r="R444" s="164"/>
      <c r="S444" s="164"/>
      <c r="T444" s="164"/>
      <c r="U444" s="164"/>
      <c r="V444" s="164"/>
      <c r="W444" s="164"/>
      <c r="X444" s="164"/>
      <c r="Y444" s="164"/>
      <c r="AE444" s="0" t="n">
        <v>12</v>
      </c>
      <c r="AF444" s="0" t="n">
        <v>21</v>
      </c>
      <c r="AG444" s="0" t="s">
        <v>223</v>
      </c>
    </row>
    <row r="445" customFormat="false" ht="12.75" hidden="false" customHeight="false" outlineLevel="0" collapsed="false">
      <c r="A445" s="220"/>
      <c r="B445" s="221" t="s">
        <v>14</v>
      </c>
      <c r="C445" s="222"/>
      <c r="D445" s="223"/>
      <c r="E445" s="224"/>
      <c r="F445" s="224"/>
      <c r="G445" s="225" t="n">
        <f aca="false">G8+G36+G61+G121+G155+G168+G176+G187+G210+G229+G261+G266+G281+G283+G292+G296+G299+G330+G360+G370+G375+G388+G395+G406+G434</f>
        <v>0</v>
      </c>
      <c r="H445" s="164"/>
      <c r="I445" s="164"/>
      <c r="J445" s="164"/>
      <c r="K445" s="164"/>
      <c r="L445" s="164"/>
      <c r="M445" s="164"/>
      <c r="N445" s="164"/>
      <c r="O445" s="164"/>
      <c r="P445" s="164"/>
      <c r="Q445" s="164"/>
      <c r="R445" s="164"/>
      <c r="S445" s="164"/>
      <c r="T445" s="164"/>
      <c r="U445" s="164"/>
      <c r="V445" s="164"/>
      <c r="W445" s="164"/>
      <c r="X445" s="164"/>
      <c r="Y445" s="164"/>
      <c r="AE445" s="0" t="n">
        <f aca="false">SUMIF(L7:L443,AE444,G7:G443)</f>
        <v>0</v>
      </c>
      <c r="AF445" s="0" t="n">
        <f aca="false">SUMIF(L7:L443,AF444,G7:G443)</f>
        <v>0</v>
      </c>
      <c r="AG445" s="0" t="s">
        <v>282</v>
      </c>
    </row>
    <row r="446" customFormat="false" ht="12.75" hidden="false" customHeight="false" outlineLevel="0" collapsed="false">
      <c r="C446" s="226"/>
      <c r="D446" s="110"/>
      <c r="AG446" s="0" t="s">
        <v>283</v>
      </c>
    </row>
    <row r="447" customFormat="false" ht="12.75" hidden="false" customHeight="false" outlineLevel="0" collapsed="false">
      <c r="D447" s="110"/>
    </row>
    <row r="448" customFormat="false" ht="12.75" hidden="false" customHeight="false" outlineLevel="0" collapsed="false">
      <c r="D448" s="110"/>
    </row>
    <row r="449" customFormat="false" ht="12.75" hidden="false" customHeight="false" outlineLevel="0" collapsed="false">
      <c r="D449" s="110"/>
    </row>
    <row r="450" customFormat="false" ht="12.75" hidden="false" customHeight="false" outlineLevel="0" collapsed="false">
      <c r="D450" s="110"/>
    </row>
    <row r="451" customFormat="false" ht="12.75" hidden="false" customHeight="false" outlineLevel="0" collapsed="false">
      <c r="D451" s="110"/>
    </row>
    <row r="452" customFormat="false" ht="12.75" hidden="false" customHeight="false" outlineLevel="0" collapsed="false">
      <c r="D452" s="110"/>
    </row>
    <row r="453" customFormat="false" ht="12.75" hidden="false" customHeight="false" outlineLevel="0" collapsed="false">
      <c r="D453" s="110"/>
    </row>
    <row r="454" customFormat="false" ht="12.75" hidden="false" customHeight="false" outlineLevel="0" collapsed="false">
      <c r="D454" s="110"/>
    </row>
    <row r="455" customFormat="false" ht="12.75" hidden="false" customHeight="false" outlineLevel="0" collapsed="false">
      <c r="D455" s="110"/>
    </row>
    <row r="456" customFormat="false" ht="12.75" hidden="false" customHeight="false" outlineLevel="0" collapsed="false">
      <c r="D456" s="110"/>
    </row>
    <row r="457" customFormat="false" ht="12.75" hidden="false" customHeight="false" outlineLevel="0" collapsed="false">
      <c r="D457" s="110"/>
    </row>
    <row r="458" customFormat="false" ht="12.75" hidden="false" customHeight="false" outlineLevel="0" collapsed="false">
      <c r="D458" s="110"/>
    </row>
    <row r="459" customFormat="false" ht="12.75" hidden="false" customHeight="false" outlineLevel="0" collapsed="false">
      <c r="D459" s="110"/>
    </row>
    <row r="460" customFormat="false" ht="12.75" hidden="false" customHeight="false" outlineLevel="0" collapsed="false">
      <c r="D460" s="110"/>
    </row>
    <row r="461" customFormat="false" ht="12.75" hidden="false" customHeight="false" outlineLevel="0" collapsed="false">
      <c r="D461" s="110"/>
    </row>
    <row r="462" customFormat="false" ht="12.75" hidden="false" customHeight="false" outlineLevel="0" collapsed="false">
      <c r="D462" s="110"/>
    </row>
    <row r="463" customFormat="false" ht="12.75" hidden="false" customHeight="false" outlineLevel="0" collapsed="false">
      <c r="D463" s="110"/>
    </row>
    <row r="464" customFormat="false" ht="12.75" hidden="false" customHeight="false" outlineLevel="0" collapsed="false">
      <c r="D464" s="110"/>
    </row>
    <row r="465" customFormat="false" ht="12.75" hidden="false" customHeight="false" outlineLevel="0" collapsed="false">
      <c r="D465" s="110"/>
    </row>
    <row r="466" customFormat="false" ht="12.75" hidden="false" customHeight="false" outlineLevel="0" collapsed="false">
      <c r="D466" s="110"/>
    </row>
    <row r="467" customFormat="false" ht="12.75" hidden="false" customHeight="false" outlineLevel="0" collapsed="false">
      <c r="D467" s="110"/>
    </row>
    <row r="468" customFormat="false" ht="12.75" hidden="false" customHeight="false" outlineLevel="0" collapsed="false">
      <c r="D468" s="110"/>
    </row>
    <row r="469" customFormat="false" ht="12.75" hidden="false" customHeight="false" outlineLevel="0" collapsed="false">
      <c r="D469" s="110"/>
    </row>
    <row r="470" customFormat="false" ht="12.75" hidden="false" customHeight="false" outlineLevel="0" collapsed="false">
      <c r="D470" s="110"/>
    </row>
    <row r="471" customFormat="false" ht="12.75" hidden="false" customHeight="false" outlineLevel="0" collapsed="false">
      <c r="D471" s="110"/>
    </row>
    <row r="472" customFormat="false" ht="12.75" hidden="false" customHeight="false" outlineLevel="0" collapsed="false">
      <c r="D472" s="110"/>
    </row>
    <row r="473" customFormat="false" ht="12.75" hidden="false" customHeight="false" outlineLevel="0" collapsed="false">
      <c r="D473" s="110"/>
    </row>
    <row r="474" customFormat="false" ht="12.75" hidden="false" customHeight="false" outlineLevel="0" collapsed="false">
      <c r="D474" s="110"/>
    </row>
    <row r="475" customFormat="false" ht="12.75" hidden="false" customHeight="false" outlineLevel="0" collapsed="false">
      <c r="D475" s="110"/>
    </row>
    <row r="476" customFormat="false" ht="12.75" hidden="false" customHeight="false" outlineLevel="0" collapsed="false">
      <c r="D476" s="110"/>
    </row>
    <row r="477" customFormat="false" ht="12.75" hidden="false" customHeight="false" outlineLevel="0" collapsed="false">
      <c r="D477" s="110"/>
    </row>
    <row r="478" customFormat="false" ht="12.75" hidden="false" customHeight="false" outlineLevel="0" collapsed="false">
      <c r="D478" s="110"/>
    </row>
    <row r="479" customFormat="false" ht="12.75" hidden="false" customHeight="false" outlineLevel="0" collapsed="false">
      <c r="D479" s="110"/>
    </row>
    <row r="480" customFormat="false" ht="12.75" hidden="false" customHeight="false" outlineLevel="0" collapsed="false">
      <c r="D480" s="110"/>
    </row>
    <row r="481" customFormat="false" ht="12.75" hidden="false" customHeight="false" outlineLevel="0" collapsed="false">
      <c r="D481" s="110"/>
    </row>
    <row r="482" customFormat="false" ht="12.75" hidden="false" customHeight="false" outlineLevel="0" collapsed="false">
      <c r="D482" s="110"/>
    </row>
    <row r="483" customFormat="false" ht="12.75" hidden="false" customHeight="false" outlineLevel="0" collapsed="false">
      <c r="D483" s="110"/>
    </row>
    <row r="484" customFormat="false" ht="12.75" hidden="false" customHeight="false" outlineLevel="0" collapsed="false">
      <c r="D484" s="110"/>
    </row>
    <row r="485" customFormat="false" ht="12.75" hidden="false" customHeight="false" outlineLevel="0" collapsed="false">
      <c r="D485" s="110"/>
    </row>
    <row r="486" customFormat="false" ht="12.75" hidden="false" customHeight="false" outlineLevel="0" collapsed="false">
      <c r="D486" s="110"/>
    </row>
    <row r="487" customFormat="false" ht="12.75" hidden="false" customHeight="false" outlineLevel="0" collapsed="false">
      <c r="D487" s="110"/>
    </row>
    <row r="488" customFormat="false" ht="12.75" hidden="false" customHeight="false" outlineLevel="0" collapsed="false">
      <c r="D488" s="110"/>
    </row>
    <row r="489" customFormat="false" ht="12.75" hidden="false" customHeight="false" outlineLevel="0" collapsed="false">
      <c r="D489" s="110"/>
    </row>
    <row r="490" customFormat="false" ht="12.75" hidden="false" customHeight="false" outlineLevel="0" collapsed="false">
      <c r="D490" s="110"/>
    </row>
    <row r="491" customFormat="false" ht="12.75" hidden="false" customHeight="false" outlineLevel="0" collapsed="false">
      <c r="D491" s="110"/>
    </row>
    <row r="492" customFormat="false" ht="12.75" hidden="false" customHeight="false" outlineLevel="0" collapsed="false">
      <c r="D492" s="110"/>
    </row>
    <row r="493" customFormat="false" ht="12.75" hidden="false" customHeight="false" outlineLevel="0" collapsed="false">
      <c r="D493" s="110"/>
    </row>
    <row r="494" customFormat="false" ht="12.75" hidden="false" customHeight="false" outlineLevel="0" collapsed="false">
      <c r="D494" s="110"/>
    </row>
    <row r="495" customFormat="false" ht="12.75" hidden="false" customHeight="false" outlineLevel="0" collapsed="false">
      <c r="D495" s="110"/>
    </row>
    <row r="496" customFormat="false" ht="12.75" hidden="false" customHeight="false" outlineLevel="0" collapsed="false">
      <c r="D496" s="110"/>
    </row>
    <row r="497" customFormat="false" ht="12.75" hidden="false" customHeight="false" outlineLevel="0" collapsed="false">
      <c r="D497" s="110"/>
    </row>
    <row r="498" customFormat="false" ht="12.75" hidden="false" customHeight="false" outlineLevel="0" collapsed="false">
      <c r="D498" s="110"/>
    </row>
    <row r="499" customFormat="false" ht="12.75" hidden="false" customHeight="false" outlineLevel="0" collapsed="false">
      <c r="D499" s="110"/>
    </row>
    <row r="500" customFormat="false" ht="12.75" hidden="false" customHeight="false" outlineLevel="0" collapsed="false">
      <c r="D500" s="110"/>
    </row>
    <row r="501" customFormat="false" ht="12.75" hidden="false" customHeight="false" outlineLevel="0" collapsed="false">
      <c r="D501" s="110"/>
    </row>
    <row r="502" customFormat="false" ht="12.75" hidden="false" customHeight="false" outlineLevel="0" collapsed="false">
      <c r="D502" s="110"/>
    </row>
    <row r="503" customFormat="false" ht="12.75" hidden="false" customHeight="false" outlineLevel="0" collapsed="false">
      <c r="D503" s="110"/>
    </row>
    <row r="504" customFormat="false" ht="12.75" hidden="false" customHeight="false" outlineLevel="0" collapsed="false">
      <c r="D504" s="110"/>
    </row>
    <row r="505" customFormat="false" ht="12.75" hidden="false" customHeight="false" outlineLevel="0" collapsed="false">
      <c r="D505" s="110"/>
    </row>
    <row r="506" customFormat="false" ht="12.75" hidden="false" customHeight="false" outlineLevel="0" collapsed="false">
      <c r="D506" s="110"/>
    </row>
    <row r="507" customFormat="false" ht="12.75" hidden="false" customHeight="false" outlineLevel="0" collapsed="false">
      <c r="D507" s="110"/>
    </row>
    <row r="508" customFormat="false" ht="12.75" hidden="false" customHeight="false" outlineLevel="0" collapsed="false">
      <c r="D508" s="110"/>
    </row>
    <row r="509" customFormat="false" ht="12.75" hidden="false" customHeight="false" outlineLevel="0" collapsed="false">
      <c r="D509" s="110"/>
    </row>
    <row r="510" customFormat="false" ht="12.75" hidden="false" customHeight="false" outlineLevel="0" collapsed="false">
      <c r="D510" s="110"/>
    </row>
    <row r="511" customFormat="false" ht="12.75" hidden="false" customHeight="false" outlineLevel="0" collapsed="false">
      <c r="D511" s="110"/>
    </row>
    <row r="512" customFormat="false" ht="12.75" hidden="false" customHeight="false" outlineLevel="0" collapsed="false">
      <c r="D512" s="110"/>
    </row>
    <row r="513" customFormat="false" ht="12.75" hidden="false" customHeight="false" outlineLevel="0" collapsed="false">
      <c r="D513" s="110"/>
    </row>
    <row r="514" customFormat="false" ht="12.75" hidden="false" customHeight="false" outlineLevel="0" collapsed="false">
      <c r="D514" s="110"/>
    </row>
    <row r="515" customFormat="false" ht="12.75" hidden="false" customHeight="false" outlineLevel="0" collapsed="false">
      <c r="D515" s="110"/>
    </row>
    <row r="516" customFormat="false" ht="12.75" hidden="false" customHeight="false" outlineLevel="0" collapsed="false">
      <c r="D516" s="110"/>
    </row>
    <row r="517" customFormat="false" ht="12.75" hidden="false" customHeight="false" outlineLevel="0" collapsed="false">
      <c r="D517" s="110"/>
    </row>
    <row r="518" customFormat="false" ht="12.75" hidden="false" customHeight="false" outlineLevel="0" collapsed="false">
      <c r="D518" s="110"/>
    </row>
    <row r="519" customFormat="false" ht="12.75" hidden="false" customHeight="false" outlineLevel="0" collapsed="false">
      <c r="D519" s="110"/>
    </row>
    <row r="520" customFormat="false" ht="12.75" hidden="false" customHeight="false" outlineLevel="0" collapsed="false">
      <c r="D520" s="110"/>
    </row>
    <row r="521" customFormat="false" ht="12.75" hidden="false" customHeight="false" outlineLevel="0" collapsed="false">
      <c r="D521" s="110"/>
    </row>
    <row r="522" customFormat="false" ht="12.75" hidden="false" customHeight="false" outlineLevel="0" collapsed="false">
      <c r="D522" s="110"/>
    </row>
    <row r="523" customFormat="false" ht="12.75" hidden="false" customHeight="false" outlineLevel="0" collapsed="false">
      <c r="D523" s="110"/>
    </row>
    <row r="524" customFormat="false" ht="12.75" hidden="false" customHeight="false" outlineLevel="0" collapsed="false">
      <c r="D524" s="110"/>
    </row>
    <row r="525" customFormat="false" ht="12.75" hidden="false" customHeight="false" outlineLevel="0" collapsed="false">
      <c r="D525" s="110"/>
    </row>
    <row r="526" customFormat="false" ht="12.75" hidden="false" customHeight="false" outlineLevel="0" collapsed="false">
      <c r="D526" s="110"/>
    </row>
    <row r="527" customFormat="false" ht="12.75" hidden="false" customHeight="false" outlineLevel="0" collapsed="false">
      <c r="D527" s="110"/>
    </row>
    <row r="528" customFormat="false" ht="12.75" hidden="false" customHeight="false" outlineLevel="0" collapsed="false">
      <c r="D528" s="110"/>
    </row>
    <row r="529" customFormat="false" ht="12.75" hidden="false" customHeight="false" outlineLevel="0" collapsed="false">
      <c r="D529" s="110"/>
    </row>
    <row r="530" customFormat="false" ht="12.75" hidden="false" customHeight="false" outlineLevel="0" collapsed="false">
      <c r="D530" s="110"/>
    </row>
    <row r="531" customFormat="false" ht="12.75" hidden="false" customHeight="false" outlineLevel="0" collapsed="false">
      <c r="D531" s="110"/>
    </row>
    <row r="532" customFormat="false" ht="12.75" hidden="false" customHeight="false" outlineLevel="0" collapsed="false">
      <c r="D532" s="110"/>
    </row>
    <row r="533" customFormat="false" ht="12.75" hidden="false" customHeight="false" outlineLevel="0" collapsed="false">
      <c r="D533" s="110"/>
    </row>
    <row r="534" customFormat="false" ht="12.75" hidden="false" customHeight="false" outlineLevel="0" collapsed="false">
      <c r="D534" s="110"/>
    </row>
    <row r="535" customFormat="false" ht="12.75" hidden="false" customHeight="false" outlineLevel="0" collapsed="false">
      <c r="D535" s="110"/>
    </row>
    <row r="536" customFormat="false" ht="12.75" hidden="false" customHeight="false" outlineLevel="0" collapsed="false">
      <c r="D536" s="110"/>
    </row>
    <row r="537" customFormat="false" ht="12.75" hidden="false" customHeight="false" outlineLevel="0" collapsed="false">
      <c r="D537" s="110"/>
    </row>
    <row r="538" customFormat="false" ht="12.75" hidden="false" customHeight="false" outlineLevel="0" collapsed="false">
      <c r="D538" s="110"/>
    </row>
    <row r="539" customFormat="false" ht="12.75" hidden="false" customHeight="false" outlineLevel="0" collapsed="false">
      <c r="D539" s="110"/>
    </row>
    <row r="540" customFormat="false" ht="12.75" hidden="false" customHeight="false" outlineLevel="0" collapsed="false">
      <c r="D540" s="110"/>
    </row>
    <row r="541" customFormat="false" ht="12.75" hidden="false" customHeight="false" outlineLevel="0" collapsed="false">
      <c r="D541" s="110"/>
    </row>
    <row r="542" customFormat="false" ht="12.75" hidden="false" customHeight="false" outlineLevel="0" collapsed="false">
      <c r="D542" s="110"/>
    </row>
    <row r="543" customFormat="false" ht="12.75" hidden="false" customHeight="false" outlineLevel="0" collapsed="false">
      <c r="D543" s="110"/>
    </row>
    <row r="544" customFormat="false" ht="12.75" hidden="false" customHeight="false" outlineLevel="0" collapsed="false">
      <c r="D544" s="110"/>
    </row>
    <row r="545" customFormat="false" ht="12.75" hidden="false" customHeight="false" outlineLevel="0" collapsed="false">
      <c r="D545" s="110"/>
    </row>
    <row r="546" customFormat="false" ht="12.75" hidden="false" customHeight="false" outlineLevel="0" collapsed="false">
      <c r="D546" s="110"/>
    </row>
    <row r="547" customFormat="false" ht="12.75" hidden="false" customHeight="false" outlineLevel="0" collapsed="false">
      <c r="D547" s="110"/>
    </row>
    <row r="548" customFormat="false" ht="12.75" hidden="false" customHeight="false" outlineLevel="0" collapsed="false">
      <c r="D548" s="110"/>
    </row>
    <row r="549" customFormat="false" ht="12.75" hidden="false" customHeight="false" outlineLevel="0" collapsed="false">
      <c r="D549" s="110"/>
    </row>
    <row r="550" customFormat="false" ht="12.75" hidden="false" customHeight="false" outlineLevel="0" collapsed="false">
      <c r="D550" s="110"/>
    </row>
    <row r="551" customFormat="false" ht="12.75" hidden="false" customHeight="false" outlineLevel="0" collapsed="false">
      <c r="D551" s="110"/>
    </row>
    <row r="552" customFormat="false" ht="12.75" hidden="false" customHeight="false" outlineLevel="0" collapsed="false">
      <c r="D552" s="110"/>
    </row>
    <row r="553" customFormat="false" ht="12.75" hidden="false" customHeight="false" outlineLevel="0" collapsed="false">
      <c r="D553" s="110"/>
    </row>
    <row r="554" customFormat="false" ht="12.75" hidden="false" customHeight="false" outlineLevel="0" collapsed="false">
      <c r="D554" s="110"/>
    </row>
    <row r="555" customFormat="false" ht="12.75" hidden="false" customHeight="false" outlineLevel="0" collapsed="false">
      <c r="D555" s="110"/>
    </row>
    <row r="556" customFormat="false" ht="12.75" hidden="false" customHeight="false" outlineLevel="0" collapsed="false">
      <c r="D556" s="110"/>
    </row>
    <row r="557" customFormat="false" ht="12.75" hidden="false" customHeight="false" outlineLevel="0" collapsed="false">
      <c r="D557" s="110"/>
    </row>
    <row r="558" customFormat="false" ht="12.75" hidden="false" customHeight="false" outlineLevel="0" collapsed="false">
      <c r="D558" s="110"/>
    </row>
    <row r="559" customFormat="false" ht="12.75" hidden="false" customHeight="false" outlineLevel="0" collapsed="false">
      <c r="D559" s="110"/>
    </row>
    <row r="560" customFormat="false" ht="12.75" hidden="false" customHeight="false" outlineLevel="0" collapsed="false">
      <c r="D560" s="110"/>
    </row>
    <row r="561" customFormat="false" ht="12.75" hidden="false" customHeight="false" outlineLevel="0" collapsed="false">
      <c r="D561" s="110"/>
    </row>
    <row r="562" customFormat="false" ht="12.75" hidden="false" customHeight="false" outlineLevel="0" collapsed="false">
      <c r="D562" s="110"/>
    </row>
    <row r="563" customFormat="false" ht="12.75" hidden="false" customHeight="false" outlineLevel="0" collapsed="false">
      <c r="D563" s="110"/>
    </row>
    <row r="564" customFormat="false" ht="12.75" hidden="false" customHeight="false" outlineLevel="0" collapsed="false">
      <c r="D564" s="110"/>
    </row>
    <row r="565" customFormat="false" ht="12.75" hidden="false" customHeight="false" outlineLevel="0" collapsed="false">
      <c r="D565" s="110"/>
    </row>
    <row r="566" customFormat="false" ht="12.75" hidden="false" customHeight="false" outlineLevel="0" collapsed="false">
      <c r="D566" s="110"/>
    </row>
    <row r="567" customFormat="false" ht="12.75" hidden="false" customHeight="false" outlineLevel="0" collapsed="false">
      <c r="D567" s="110"/>
    </row>
    <row r="568" customFormat="false" ht="12.75" hidden="false" customHeight="false" outlineLevel="0" collapsed="false">
      <c r="D568" s="110"/>
    </row>
    <row r="569" customFormat="false" ht="12.75" hidden="false" customHeight="false" outlineLevel="0" collapsed="false">
      <c r="D569" s="110"/>
    </row>
    <row r="570" customFormat="false" ht="12.75" hidden="false" customHeight="false" outlineLevel="0" collapsed="false">
      <c r="D570" s="110"/>
    </row>
    <row r="571" customFormat="false" ht="12.75" hidden="false" customHeight="false" outlineLevel="0" collapsed="false">
      <c r="D571" s="110"/>
    </row>
    <row r="572" customFormat="false" ht="12.75" hidden="false" customHeight="false" outlineLevel="0" collapsed="false">
      <c r="D572" s="110"/>
    </row>
    <row r="573" customFormat="false" ht="12.75" hidden="false" customHeight="false" outlineLevel="0" collapsed="false">
      <c r="D573" s="110"/>
    </row>
    <row r="574" customFormat="false" ht="12.75" hidden="false" customHeight="false" outlineLevel="0" collapsed="false">
      <c r="D574" s="110"/>
    </row>
    <row r="575" customFormat="false" ht="12.75" hidden="false" customHeight="false" outlineLevel="0" collapsed="false">
      <c r="D575" s="110"/>
    </row>
    <row r="576" customFormat="false" ht="12.75" hidden="false" customHeight="false" outlineLevel="0" collapsed="false">
      <c r="D576" s="110"/>
    </row>
    <row r="577" customFormat="false" ht="12.75" hidden="false" customHeight="false" outlineLevel="0" collapsed="false">
      <c r="D577" s="110"/>
    </row>
    <row r="578" customFormat="false" ht="12.75" hidden="false" customHeight="false" outlineLevel="0" collapsed="false">
      <c r="D578" s="110"/>
    </row>
    <row r="579" customFormat="false" ht="12.75" hidden="false" customHeight="false" outlineLevel="0" collapsed="false">
      <c r="D579" s="110"/>
    </row>
    <row r="580" customFormat="false" ht="12.75" hidden="false" customHeight="false" outlineLevel="0" collapsed="false">
      <c r="D580" s="110"/>
    </row>
    <row r="581" customFormat="false" ht="12.75" hidden="false" customHeight="false" outlineLevel="0" collapsed="false">
      <c r="D581" s="110"/>
    </row>
    <row r="582" customFormat="false" ht="12.75" hidden="false" customHeight="false" outlineLevel="0" collapsed="false">
      <c r="D582" s="110"/>
    </row>
    <row r="583" customFormat="false" ht="12.75" hidden="false" customHeight="false" outlineLevel="0" collapsed="false">
      <c r="D583" s="110"/>
    </row>
    <row r="584" customFormat="false" ht="12.75" hidden="false" customHeight="false" outlineLevel="0" collapsed="false">
      <c r="D584" s="110"/>
    </row>
    <row r="585" customFormat="false" ht="12.75" hidden="false" customHeight="false" outlineLevel="0" collapsed="false">
      <c r="D585" s="110"/>
    </row>
    <row r="586" customFormat="false" ht="12.75" hidden="false" customHeight="false" outlineLevel="0" collapsed="false">
      <c r="D586" s="110"/>
    </row>
    <row r="587" customFormat="false" ht="12.75" hidden="false" customHeight="false" outlineLevel="0" collapsed="false">
      <c r="D587" s="110"/>
    </row>
    <row r="588" customFormat="false" ht="12.75" hidden="false" customHeight="false" outlineLevel="0" collapsed="false">
      <c r="D588" s="110"/>
    </row>
    <row r="589" customFormat="false" ht="12.75" hidden="false" customHeight="false" outlineLevel="0" collapsed="false">
      <c r="D589" s="110"/>
    </row>
    <row r="590" customFormat="false" ht="12.75" hidden="false" customHeight="false" outlineLevel="0" collapsed="false">
      <c r="D590" s="110"/>
    </row>
    <row r="591" customFormat="false" ht="12.75" hidden="false" customHeight="false" outlineLevel="0" collapsed="false">
      <c r="D591" s="110"/>
    </row>
    <row r="592" customFormat="false" ht="12.75" hidden="false" customHeight="false" outlineLevel="0" collapsed="false">
      <c r="D592" s="110"/>
    </row>
    <row r="593" customFormat="false" ht="12.75" hidden="false" customHeight="false" outlineLevel="0" collapsed="false">
      <c r="D593" s="110"/>
    </row>
    <row r="594" customFormat="false" ht="12.75" hidden="false" customHeight="false" outlineLevel="0" collapsed="false">
      <c r="D594" s="110"/>
    </row>
    <row r="595" customFormat="false" ht="12.75" hidden="false" customHeight="false" outlineLevel="0" collapsed="false">
      <c r="D595" s="110"/>
    </row>
    <row r="596" customFormat="false" ht="12.75" hidden="false" customHeight="false" outlineLevel="0" collapsed="false">
      <c r="D596" s="110"/>
    </row>
    <row r="597" customFormat="false" ht="12.75" hidden="false" customHeight="false" outlineLevel="0" collapsed="false">
      <c r="D597" s="110"/>
    </row>
    <row r="598" customFormat="false" ht="12.75" hidden="false" customHeight="false" outlineLevel="0" collapsed="false">
      <c r="D598" s="110"/>
    </row>
    <row r="599" customFormat="false" ht="12.75" hidden="false" customHeight="false" outlineLevel="0" collapsed="false">
      <c r="D599" s="110"/>
    </row>
    <row r="600" customFormat="false" ht="12.75" hidden="false" customHeight="false" outlineLevel="0" collapsed="false">
      <c r="D600" s="110"/>
    </row>
    <row r="601" customFormat="false" ht="12.75" hidden="false" customHeight="false" outlineLevel="0" collapsed="false">
      <c r="D601" s="110"/>
    </row>
    <row r="602" customFormat="false" ht="12.75" hidden="false" customHeight="false" outlineLevel="0" collapsed="false">
      <c r="D602" s="110"/>
    </row>
    <row r="603" customFormat="false" ht="12.75" hidden="false" customHeight="false" outlineLevel="0" collapsed="false">
      <c r="D603" s="110"/>
    </row>
    <row r="604" customFormat="false" ht="12.75" hidden="false" customHeight="false" outlineLevel="0" collapsed="false">
      <c r="D604" s="110"/>
    </row>
    <row r="605" customFormat="false" ht="12.75" hidden="false" customHeight="false" outlineLevel="0" collapsed="false">
      <c r="D605" s="110"/>
    </row>
    <row r="606" customFormat="false" ht="12.75" hidden="false" customHeight="false" outlineLevel="0" collapsed="false">
      <c r="D606" s="110"/>
    </row>
    <row r="607" customFormat="false" ht="12.75" hidden="false" customHeight="false" outlineLevel="0" collapsed="false">
      <c r="D607" s="110"/>
    </row>
    <row r="608" customFormat="false" ht="12.75" hidden="false" customHeight="false" outlineLevel="0" collapsed="false">
      <c r="D608" s="110"/>
    </row>
    <row r="609" customFormat="false" ht="12.75" hidden="false" customHeight="false" outlineLevel="0" collapsed="false">
      <c r="D609" s="110"/>
    </row>
    <row r="610" customFormat="false" ht="12.75" hidden="false" customHeight="false" outlineLevel="0" collapsed="false">
      <c r="D610" s="110"/>
    </row>
    <row r="611" customFormat="false" ht="12.75" hidden="false" customHeight="false" outlineLevel="0" collapsed="false">
      <c r="D611" s="110"/>
    </row>
    <row r="612" customFormat="false" ht="12.75" hidden="false" customHeight="false" outlineLevel="0" collapsed="false">
      <c r="D612" s="110"/>
    </row>
    <row r="613" customFormat="false" ht="12.75" hidden="false" customHeight="false" outlineLevel="0" collapsed="false">
      <c r="D613" s="110"/>
    </row>
    <row r="614" customFormat="false" ht="12.75" hidden="false" customHeight="false" outlineLevel="0" collapsed="false">
      <c r="D614" s="110"/>
    </row>
    <row r="615" customFormat="false" ht="12.75" hidden="false" customHeight="false" outlineLevel="0" collapsed="false">
      <c r="D615" s="110"/>
    </row>
    <row r="616" customFormat="false" ht="12.75" hidden="false" customHeight="false" outlineLevel="0" collapsed="false">
      <c r="D616" s="110"/>
    </row>
    <row r="617" customFormat="false" ht="12.75" hidden="false" customHeight="false" outlineLevel="0" collapsed="false">
      <c r="D617" s="110"/>
    </row>
    <row r="618" customFormat="false" ht="12.75" hidden="false" customHeight="false" outlineLevel="0" collapsed="false">
      <c r="D618" s="110"/>
    </row>
    <row r="619" customFormat="false" ht="12.75" hidden="false" customHeight="false" outlineLevel="0" collapsed="false">
      <c r="D619" s="110"/>
    </row>
    <row r="620" customFormat="false" ht="12.75" hidden="false" customHeight="false" outlineLevel="0" collapsed="false">
      <c r="D620" s="110"/>
    </row>
    <row r="621" customFormat="false" ht="12.75" hidden="false" customHeight="false" outlineLevel="0" collapsed="false">
      <c r="D621" s="110"/>
    </row>
    <row r="622" customFormat="false" ht="12.75" hidden="false" customHeight="false" outlineLevel="0" collapsed="false">
      <c r="D622" s="110"/>
    </row>
    <row r="623" customFormat="false" ht="12.75" hidden="false" customHeight="false" outlineLevel="0" collapsed="false">
      <c r="D623" s="110"/>
    </row>
    <row r="624" customFormat="false" ht="12.75" hidden="false" customHeight="false" outlineLevel="0" collapsed="false">
      <c r="D624" s="110"/>
    </row>
    <row r="625" customFormat="false" ht="12.75" hidden="false" customHeight="false" outlineLevel="0" collapsed="false">
      <c r="D625" s="110"/>
    </row>
    <row r="626" customFormat="false" ht="12.75" hidden="false" customHeight="false" outlineLevel="0" collapsed="false">
      <c r="D626" s="110"/>
    </row>
    <row r="627" customFormat="false" ht="12.75" hidden="false" customHeight="false" outlineLevel="0" collapsed="false">
      <c r="D627" s="110"/>
    </row>
    <row r="628" customFormat="false" ht="12.75" hidden="false" customHeight="false" outlineLevel="0" collapsed="false">
      <c r="D628" s="110"/>
    </row>
    <row r="629" customFormat="false" ht="12.75" hidden="false" customHeight="false" outlineLevel="0" collapsed="false">
      <c r="D629" s="110"/>
    </row>
    <row r="630" customFormat="false" ht="12.75" hidden="false" customHeight="false" outlineLevel="0" collapsed="false">
      <c r="D630" s="110"/>
    </row>
    <row r="631" customFormat="false" ht="12.75" hidden="false" customHeight="false" outlineLevel="0" collapsed="false">
      <c r="D631" s="110"/>
    </row>
    <row r="632" customFormat="false" ht="12.75" hidden="false" customHeight="false" outlineLevel="0" collapsed="false">
      <c r="D632" s="110"/>
    </row>
    <row r="633" customFormat="false" ht="12.75" hidden="false" customHeight="false" outlineLevel="0" collapsed="false">
      <c r="D633" s="110"/>
    </row>
    <row r="634" customFormat="false" ht="12.75" hidden="false" customHeight="false" outlineLevel="0" collapsed="false">
      <c r="D634" s="110"/>
    </row>
    <row r="635" customFormat="false" ht="12.75" hidden="false" customHeight="false" outlineLevel="0" collapsed="false">
      <c r="D635" s="110"/>
    </row>
    <row r="636" customFormat="false" ht="12.75" hidden="false" customHeight="false" outlineLevel="0" collapsed="false">
      <c r="D636" s="110"/>
    </row>
    <row r="637" customFormat="false" ht="12.75" hidden="false" customHeight="false" outlineLevel="0" collapsed="false">
      <c r="D637" s="110"/>
    </row>
    <row r="638" customFormat="false" ht="12.75" hidden="false" customHeight="false" outlineLevel="0" collapsed="false">
      <c r="D638" s="110"/>
    </row>
    <row r="639" customFormat="false" ht="12.75" hidden="false" customHeight="false" outlineLevel="0" collapsed="false">
      <c r="D639" s="110"/>
    </row>
    <row r="640" customFormat="false" ht="12.75" hidden="false" customHeight="false" outlineLevel="0" collapsed="false">
      <c r="D640" s="110"/>
    </row>
    <row r="641" customFormat="false" ht="12.75" hidden="false" customHeight="false" outlineLevel="0" collapsed="false">
      <c r="D641" s="110"/>
    </row>
    <row r="642" customFormat="false" ht="12.75" hidden="false" customHeight="false" outlineLevel="0" collapsed="false">
      <c r="D642" s="110"/>
    </row>
    <row r="643" customFormat="false" ht="12.75" hidden="false" customHeight="false" outlineLevel="0" collapsed="false">
      <c r="D643" s="110"/>
    </row>
    <row r="644" customFormat="false" ht="12.75" hidden="false" customHeight="false" outlineLevel="0" collapsed="false">
      <c r="D644" s="110"/>
    </row>
    <row r="645" customFormat="false" ht="12.75" hidden="false" customHeight="false" outlineLevel="0" collapsed="false">
      <c r="D645" s="110"/>
    </row>
    <row r="646" customFormat="false" ht="12.75" hidden="false" customHeight="false" outlineLevel="0" collapsed="false">
      <c r="D646" s="110"/>
    </row>
    <row r="647" customFormat="false" ht="12.75" hidden="false" customHeight="false" outlineLevel="0" collapsed="false">
      <c r="D647" s="110"/>
    </row>
    <row r="648" customFormat="false" ht="12.75" hidden="false" customHeight="false" outlineLevel="0" collapsed="false">
      <c r="D648" s="110"/>
    </row>
    <row r="649" customFormat="false" ht="12.75" hidden="false" customHeight="false" outlineLevel="0" collapsed="false">
      <c r="D649" s="110"/>
    </row>
    <row r="650" customFormat="false" ht="12.75" hidden="false" customHeight="false" outlineLevel="0" collapsed="false">
      <c r="D650" s="110"/>
    </row>
    <row r="651" customFormat="false" ht="12.75" hidden="false" customHeight="false" outlineLevel="0" collapsed="false">
      <c r="D651" s="110"/>
    </row>
    <row r="652" customFormat="false" ht="12.75" hidden="false" customHeight="false" outlineLevel="0" collapsed="false">
      <c r="D652" s="110"/>
    </row>
    <row r="653" customFormat="false" ht="12.75" hidden="false" customHeight="false" outlineLevel="0" collapsed="false">
      <c r="D653" s="110"/>
    </row>
    <row r="654" customFormat="false" ht="12.75" hidden="false" customHeight="false" outlineLevel="0" collapsed="false">
      <c r="D654" s="110"/>
    </row>
    <row r="655" customFormat="false" ht="12.75" hidden="false" customHeight="false" outlineLevel="0" collapsed="false">
      <c r="D655" s="110"/>
    </row>
    <row r="656" customFormat="false" ht="12.75" hidden="false" customHeight="false" outlineLevel="0" collapsed="false">
      <c r="D656" s="110"/>
    </row>
    <row r="657" customFormat="false" ht="12.75" hidden="false" customHeight="false" outlineLevel="0" collapsed="false">
      <c r="D657" s="110"/>
    </row>
    <row r="658" customFormat="false" ht="12.75" hidden="false" customHeight="false" outlineLevel="0" collapsed="false">
      <c r="D658" s="110"/>
    </row>
    <row r="659" customFormat="false" ht="12.75" hidden="false" customHeight="false" outlineLevel="0" collapsed="false">
      <c r="D659" s="110"/>
    </row>
    <row r="660" customFormat="false" ht="12.75" hidden="false" customHeight="false" outlineLevel="0" collapsed="false">
      <c r="D660" s="110"/>
    </row>
    <row r="661" customFormat="false" ht="12.75" hidden="false" customHeight="false" outlineLevel="0" collapsed="false">
      <c r="D661" s="110"/>
    </row>
    <row r="662" customFormat="false" ht="12.75" hidden="false" customHeight="false" outlineLevel="0" collapsed="false">
      <c r="D662" s="110"/>
    </row>
    <row r="663" customFormat="false" ht="12.75" hidden="false" customHeight="false" outlineLevel="0" collapsed="false">
      <c r="D663" s="110"/>
    </row>
    <row r="664" customFormat="false" ht="12.75" hidden="false" customHeight="false" outlineLevel="0" collapsed="false">
      <c r="D664" s="110"/>
    </row>
    <row r="665" customFormat="false" ht="12.75" hidden="false" customHeight="false" outlineLevel="0" collapsed="false">
      <c r="D665" s="110"/>
    </row>
    <row r="666" customFormat="false" ht="12.75" hidden="false" customHeight="false" outlineLevel="0" collapsed="false">
      <c r="D666" s="110"/>
    </row>
    <row r="667" customFormat="false" ht="12.75" hidden="false" customHeight="false" outlineLevel="0" collapsed="false">
      <c r="D667" s="110"/>
    </row>
    <row r="668" customFormat="false" ht="12.75" hidden="false" customHeight="false" outlineLevel="0" collapsed="false">
      <c r="D668" s="110"/>
    </row>
    <row r="669" customFormat="false" ht="12.75" hidden="false" customHeight="false" outlineLevel="0" collapsed="false">
      <c r="D669" s="110"/>
    </row>
    <row r="670" customFormat="false" ht="12.75" hidden="false" customHeight="false" outlineLevel="0" collapsed="false">
      <c r="D670" s="110"/>
    </row>
    <row r="671" customFormat="false" ht="12.75" hidden="false" customHeight="false" outlineLevel="0" collapsed="false">
      <c r="D671" s="110"/>
    </row>
    <row r="672" customFormat="false" ht="12.75" hidden="false" customHeight="false" outlineLevel="0" collapsed="false">
      <c r="D672" s="110"/>
    </row>
    <row r="673" customFormat="false" ht="12.75" hidden="false" customHeight="false" outlineLevel="0" collapsed="false">
      <c r="D673" s="110"/>
    </row>
    <row r="674" customFormat="false" ht="12.75" hidden="false" customHeight="false" outlineLevel="0" collapsed="false">
      <c r="D674" s="110"/>
    </row>
    <row r="675" customFormat="false" ht="12.75" hidden="false" customHeight="false" outlineLevel="0" collapsed="false">
      <c r="D675" s="110"/>
    </row>
    <row r="676" customFormat="false" ht="12.75" hidden="false" customHeight="false" outlineLevel="0" collapsed="false">
      <c r="D676" s="110"/>
    </row>
    <row r="677" customFormat="false" ht="12.75" hidden="false" customHeight="false" outlineLevel="0" collapsed="false">
      <c r="D677" s="110"/>
    </row>
    <row r="678" customFormat="false" ht="12.75" hidden="false" customHeight="false" outlineLevel="0" collapsed="false">
      <c r="D678" s="110"/>
    </row>
    <row r="679" customFormat="false" ht="12.75" hidden="false" customHeight="false" outlineLevel="0" collapsed="false">
      <c r="D679" s="110"/>
    </row>
    <row r="680" customFormat="false" ht="12.75" hidden="false" customHeight="false" outlineLevel="0" collapsed="false">
      <c r="D680" s="110"/>
    </row>
    <row r="681" customFormat="false" ht="12.75" hidden="false" customHeight="false" outlineLevel="0" collapsed="false">
      <c r="D681" s="110"/>
    </row>
    <row r="682" customFormat="false" ht="12.75" hidden="false" customHeight="false" outlineLevel="0" collapsed="false">
      <c r="D682" s="110"/>
    </row>
    <row r="683" customFormat="false" ht="12.75" hidden="false" customHeight="false" outlineLevel="0" collapsed="false">
      <c r="D683" s="110"/>
    </row>
    <row r="684" customFormat="false" ht="12.75" hidden="false" customHeight="false" outlineLevel="0" collapsed="false">
      <c r="D684" s="110"/>
    </row>
    <row r="685" customFormat="false" ht="12.75" hidden="false" customHeight="false" outlineLevel="0" collapsed="false">
      <c r="D685" s="110"/>
    </row>
    <row r="686" customFormat="false" ht="12.75" hidden="false" customHeight="false" outlineLevel="0" collapsed="false">
      <c r="D686" s="110"/>
    </row>
    <row r="687" customFormat="false" ht="12.75" hidden="false" customHeight="false" outlineLevel="0" collapsed="false">
      <c r="D687" s="110"/>
    </row>
    <row r="688" customFormat="false" ht="12.75" hidden="false" customHeight="false" outlineLevel="0" collapsed="false">
      <c r="D688" s="110"/>
    </row>
    <row r="689" customFormat="false" ht="12.75" hidden="false" customHeight="false" outlineLevel="0" collapsed="false">
      <c r="D689" s="110"/>
    </row>
    <row r="690" customFormat="false" ht="12.75" hidden="false" customHeight="false" outlineLevel="0" collapsed="false">
      <c r="D690" s="110"/>
    </row>
    <row r="691" customFormat="false" ht="12.75" hidden="false" customHeight="false" outlineLevel="0" collapsed="false">
      <c r="D691" s="110"/>
    </row>
    <row r="692" customFormat="false" ht="12.75" hidden="false" customHeight="false" outlineLevel="0" collapsed="false">
      <c r="D692" s="110"/>
    </row>
    <row r="693" customFormat="false" ht="12.75" hidden="false" customHeight="false" outlineLevel="0" collapsed="false">
      <c r="D693" s="110"/>
    </row>
    <row r="694" customFormat="false" ht="12.75" hidden="false" customHeight="false" outlineLevel="0" collapsed="false">
      <c r="D694" s="110"/>
    </row>
    <row r="695" customFormat="false" ht="12.75" hidden="false" customHeight="false" outlineLevel="0" collapsed="false">
      <c r="D695" s="110"/>
    </row>
    <row r="696" customFormat="false" ht="12.75" hidden="false" customHeight="false" outlineLevel="0" collapsed="false">
      <c r="D696" s="110"/>
    </row>
    <row r="697" customFormat="false" ht="12.75" hidden="false" customHeight="false" outlineLevel="0" collapsed="false">
      <c r="D697" s="110"/>
    </row>
    <row r="698" customFormat="false" ht="12.75" hidden="false" customHeight="false" outlineLevel="0" collapsed="false">
      <c r="D698" s="110"/>
    </row>
    <row r="699" customFormat="false" ht="12.75" hidden="false" customHeight="false" outlineLevel="0" collapsed="false">
      <c r="D699" s="110"/>
    </row>
    <row r="700" customFormat="false" ht="12.75" hidden="false" customHeight="false" outlineLevel="0" collapsed="false">
      <c r="D700" s="110"/>
    </row>
    <row r="701" customFormat="false" ht="12.75" hidden="false" customHeight="false" outlineLevel="0" collapsed="false">
      <c r="D701" s="110"/>
    </row>
    <row r="702" customFormat="false" ht="12.75" hidden="false" customHeight="false" outlineLevel="0" collapsed="false">
      <c r="D702" s="110"/>
    </row>
    <row r="703" customFormat="false" ht="12.75" hidden="false" customHeight="false" outlineLevel="0" collapsed="false">
      <c r="D703" s="110"/>
    </row>
    <row r="704" customFormat="false" ht="12.75" hidden="false" customHeight="false" outlineLevel="0" collapsed="false">
      <c r="D704" s="110"/>
    </row>
    <row r="705" customFormat="false" ht="12.75" hidden="false" customHeight="false" outlineLevel="0" collapsed="false">
      <c r="D705" s="110"/>
    </row>
    <row r="706" customFormat="false" ht="12.75" hidden="false" customHeight="false" outlineLevel="0" collapsed="false">
      <c r="D706" s="110"/>
    </row>
    <row r="707" customFormat="false" ht="12.75" hidden="false" customHeight="false" outlineLevel="0" collapsed="false">
      <c r="D707" s="110"/>
    </row>
    <row r="708" customFormat="false" ht="12.75" hidden="false" customHeight="false" outlineLevel="0" collapsed="false">
      <c r="D708" s="110"/>
    </row>
    <row r="709" customFormat="false" ht="12.75" hidden="false" customHeight="false" outlineLevel="0" collapsed="false">
      <c r="D709" s="110"/>
    </row>
    <row r="710" customFormat="false" ht="12.75" hidden="false" customHeight="false" outlineLevel="0" collapsed="false">
      <c r="D710" s="110"/>
    </row>
    <row r="711" customFormat="false" ht="12.75" hidden="false" customHeight="false" outlineLevel="0" collapsed="false">
      <c r="D711" s="110"/>
    </row>
    <row r="712" customFormat="false" ht="12.75" hidden="false" customHeight="false" outlineLevel="0" collapsed="false">
      <c r="D712" s="110"/>
    </row>
    <row r="713" customFormat="false" ht="12.75" hidden="false" customHeight="false" outlineLevel="0" collapsed="false">
      <c r="D713" s="110"/>
    </row>
    <row r="714" customFormat="false" ht="12.75" hidden="false" customHeight="false" outlineLevel="0" collapsed="false">
      <c r="D714" s="110"/>
    </row>
    <row r="715" customFormat="false" ht="12.75" hidden="false" customHeight="false" outlineLevel="0" collapsed="false">
      <c r="D715" s="110"/>
    </row>
    <row r="716" customFormat="false" ht="12.75" hidden="false" customHeight="false" outlineLevel="0" collapsed="false">
      <c r="D716" s="110"/>
    </row>
    <row r="717" customFormat="false" ht="12.75" hidden="false" customHeight="false" outlineLevel="0" collapsed="false">
      <c r="D717" s="110"/>
    </row>
    <row r="718" customFormat="false" ht="12.75" hidden="false" customHeight="false" outlineLevel="0" collapsed="false">
      <c r="D718" s="110"/>
    </row>
    <row r="719" customFormat="false" ht="12.75" hidden="false" customHeight="false" outlineLevel="0" collapsed="false">
      <c r="D719" s="110"/>
    </row>
    <row r="720" customFormat="false" ht="12.75" hidden="false" customHeight="false" outlineLevel="0" collapsed="false">
      <c r="D720" s="110"/>
    </row>
    <row r="721" customFormat="false" ht="12.75" hidden="false" customHeight="false" outlineLevel="0" collapsed="false">
      <c r="D721" s="110"/>
    </row>
    <row r="722" customFormat="false" ht="12.75" hidden="false" customHeight="false" outlineLevel="0" collapsed="false">
      <c r="D722" s="110"/>
    </row>
    <row r="723" customFormat="false" ht="12.75" hidden="false" customHeight="false" outlineLevel="0" collapsed="false">
      <c r="D723" s="110"/>
    </row>
    <row r="724" customFormat="false" ht="12.75" hidden="false" customHeight="false" outlineLevel="0" collapsed="false">
      <c r="D724" s="110"/>
    </row>
    <row r="725" customFormat="false" ht="12.75" hidden="false" customHeight="false" outlineLevel="0" collapsed="false">
      <c r="D725" s="110"/>
    </row>
    <row r="726" customFormat="false" ht="12.75" hidden="false" customHeight="false" outlineLevel="0" collapsed="false">
      <c r="D726" s="110"/>
    </row>
    <row r="727" customFormat="false" ht="12.75" hidden="false" customHeight="false" outlineLevel="0" collapsed="false">
      <c r="D727" s="110"/>
    </row>
    <row r="728" customFormat="false" ht="12.75" hidden="false" customHeight="false" outlineLevel="0" collapsed="false">
      <c r="D728" s="110"/>
    </row>
    <row r="729" customFormat="false" ht="12.75" hidden="false" customHeight="false" outlineLevel="0" collapsed="false">
      <c r="D729" s="110"/>
    </row>
    <row r="730" customFormat="false" ht="12.75" hidden="false" customHeight="false" outlineLevel="0" collapsed="false">
      <c r="D730" s="110"/>
    </row>
    <row r="731" customFormat="false" ht="12.75" hidden="false" customHeight="false" outlineLevel="0" collapsed="false">
      <c r="D731" s="110"/>
    </row>
    <row r="732" customFormat="false" ht="12.75" hidden="false" customHeight="false" outlineLevel="0" collapsed="false">
      <c r="D732" s="110"/>
    </row>
    <row r="733" customFormat="false" ht="12.75" hidden="false" customHeight="false" outlineLevel="0" collapsed="false">
      <c r="D733" s="110"/>
    </row>
    <row r="734" customFormat="false" ht="12.75" hidden="false" customHeight="false" outlineLevel="0" collapsed="false">
      <c r="D734" s="110"/>
    </row>
    <row r="735" customFormat="false" ht="12.75" hidden="false" customHeight="false" outlineLevel="0" collapsed="false">
      <c r="D735" s="110"/>
    </row>
    <row r="736" customFormat="false" ht="12.75" hidden="false" customHeight="false" outlineLevel="0" collapsed="false">
      <c r="D736" s="110"/>
    </row>
    <row r="737" customFormat="false" ht="12.75" hidden="false" customHeight="false" outlineLevel="0" collapsed="false">
      <c r="D737" s="110"/>
    </row>
    <row r="738" customFormat="false" ht="12.75" hidden="false" customHeight="false" outlineLevel="0" collapsed="false">
      <c r="D738" s="110"/>
    </row>
    <row r="739" customFormat="false" ht="12.75" hidden="false" customHeight="false" outlineLevel="0" collapsed="false">
      <c r="D739" s="110"/>
    </row>
    <row r="740" customFormat="false" ht="12.75" hidden="false" customHeight="false" outlineLevel="0" collapsed="false">
      <c r="D740" s="110"/>
    </row>
    <row r="741" customFormat="false" ht="12.75" hidden="false" customHeight="false" outlineLevel="0" collapsed="false">
      <c r="D741" s="110"/>
    </row>
    <row r="742" customFormat="false" ht="12.75" hidden="false" customHeight="false" outlineLevel="0" collapsed="false">
      <c r="D742" s="110"/>
    </row>
    <row r="743" customFormat="false" ht="12.75" hidden="false" customHeight="false" outlineLevel="0" collapsed="false">
      <c r="D743" s="110"/>
    </row>
    <row r="744" customFormat="false" ht="12.75" hidden="false" customHeight="false" outlineLevel="0" collapsed="false">
      <c r="D744" s="110"/>
    </row>
    <row r="745" customFormat="false" ht="12.75" hidden="false" customHeight="false" outlineLevel="0" collapsed="false">
      <c r="D745" s="110"/>
    </row>
    <row r="746" customFormat="false" ht="12.75" hidden="false" customHeight="false" outlineLevel="0" collapsed="false">
      <c r="D746" s="110"/>
    </row>
    <row r="747" customFormat="false" ht="12.75" hidden="false" customHeight="false" outlineLevel="0" collapsed="false">
      <c r="D747" s="110"/>
    </row>
    <row r="748" customFormat="false" ht="12.75" hidden="false" customHeight="false" outlineLevel="0" collapsed="false">
      <c r="D748" s="110"/>
    </row>
    <row r="749" customFormat="false" ht="12.75" hidden="false" customHeight="false" outlineLevel="0" collapsed="false">
      <c r="D749" s="110"/>
    </row>
    <row r="750" customFormat="false" ht="12.75" hidden="false" customHeight="false" outlineLevel="0" collapsed="false">
      <c r="D750" s="110"/>
    </row>
    <row r="751" customFormat="false" ht="12.75" hidden="false" customHeight="false" outlineLevel="0" collapsed="false">
      <c r="D751" s="110"/>
    </row>
    <row r="752" customFormat="false" ht="12.75" hidden="false" customHeight="false" outlineLevel="0" collapsed="false">
      <c r="D752" s="110"/>
    </row>
    <row r="753" customFormat="false" ht="12.75" hidden="false" customHeight="false" outlineLevel="0" collapsed="false">
      <c r="D753" s="110"/>
    </row>
    <row r="754" customFormat="false" ht="12.75" hidden="false" customHeight="false" outlineLevel="0" collapsed="false">
      <c r="D754" s="110"/>
    </row>
    <row r="755" customFormat="false" ht="12.75" hidden="false" customHeight="false" outlineLevel="0" collapsed="false">
      <c r="D755" s="110"/>
    </row>
    <row r="756" customFormat="false" ht="12.75" hidden="false" customHeight="false" outlineLevel="0" collapsed="false">
      <c r="D756" s="110"/>
    </row>
    <row r="757" customFormat="false" ht="12.75" hidden="false" customHeight="false" outlineLevel="0" collapsed="false">
      <c r="D757" s="110"/>
    </row>
    <row r="758" customFormat="false" ht="12.75" hidden="false" customHeight="false" outlineLevel="0" collapsed="false">
      <c r="D758" s="110"/>
    </row>
    <row r="759" customFormat="false" ht="12.75" hidden="false" customHeight="false" outlineLevel="0" collapsed="false">
      <c r="D759" s="110"/>
    </row>
    <row r="760" customFormat="false" ht="12.75" hidden="false" customHeight="false" outlineLevel="0" collapsed="false">
      <c r="D760" s="110"/>
    </row>
    <row r="761" customFormat="false" ht="12.75" hidden="false" customHeight="false" outlineLevel="0" collapsed="false">
      <c r="D761" s="110"/>
    </row>
    <row r="762" customFormat="false" ht="12.75" hidden="false" customHeight="false" outlineLevel="0" collapsed="false">
      <c r="D762" s="110"/>
    </row>
    <row r="763" customFormat="false" ht="12.75" hidden="false" customHeight="false" outlineLevel="0" collapsed="false">
      <c r="D763" s="110"/>
    </row>
    <row r="764" customFormat="false" ht="12.75" hidden="false" customHeight="false" outlineLevel="0" collapsed="false">
      <c r="D764" s="110"/>
    </row>
    <row r="765" customFormat="false" ht="12.75" hidden="false" customHeight="false" outlineLevel="0" collapsed="false">
      <c r="D765" s="110"/>
    </row>
    <row r="766" customFormat="false" ht="12.75" hidden="false" customHeight="false" outlineLevel="0" collapsed="false">
      <c r="D766" s="110"/>
    </row>
    <row r="767" customFormat="false" ht="12.75" hidden="false" customHeight="false" outlineLevel="0" collapsed="false">
      <c r="D767" s="110"/>
    </row>
    <row r="768" customFormat="false" ht="12.75" hidden="false" customHeight="false" outlineLevel="0" collapsed="false">
      <c r="D768" s="110"/>
    </row>
    <row r="769" customFormat="false" ht="12.75" hidden="false" customHeight="false" outlineLevel="0" collapsed="false">
      <c r="D769" s="110"/>
    </row>
    <row r="770" customFormat="false" ht="12.75" hidden="false" customHeight="false" outlineLevel="0" collapsed="false">
      <c r="D770" s="110"/>
    </row>
    <row r="771" customFormat="false" ht="12.75" hidden="false" customHeight="false" outlineLevel="0" collapsed="false">
      <c r="D771" s="110"/>
    </row>
    <row r="772" customFormat="false" ht="12.75" hidden="false" customHeight="false" outlineLevel="0" collapsed="false">
      <c r="D772" s="110"/>
    </row>
    <row r="773" customFormat="false" ht="12.75" hidden="false" customHeight="false" outlineLevel="0" collapsed="false">
      <c r="D773" s="110"/>
    </row>
    <row r="774" customFormat="false" ht="12.75" hidden="false" customHeight="false" outlineLevel="0" collapsed="false">
      <c r="D774" s="110"/>
    </row>
    <row r="775" customFormat="false" ht="12.75" hidden="false" customHeight="false" outlineLevel="0" collapsed="false">
      <c r="D775" s="110"/>
    </row>
    <row r="776" customFormat="false" ht="12.75" hidden="false" customHeight="false" outlineLevel="0" collapsed="false">
      <c r="D776" s="110"/>
    </row>
    <row r="777" customFormat="false" ht="12.75" hidden="false" customHeight="false" outlineLevel="0" collapsed="false">
      <c r="D777" s="110"/>
    </row>
    <row r="778" customFormat="false" ht="12.75" hidden="false" customHeight="false" outlineLevel="0" collapsed="false">
      <c r="D778" s="110"/>
    </row>
    <row r="779" customFormat="false" ht="12.75" hidden="false" customHeight="false" outlineLevel="0" collapsed="false">
      <c r="D779" s="110"/>
    </row>
    <row r="780" customFormat="false" ht="12.75" hidden="false" customHeight="false" outlineLevel="0" collapsed="false">
      <c r="D780" s="110"/>
    </row>
    <row r="781" customFormat="false" ht="12.75" hidden="false" customHeight="false" outlineLevel="0" collapsed="false">
      <c r="D781" s="110"/>
    </row>
    <row r="782" customFormat="false" ht="12.75" hidden="false" customHeight="false" outlineLevel="0" collapsed="false">
      <c r="D782" s="110"/>
    </row>
    <row r="783" customFormat="false" ht="12.75" hidden="false" customHeight="false" outlineLevel="0" collapsed="false">
      <c r="D783" s="110"/>
    </row>
    <row r="784" customFormat="false" ht="12.75" hidden="false" customHeight="false" outlineLevel="0" collapsed="false">
      <c r="D784" s="110"/>
    </row>
    <row r="785" customFormat="false" ht="12.75" hidden="false" customHeight="false" outlineLevel="0" collapsed="false">
      <c r="D785" s="110"/>
    </row>
    <row r="786" customFormat="false" ht="12.75" hidden="false" customHeight="false" outlineLevel="0" collapsed="false">
      <c r="D786" s="110"/>
    </row>
    <row r="787" customFormat="false" ht="12.75" hidden="false" customHeight="false" outlineLevel="0" collapsed="false">
      <c r="D787" s="110"/>
    </row>
    <row r="788" customFormat="false" ht="12.75" hidden="false" customHeight="false" outlineLevel="0" collapsed="false">
      <c r="D788" s="110"/>
    </row>
    <row r="789" customFormat="false" ht="12.75" hidden="false" customHeight="false" outlineLevel="0" collapsed="false">
      <c r="D789" s="110"/>
    </row>
    <row r="790" customFormat="false" ht="12.75" hidden="false" customHeight="false" outlineLevel="0" collapsed="false">
      <c r="D790" s="110"/>
    </row>
    <row r="791" customFormat="false" ht="12.75" hidden="false" customHeight="false" outlineLevel="0" collapsed="false">
      <c r="D791" s="110"/>
    </row>
    <row r="792" customFormat="false" ht="12.75" hidden="false" customHeight="false" outlineLevel="0" collapsed="false">
      <c r="D792" s="110"/>
    </row>
    <row r="793" customFormat="false" ht="12.75" hidden="false" customHeight="false" outlineLevel="0" collapsed="false">
      <c r="D793" s="110"/>
    </row>
    <row r="794" customFormat="false" ht="12.75" hidden="false" customHeight="false" outlineLevel="0" collapsed="false">
      <c r="D794" s="110"/>
    </row>
    <row r="795" customFormat="false" ht="12.75" hidden="false" customHeight="false" outlineLevel="0" collapsed="false">
      <c r="D795" s="110"/>
    </row>
    <row r="796" customFormat="false" ht="12.75" hidden="false" customHeight="false" outlineLevel="0" collapsed="false">
      <c r="D796" s="110"/>
    </row>
    <row r="797" customFormat="false" ht="12.75" hidden="false" customHeight="false" outlineLevel="0" collapsed="false">
      <c r="D797" s="110"/>
    </row>
    <row r="798" customFormat="false" ht="12.75" hidden="false" customHeight="false" outlineLevel="0" collapsed="false">
      <c r="D798" s="110"/>
    </row>
    <row r="799" customFormat="false" ht="12.75" hidden="false" customHeight="false" outlineLevel="0" collapsed="false">
      <c r="D799" s="110"/>
    </row>
    <row r="800" customFormat="false" ht="12.75" hidden="false" customHeight="false" outlineLevel="0" collapsed="false">
      <c r="D800" s="110"/>
    </row>
    <row r="801" customFormat="false" ht="12.75" hidden="false" customHeight="false" outlineLevel="0" collapsed="false">
      <c r="D801" s="110"/>
    </row>
    <row r="802" customFormat="false" ht="12.75" hidden="false" customHeight="false" outlineLevel="0" collapsed="false">
      <c r="D802" s="110"/>
    </row>
    <row r="803" customFormat="false" ht="12.75" hidden="false" customHeight="false" outlineLevel="0" collapsed="false">
      <c r="D803" s="110"/>
    </row>
    <row r="804" customFormat="false" ht="12.75" hidden="false" customHeight="false" outlineLevel="0" collapsed="false">
      <c r="D804" s="110"/>
    </row>
    <row r="805" customFormat="false" ht="12.75" hidden="false" customHeight="false" outlineLevel="0" collapsed="false">
      <c r="D805" s="110"/>
    </row>
    <row r="806" customFormat="false" ht="12.75" hidden="false" customHeight="false" outlineLevel="0" collapsed="false">
      <c r="D806" s="110"/>
    </row>
    <row r="807" customFormat="false" ht="12.75" hidden="false" customHeight="false" outlineLevel="0" collapsed="false">
      <c r="D807" s="110"/>
    </row>
    <row r="808" customFormat="false" ht="12.75" hidden="false" customHeight="false" outlineLevel="0" collapsed="false">
      <c r="D808" s="110"/>
    </row>
    <row r="809" customFormat="false" ht="12.75" hidden="false" customHeight="false" outlineLevel="0" collapsed="false">
      <c r="D809" s="110"/>
    </row>
    <row r="810" customFormat="false" ht="12.75" hidden="false" customHeight="false" outlineLevel="0" collapsed="false">
      <c r="D810" s="110"/>
    </row>
    <row r="811" customFormat="false" ht="12.75" hidden="false" customHeight="false" outlineLevel="0" collapsed="false">
      <c r="D811" s="110"/>
    </row>
    <row r="812" customFormat="false" ht="12.75" hidden="false" customHeight="false" outlineLevel="0" collapsed="false">
      <c r="D812" s="110"/>
    </row>
    <row r="813" customFormat="false" ht="12.75" hidden="false" customHeight="false" outlineLevel="0" collapsed="false">
      <c r="D813" s="110"/>
    </row>
    <row r="814" customFormat="false" ht="12.75" hidden="false" customHeight="false" outlineLevel="0" collapsed="false">
      <c r="D814" s="110"/>
    </row>
    <row r="815" customFormat="false" ht="12.75" hidden="false" customHeight="false" outlineLevel="0" collapsed="false">
      <c r="D815" s="110"/>
    </row>
    <row r="816" customFormat="false" ht="12.75" hidden="false" customHeight="false" outlineLevel="0" collapsed="false">
      <c r="D816" s="110"/>
    </row>
    <row r="817" customFormat="false" ht="12.75" hidden="false" customHeight="false" outlineLevel="0" collapsed="false">
      <c r="D817" s="110"/>
    </row>
    <row r="818" customFormat="false" ht="12.75" hidden="false" customHeight="false" outlineLevel="0" collapsed="false">
      <c r="D818" s="110"/>
    </row>
    <row r="819" customFormat="false" ht="12.75" hidden="false" customHeight="false" outlineLevel="0" collapsed="false">
      <c r="D819" s="110"/>
    </row>
    <row r="820" customFormat="false" ht="12.75" hidden="false" customHeight="false" outlineLevel="0" collapsed="false">
      <c r="D820" s="110"/>
    </row>
    <row r="821" customFormat="false" ht="12.75" hidden="false" customHeight="false" outlineLevel="0" collapsed="false">
      <c r="D821" s="110"/>
    </row>
    <row r="822" customFormat="false" ht="12.75" hidden="false" customHeight="false" outlineLevel="0" collapsed="false">
      <c r="D822" s="110"/>
    </row>
    <row r="823" customFormat="false" ht="12.75" hidden="false" customHeight="false" outlineLevel="0" collapsed="false">
      <c r="D823" s="110"/>
    </row>
    <row r="824" customFormat="false" ht="12.75" hidden="false" customHeight="false" outlineLevel="0" collapsed="false">
      <c r="D824" s="110"/>
    </row>
    <row r="825" customFormat="false" ht="12.75" hidden="false" customHeight="false" outlineLevel="0" collapsed="false">
      <c r="D825" s="110"/>
    </row>
    <row r="826" customFormat="false" ht="12.75" hidden="false" customHeight="false" outlineLevel="0" collapsed="false">
      <c r="D826" s="110"/>
    </row>
    <row r="827" customFormat="false" ht="12.75" hidden="false" customHeight="false" outlineLevel="0" collapsed="false">
      <c r="D827" s="110"/>
    </row>
    <row r="828" customFormat="false" ht="12.75" hidden="false" customHeight="false" outlineLevel="0" collapsed="false">
      <c r="D828" s="110"/>
    </row>
    <row r="829" customFormat="false" ht="12.75" hidden="false" customHeight="false" outlineLevel="0" collapsed="false">
      <c r="D829" s="110"/>
    </row>
    <row r="830" customFormat="false" ht="12.75" hidden="false" customHeight="false" outlineLevel="0" collapsed="false">
      <c r="D830" s="110"/>
    </row>
    <row r="831" customFormat="false" ht="12.75" hidden="false" customHeight="false" outlineLevel="0" collapsed="false">
      <c r="D831" s="110"/>
    </row>
    <row r="832" customFormat="false" ht="12.75" hidden="false" customHeight="false" outlineLevel="0" collapsed="false">
      <c r="D832" s="110"/>
    </row>
    <row r="833" customFormat="false" ht="12.75" hidden="false" customHeight="false" outlineLevel="0" collapsed="false">
      <c r="D833" s="110"/>
    </row>
    <row r="834" customFormat="false" ht="12.75" hidden="false" customHeight="false" outlineLevel="0" collapsed="false">
      <c r="D834" s="110"/>
    </row>
    <row r="835" customFormat="false" ht="12.75" hidden="false" customHeight="false" outlineLevel="0" collapsed="false">
      <c r="D835" s="110"/>
    </row>
    <row r="836" customFormat="false" ht="12.75" hidden="false" customHeight="false" outlineLevel="0" collapsed="false">
      <c r="D836" s="110"/>
    </row>
    <row r="837" customFormat="false" ht="12.75" hidden="false" customHeight="false" outlineLevel="0" collapsed="false">
      <c r="D837" s="110"/>
    </row>
    <row r="838" customFormat="false" ht="12.75" hidden="false" customHeight="false" outlineLevel="0" collapsed="false">
      <c r="D838" s="110"/>
    </row>
    <row r="839" customFormat="false" ht="12.75" hidden="false" customHeight="false" outlineLevel="0" collapsed="false">
      <c r="D839" s="110"/>
    </row>
    <row r="840" customFormat="false" ht="12.75" hidden="false" customHeight="false" outlineLevel="0" collapsed="false">
      <c r="D840" s="110"/>
    </row>
    <row r="841" customFormat="false" ht="12.75" hidden="false" customHeight="false" outlineLevel="0" collapsed="false">
      <c r="D841" s="110"/>
    </row>
    <row r="842" customFormat="false" ht="12.75" hidden="false" customHeight="false" outlineLevel="0" collapsed="false">
      <c r="D842" s="110"/>
    </row>
    <row r="843" customFormat="false" ht="12.75" hidden="false" customHeight="false" outlineLevel="0" collapsed="false">
      <c r="D843" s="110"/>
    </row>
    <row r="844" customFormat="false" ht="12.75" hidden="false" customHeight="false" outlineLevel="0" collapsed="false">
      <c r="D844" s="110"/>
    </row>
    <row r="845" customFormat="false" ht="12.75" hidden="false" customHeight="false" outlineLevel="0" collapsed="false">
      <c r="D845" s="110"/>
    </row>
    <row r="846" customFormat="false" ht="12.75" hidden="false" customHeight="false" outlineLevel="0" collapsed="false">
      <c r="D846" s="110"/>
    </row>
    <row r="847" customFormat="false" ht="12.75" hidden="false" customHeight="false" outlineLevel="0" collapsed="false">
      <c r="D847" s="110"/>
    </row>
    <row r="848" customFormat="false" ht="12.75" hidden="false" customHeight="false" outlineLevel="0" collapsed="false">
      <c r="D848" s="110"/>
    </row>
    <row r="849" customFormat="false" ht="12.75" hidden="false" customHeight="false" outlineLevel="0" collapsed="false">
      <c r="D849" s="110"/>
    </row>
    <row r="850" customFormat="false" ht="12.75" hidden="false" customHeight="false" outlineLevel="0" collapsed="false">
      <c r="D850" s="110"/>
    </row>
    <row r="851" customFormat="false" ht="12.75" hidden="false" customHeight="false" outlineLevel="0" collapsed="false">
      <c r="D851" s="110"/>
    </row>
    <row r="852" customFormat="false" ht="12.75" hidden="false" customHeight="false" outlineLevel="0" collapsed="false">
      <c r="D852" s="110"/>
    </row>
    <row r="853" customFormat="false" ht="12.75" hidden="false" customHeight="false" outlineLevel="0" collapsed="false">
      <c r="D853" s="110"/>
    </row>
    <row r="854" customFormat="false" ht="12.75" hidden="false" customHeight="false" outlineLevel="0" collapsed="false">
      <c r="D854" s="110"/>
    </row>
    <row r="855" customFormat="false" ht="12.75" hidden="false" customHeight="false" outlineLevel="0" collapsed="false">
      <c r="D855" s="110"/>
    </row>
    <row r="856" customFormat="false" ht="12.75" hidden="false" customHeight="false" outlineLevel="0" collapsed="false">
      <c r="D856" s="110"/>
    </row>
    <row r="857" customFormat="false" ht="12.75" hidden="false" customHeight="false" outlineLevel="0" collapsed="false">
      <c r="D857" s="110"/>
    </row>
    <row r="858" customFormat="false" ht="12.75" hidden="false" customHeight="false" outlineLevel="0" collapsed="false">
      <c r="D858" s="110"/>
    </row>
    <row r="859" customFormat="false" ht="12.75" hidden="false" customHeight="false" outlineLevel="0" collapsed="false">
      <c r="D859" s="110"/>
    </row>
    <row r="860" customFormat="false" ht="12.75" hidden="false" customHeight="false" outlineLevel="0" collapsed="false">
      <c r="D860" s="110"/>
    </row>
    <row r="861" customFormat="false" ht="12.75" hidden="false" customHeight="false" outlineLevel="0" collapsed="false">
      <c r="D861" s="110"/>
    </row>
    <row r="862" customFormat="false" ht="12.75" hidden="false" customHeight="false" outlineLevel="0" collapsed="false">
      <c r="D862" s="110"/>
    </row>
    <row r="863" customFormat="false" ht="12.75" hidden="false" customHeight="false" outlineLevel="0" collapsed="false">
      <c r="D863" s="110"/>
    </row>
    <row r="864" customFormat="false" ht="12.75" hidden="false" customHeight="false" outlineLevel="0" collapsed="false">
      <c r="D864" s="110"/>
    </row>
    <row r="865" customFormat="false" ht="12.75" hidden="false" customHeight="false" outlineLevel="0" collapsed="false">
      <c r="D865" s="110"/>
    </row>
    <row r="866" customFormat="false" ht="12.75" hidden="false" customHeight="false" outlineLevel="0" collapsed="false">
      <c r="D866" s="110"/>
    </row>
    <row r="867" customFormat="false" ht="12.75" hidden="false" customHeight="false" outlineLevel="0" collapsed="false">
      <c r="D867" s="110"/>
    </row>
    <row r="868" customFormat="false" ht="12.75" hidden="false" customHeight="false" outlineLevel="0" collapsed="false">
      <c r="D868" s="110"/>
    </row>
    <row r="869" customFormat="false" ht="12.75" hidden="false" customHeight="false" outlineLevel="0" collapsed="false">
      <c r="D869" s="110"/>
    </row>
    <row r="870" customFormat="false" ht="12.75" hidden="false" customHeight="false" outlineLevel="0" collapsed="false">
      <c r="D870" s="110"/>
    </row>
    <row r="871" customFormat="false" ht="12.75" hidden="false" customHeight="false" outlineLevel="0" collapsed="false">
      <c r="D871" s="110"/>
    </row>
    <row r="872" customFormat="false" ht="12.75" hidden="false" customHeight="false" outlineLevel="0" collapsed="false">
      <c r="D872" s="110"/>
    </row>
    <row r="873" customFormat="false" ht="12.75" hidden="false" customHeight="false" outlineLevel="0" collapsed="false">
      <c r="D873" s="110"/>
    </row>
    <row r="874" customFormat="false" ht="12.75" hidden="false" customHeight="false" outlineLevel="0" collapsed="false">
      <c r="D874" s="110"/>
    </row>
    <row r="875" customFormat="false" ht="12.75" hidden="false" customHeight="false" outlineLevel="0" collapsed="false">
      <c r="D875" s="110"/>
    </row>
    <row r="876" customFormat="false" ht="12.75" hidden="false" customHeight="false" outlineLevel="0" collapsed="false">
      <c r="D876" s="110"/>
    </row>
    <row r="877" customFormat="false" ht="12.75" hidden="false" customHeight="false" outlineLevel="0" collapsed="false">
      <c r="D877" s="110"/>
    </row>
    <row r="878" customFormat="false" ht="12.75" hidden="false" customHeight="false" outlineLevel="0" collapsed="false">
      <c r="D878" s="110"/>
    </row>
    <row r="879" customFormat="false" ht="12.75" hidden="false" customHeight="false" outlineLevel="0" collapsed="false">
      <c r="D879" s="110"/>
    </row>
    <row r="880" customFormat="false" ht="12.75" hidden="false" customHeight="false" outlineLevel="0" collapsed="false">
      <c r="D880" s="110"/>
    </row>
    <row r="881" customFormat="false" ht="12.75" hidden="false" customHeight="false" outlineLevel="0" collapsed="false">
      <c r="D881" s="110"/>
    </row>
    <row r="882" customFormat="false" ht="12.75" hidden="false" customHeight="false" outlineLevel="0" collapsed="false">
      <c r="D882" s="110"/>
    </row>
    <row r="883" customFormat="false" ht="12.75" hidden="false" customHeight="false" outlineLevel="0" collapsed="false">
      <c r="D883" s="110"/>
    </row>
    <row r="884" customFormat="false" ht="12.75" hidden="false" customHeight="false" outlineLevel="0" collapsed="false">
      <c r="D884" s="110"/>
    </row>
    <row r="885" customFormat="false" ht="12.75" hidden="false" customHeight="false" outlineLevel="0" collapsed="false">
      <c r="D885" s="110"/>
    </row>
    <row r="886" customFormat="false" ht="12.75" hidden="false" customHeight="false" outlineLevel="0" collapsed="false">
      <c r="D886" s="110"/>
    </row>
    <row r="887" customFormat="false" ht="12.75" hidden="false" customHeight="false" outlineLevel="0" collapsed="false">
      <c r="D887" s="110"/>
    </row>
    <row r="888" customFormat="false" ht="12.75" hidden="false" customHeight="false" outlineLevel="0" collapsed="false">
      <c r="D888" s="110"/>
    </row>
    <row r="889" customFormat="false" ht="12.75" hidden="false" customHeight="false" outlineLevel="0" collapsed="false">
      <c r="D889" s="110"/>
    </row>
    <row r="890" customFormat="false" ht="12.75" hidden="false" customHeight="false" outlineLevel="0" collapsed="false">
      <c r="D890" s="110"/>
    </row>
    <row r="891" customFormat="false" ht="12.75" hidden="false" customHeight="false" outlineLevel="0" collapsed="false">
      <c r="D891" s="110"/>
    </row>
    <row r="892" customFormat="false" ht="12.75" hidden="false" customHeight="false" outlineLevel="0" collapsed="false">
      <c r="D892" s="110"/>
    </row>
    <row r="893" customFormat="false" ht="12.75" hidden="false" customHeight="false" outlineLevel="0" collapsed="false">
      <c r="D893" s="110"/>
    </row>
    <row r="894" customFormat="false" ht="12.75" hidden="false" customHeight="false" outlineLevel="0" collapsed="false">
      <c r="D894" s="110"/>
    </row>
    <row r="895" customFormat="false" ht="12.75" hidden="false" customHeight="false" outlineLevel="0" collapsed="false">
      <c r="D895" s="110"/>
    </row>
    <row r="896" customFormat="false" ht="12.75" hidden="false" customHeight="false" outlineLevel="0" collapsed="false">
      <c r="D896" s="110"/>
    </row>
    <row r="897" customFormat="false" ht="12.75" hidden="false" customHeight="false" outlineLevel="0" collapsed="false">
      <c r="D897" s="110"/>
    </row>
    <row r="898" customFormat="false" ht="12.75" hidden="false" customHeight="false" outlineLevel="0" collapsed="false">
      <c r="D898" s="110"/>
    </row>
    <row r="899" customFormat="false" ht="12.75" hidden="false" customHeight="false" outlineLevel="0" collapsed="false">
      <c r="D899" s="110"/>
    </row>
    <row r="900" customFormat="false" ht="12.75" hidden="false" customHeight="false" outlineLevel="0" collapsed="false">
      <c r="D900" s="110"/>
    </row>
    <row r="901" customFormat="false" ht="12.75" hidden="false" customHeight="false" outlineLevel="0" collapsed="false">
      <c r="D901" s="110"/>
    </row>
    <row r="902" customFormat="false" ht="12.75" hidden="false" customHeight="false" outlineLevel="0" collapsed="false">
      <c r="D902" s="110"/>
    </row>
    <row r="903" customFormat="false" ht="12.75" hidden="false" customHeight="false" outlineLevel="0" collapsed="false">
      <c r="D903" s="110"/>
    </row>
    <row r="904" customFormat="false" ht="12.75" hidden="false" customHeight="false" outlineLevel="0" collapsed="false">
      <c r="D904" s="110"/>
    </row>
    <row r="905" customFormat="false" ht="12.75" hidden="false" customHeight="false" outlineLevel="0" collapsed="false">
      <c r="D905" s="110"/>
    </row>
    <row r="906" customFormat="false" ht="12.75" hidden="false" customHeight="false" outlineLevel="0" collapsed="false">
      <c r="D906" s="110"/>
    </row>
    <row r="907" customFormat="false" ht="12.75" hidden="false" customHeight="false" outlineLevel="0" collapsed="false">
      <c r="D907" s="110"/>
    </row>
    <row r="908" customFormat="false" ht="12.75" hidden="false" customHeight="false" outlineLevel="0" collapsed="false">
      <c r="D908" s="110"/>
    </row>
    <row r="909" customFormat="false" ht="12.75" hidden="false" customHeight="false" outlineLevel="0" collapsed="false">
      <c r="D909" s="110"/>
    </row>
    <row r="910" customFormat="false" ht="12.75" hidden="false" customHeight="false" outlineLevel="0" collapsed="false">
      <c r="D910" s="110"/>
    </row>
    <row r="911" customFormat="false" ht="12.75" hidden="false" customHeight="false" outlineLevel="0" collapsed="false">
      <c r="D911" s="110"/>
    </row>
    <row r="912" customFormat="false" ht="12.75" hidden="false" customHeight="false" outlineLevel="0" collapsed="false">
      <c r="D912" s="110"/>
    </row>
    <row r="913" customFormat="false" ht="12.75" hidden="false" customHeight="false" outlineLevel="0" collapsed="false">
      <c r="D913" s="110"/>
    </row>
    <row r="914" customFormat="false" ht="12.75" hidden="false" customHeight="false" outlineLevel="0" collapsed="false">
      <c r="D914" s="110"/>
    </row>
    <row r="915" customFormat="false" ht="12.75" hidden="false" customHeight="false" outlineLevel="0" collapsed="false">
      <c r="D915" s="110"/>
    </row>
    <row r="916" customFormat="false" ht="12.75" hidden="false" customHeight="false" outlineLevel="0" collapsed="false">
      <c r="D916" s="110"/>
    </row>
    <row r="917" customFormat="false" ht="12.75" hidden="false" customHeight="false" outlineLevel="0" collapsed="false">
      <c r="D917" s="110"/>
    </row>
    <row r="918" customFormat="false" ht="12.75" hidden="false" customHeight="false" outlineLevel="0" collapsed="false">
      <c r="D918" s="110"/>
    </row>
    <row r="919" customFormat="false" ht="12.75" hidden="false" customHeight="false" outlineLevel="0" collapsed="false">
      <c r="D919" s="110"/>
    </row>
    <row r="920" customFormat="false" ht="12.75" hidden="false" customHeight="false" outlineLevel="0" collapsed="false">
      <c r="D920" s="110"/>
    </row>
    <row r="921" customFormat="false" ht="12.75" hidden="false" customHeight="false" outlineLevel="0" collapsed="false">
      <c r="D921" s="110"/>
    </row>
    <row r="922" customFormat="false" ht="12.75" hidden="false" customHeight="false" outlineLevel="0" collapsed="false">
      <c r="D922" s="110"/>
    </row>
    <row r="923" customFormat="false" ht="12.75" hidden="false" customHeight="false" outlineLevel="0" collapsed="false">
      <c r="D923" s="110"/>
    </row>
    <row r="924" customFormat="false" ht="12.75" hidden="false" customHeight="false" outlineLevel="0" collapsed="false">
      <c r="D924" s="110"/>
    </row>
    <row r="925" customFormat="false" ht="12.75" hidden="false" customHeight="false" outlineLevel="0" collapsed="false">
      <c r="D925" s="110"/>
    </row>
    <row r="926" customFormat="false" ht="12.75" hidden="false" customHeight="false" outlineLevel="0" collapsed="false">
      <c r="D926" s="110"/>
    </row>
    <row r="927" customFormat="false" ht="12.75" hidden="false" customHeight="false" outlineLevel="0" collapsed="false">
      <c r="D927" s="110"/>
    </row>
    <row r="928" customFormat="false" ht="12.75" hidden="false" customHeight="false" outlineLevel="0" collapsed="false">
      <c r="D928" s="110"/>
    </row>
    <row r="929" customFormat="false" ht="12.75" hidden="false" customHeight="false" outlineLevel="0" collapsed="false">
      <c r="D929" s="110"/>
    </row>
    <row r="930" customFormat="false" ht="12.75" hidden="false" customHeight="false" outlineLevel="0" collapsed="false">
      <c r="D930" s="110"/>
    </row>
    <row r="931" customFormat="false" ht="12.75" hidden="false" customHeight="false" outlineLevel="0" collapsed="false">
      <c r="D931" s="110"/>
    </row>
    <row r="932" customFormat="false" ht="12.75" hidden="false" customHeight="false" outlineLevel="0" collapsed="false">
      <c r="D932" s="110"/>
    </row>
    <row r="933" customFormat="false" ht="12.75" hidden="false" customHeight="false" outlineLevel="0" collapsed="false">
      <c r="D933" s="110"/>
    </row>
    <row r="934" customFormat="false" ht="12.75" hidden="false" customHeight="false" outlineLevel="0" collapsed="false">
      <c r="D934" s="110"/>
    </row>
    <row r="935" customFormat="false" ht="12.75" hidden="false" customHeight="false" outlineLevel="0" collapsed="false">
      <c r="D935" s="110"/>
    </row>
    <row r="936" customFormat="false" ht="12.75" hidden="false" customHeight="false" outlineLevel="0" collapsed="false">
      <c r="D936" s="110"/>
    </row>
    <row r="937" customFormat="false" ht="12.75" hidden="false" customHeight="false" outlineLevel="0" collapsed="false">
      <c r="D937" s="110"/>
    </row>
    <row r="938" customFormat="false" ht="12.75" hidden="false" customHeight="false" outlineLevel="0" collapsed="false">
      <c r="D938" s="110"/>
    </row>
    <row r="939" customFormat="false" ht="12.75" hidden="false" customHeight="false" outlineLevel="0" collapsed="false">
      <c r="D939" s="110"/>
    </row>
    <row r="940" customFormat="false" ht="12.75" hidden="false" customHeight="false" outlineLevel="0" collapsed="false">
      <c r="D940" s="110"/>
    </row>
    <row r="941" customFormat="false" ht="12.75" hidden="false" customHeight="false" outlineLevel="0" collapsed="false">
      <c r="D941" s="110"/>
    </row>
    <row r="942" customFormat="false" ht="12.75" hidden="false" customHeight="false" outlineLevel="0" collapsed="false">
      <c r="D942" s="110"/>
    </row>
    <row r="943" customFormat="false" ht="12.75" hidden="false" customHeight="false" outlineLevel="0" collapsed="false">
      <c r="D943" s="110"/>
    </row>
    <row r="944" customFormat="false" ht="12.75" hidden="false" customHeight="false" outlineLevel="0" collapsed="false">
      <c r="D944" s="110"/>
    </row>
    <row r="945" customFormat="false" ht="12.75" hidden="false" customHeight="false" outlineLevel="0" collapsed="false">
      <c r="D945" s="110"/>
    </row>
    <row r="946" customFormat="false" ht="12.75" hidden="false" customHeight="false" outlineLevel="0" collapsed="false">
      <c r="D946" s="110"/>
    </row>
    <row r="947" customFormat="false" ht="12.75" hidden="false" customHeight="false" outlineLevel="0" collapsed="false">
      <c r="D947" s="110"/>
    </row>
    <row r="948" customFormat="false" ht="12.75" hidden="false" customHeight="false" outlineLevel="0" collapsed="false">
      <c r="D948" s="110"/>
    </row>
    <row r="949" customFormat="false" ht="12.75" hidden="false" customHeight="false" outlineLevel="0" collapsed="false">
      <c r="D949" s="110"/>
    </row>
    <row r="950" customFormat="false" ht="12.75" hidden="false" customHeight="false" outlineLevel="0" collapsed="false">
      <c r="D950" s="110"/>
    </row>
    <row r="951" customFormat="false" ht="12.75" hidden="false" customHeight="false" outlineLevel="0" collapsed="false">
      <c r="D951" s="110"/>
    </row>
    <row r="952" customFormat="false" ht="12.75" hidden="false" customHeight="false" outlineLevel="0" collapsed="false">
      <c r="D952" s="110"/>
    </row>
    <row r="953" customFormat="false" ht="12.75" hidden="false" customHeight="false" outlineLevel="0" collapsed="false">
      <c r="D953" s="110"/>
    </row>
    <row r="954" customFormat="false" ht="12.75" hidden="false" customHeight="false" outlineLevel="0" collapsed="false">
      <c r="D954" s="110"/>
    </row>
    <row r="955" customFormat="false" ht="12.75" hidden="false" customHeight="false" outlineLevel="0" collapsed="false">
      <c r="D955" s="110"/>
    </row>
    <row r="956" customFormat="false" ht="12.75" hidden="false" customHeight="false" outlineLevel="0" collapsed="false">
      <c r="D956" s="110"/>
    </row>
    <row r="957" customFormat="false" ht="12.75" hidden="false" customHeight="false" outlineLevel="0" collapsed="false">
      <c r="D957" s="110"/>
    </row>
    <row r="958" customFormat="false" ht="12.75" hidden="false" customHeight="false" outlineLevel="0" collapsed="false">
      <c r="D958" s="110"/>
    </row>
    <row r="959" customFormat="false" ht="12.75" hidden="false" customHeight="false" outlineLevel="0" collapsed="false">
      <c r="D959" s="110"/>
    </row>
    <row r="960" customFormat="false" ht="12.75" hidden="false" customHeight="false" outlineLevel="0" collapsed="false">
      <c r="D960" s="110"/>
    </row>
    <row r="961" customFormat="false" ht="12.75" hidden="false" customHeight="false" outlineLevel="0" collapsed="false">
      <c r="D961" s="110"/>
    </row>
    <row r="962" customFormat="false" ht="12.75" hidden="false" customHeight="false" outlineLevel="0" collapsed="false">
      <c r="D962" s="110"/>
    </row>
    <row r="963" customFormat="false" ht="12.75" hidden="false" customHeight="false" outlineLevel="0" collapsed="false">
      <c r="D963" s="110"/>
    </row>
    <row r="964" customFormat="false" ht="12.75" hidden="false" customHeight="false" outlineLevel="0" collapsed="false">
      <c r="D964" s="110"/>
    </row>
    <row r="965" customFormat="false" ht="12.75" hidden="false" customHeight="false" outlineLevel="0" collapsed="false">
      <c r="D965" s="110"/>
    </row>
    <row r="966" customFormat="false" ht="12.75" hidden="false" customHeight="false" outlineLevel="0" collapsed="false">
      <c r="D966" s="110"/>
    </row>
    <row r="967" customFormat="false" ht="12.75" hidden="false" customHeight="false" outlineLevel="0" collapsed="false">
      <c r="D967" s="110"/>
    </row>
    <row r="968" customFormat="false" ht="12.75" hidden="false" customHeight="false" outlineLevel="0" collapsed="false">
      <c r="D968" s="110"/>
    </row>
    <row r="969" customFormat="false" ht="12.75" hidden="false" customHeight="false" outlineLevel="0" collapsed="false">
      <c r="D969" s="110"/>
    </row>
    <row r="970" customFormat="false" ht="12.75" hidden="false" customHeight="false" outlineLevel="0" collapsed="false">
      <c r="D970" s="110"/>
    </row>
    <row r="971" customFormat="false" ht="12.75" hidden="false" customHeight="false" outlineLevel="0" collapsed="false">
      <c r="D971" s="110"/>
    </row>
    <row r="972" customFormat="false" ht="12.75" hidden="false" customHeight="false" outlineLevel="0" collapsed="false">
      <c r="D972" s="110"/>
    </row>
    <row r="973" customFormat="false" ht="12.75" hidden="false" customHeight="false" outlineLevel="0" collapsed="false">
      <c r="D973" s="110"/>
    </row>
    <row r="974" customFormat="false" ht="12.75" hidden="false" customHeight="false" outlineLevel="0" collapsed="false">
      <c r="D974" s="110"/>
    </row>
    <row r="975" customFormat="false" ht="12.75" hidden="false" customHeight="false" outlineLevel="0" collapsed="false">
      <c r="D975" s="110"/>
    </row>
    <row r="976" customFormat="false" ht="12.75" hidden="false" customHeight="false" outlineLevel="0" collapsed="false">
      <c r="D976" s="110"/>
    </row>
    <row r="977" customFormat="false" ht="12.75" hidden="false" customHeight="false" outlineLevel="0" collapsed="false">
      <c r="D977" s="110"/>
    </row>
    <row r="978" customFormat="false" ht="12.75" hidden="false" customHeight="false" outlineLevel="0" collapsed="false">
      <c r="D978" s="110"/>
    </row>
    <row r="979" customFormat="false" ht="12.75" hidden="false" customHeight="false" outlineLevel="0" collapsed="false">
      <c r="D979" s="110"/>
    </row>
    <row r="980" customFormat="false" ht="12.75" hidden="false" customHeight="false" outlineLevel="0" collapsed="false">
      <c r="D980" s="110"/>
    </row>
    <row r="981" customFormat="false" ht="12.75" hidden="false" customHeight="false" outlineLevel="0" collapsed="false">
      <c r="D981" s="110"/>
    </row>
    <row r="982" customFormat="false" ht="12.75" hidden="false" customHeight="false" outlineLevel="0" collapsed="false">
      <c r="D982" s="110"/>
    </row>
    <row r="983" customFormat="false" ht="12.75" hidden="false" customHeight="false" outlineLevel="0" collapsed="false">
      <c r="D983" s="110"/>
    </row>
    <row r="984" customFormat="false" ht="12.75" hidden="false" customHeight="false" outlineLevel="0" collapsed="false">
      <c r="D984" s="110"/>
    </row>
    <row r="985" customFormat="false" ht="12.75" hidden="false" customHeight="false" outlineLevel="0" collapsed="false">
      <c r="D985" s="110"/>
    </row>
    <row r="986" customFormat="false" ht="12.75" hidden="false" customHeight="false" outlineLevel="0" collapsed="false">
      <c r="D986" s="110"/>
    </row>
    <row r="987" customFormat="false" ht="12.75" hidden="false" customHeight="false" outlineLevel="0" collapsed="false">
      <c r="D987" s="110"/>
    </row>
    <row r="988" customFormat="false" ht="12.75" hidden="false" customHeight="false" outlineLevel="0" collapsed="false">
      <c r="D988" s="110"/>
    </row>
    <row r="989" customFormat="false" ht="12.75" hidden="false" customHeight="false" outlineLevel="0" collapsed="false">
      <c r="D989" s="110"/>
    </row>
    <row r="990" customFormat="false" ht="12.75" hidden="false" customHeight="false" outlineLevel="0" collapsed="false">
      <c r="D990" s="110"/>
    </row>
    <row r="991" customFormat="false" ht="12.75" hidden="false" customHeight="false" outlineLevel="0" collapsed="false">
      <c r="D991" s="110"/>
    </row>
    <row r="992" customFormat="false" ht="12.75" hidden="false" customHeight="false" outlineLevel="0" collapsed="false">
      <c r="D992" s="110"/>
    </row>
    <row r="993" customFormat="false" ht="12.75" hidden="false" customHeight="false" outlineLevel="0" collapsed="false">
      <c r="D993" s="110"/>
    </row>
    <row r="994" customFormat="false" ht="12.75" hidden="false" customHeight="false" outlineLevel="0" collapsed="false">
      <c r="D994" s="110"/>
    </row>
    <row r="995" customFormat="false" ht="12.75" hidden="false" customHeight="false" outlineLevel="0" collapsed="false">
      <c r="D995" s="110"/>
    </row>
    <row r="996" customFormat="false" ht="12.75" hidden="false" customHeight="false" outlineLevel="0" collapsed="false">
      <c r="D996" s="110"/>
    </row>
    <row r="997" customFormat="false" ht="12.75" hidden="false" customHeight="false" outlineLevel="0" collapsed="false">
      <c r="D997" s="110"/>
    </row>
    <row r="998" customFormat="false" ht="12.75" hidden="false" customHeight="false" outlineLevel="0" collapsed="false">
      <c r="D998" s="110"/>
    </row>
    <row r="999" customFormat="false" ht="12.75" hidden="false" customHeight="false" outlineLevel="0" collapsed="false">
      <c r="D999" s="110"/>
    </row>
    <row r="1000" customFormat="false" ht="12.75" hidden="false" customHeight="false" outlineLevel="0" collapsed="false">
      <c r="D1000" s="110"/>
    </row>
    <row r="1001" customFormat="false" ht="12.75" hidden="false" customHeight="false" outlineLevel="0" collapsed="false">
      <c r="D1001" s="110"/>
    </row>
    <row r="1002" customFormat="false" ht="12.75" hidden="false" customHeight="false" outlineLevel="0" collapsed="false">
      <c r="D1002" s="110"/>
    </row>
    <row r="1003" customFormat="false" ht="12.75" hidden="false" customHeight="false" outlineLevel="0" collapsed="false">
      <c r="D1003" s="110"/>
    </row>
    <row r="1004" customFormat="false" ht="12.75" hidden="false" customHeight="false" outlineLevel="0" collapsed="false">
      <c r="D1004" s="110"/>
    </row>
    <row r="1005" customFormat="false" ht="12.75" hidden="false" customHeight="false" outlineLevel="0" collapsed="false">
      <c r="D1005" s="110"/>
    </row>
    <row r="1006" customFormat="false" ht="12.75" hidden="false" customHeight="false" outlineLevel="0" collapsed="false">
      <c r="D1006" s="110"/>
    </row>
    <row r="1007" customFormat="false" ht="12.75" hidden="false" customHeight="false" outlineLevel="0" collapsed="false">
      <c r="D1007" s="110"/>
    </row>
    <row r="1008" customFormat="false" ht="12.75" hidden="false" customHeight="false" outlineLevel="0" collapsed="false">
      <c r="D1008" s="110"/>
    </row>
    <row r="1009" customFormat="false" ht="12.75" hidden="false" customHeight="false" outlineLevel="0" collapsed="false">
      <c r="D1009" s="110"/>
    </row>
    <row r="1010" customFormat="false" ht="12.75" hidden="false" customHeight="false" outlineLevel="0" collapsed="false">
      <c r="D1010" s="110"/>
    </row>
    <row r="1011" customFormat="false" ht="12.75" hidden="false" customHeight="false" outlineLevel="0" collapsed="false">
      <c r="D1011" s="110"/>
    </row>
    <row r="1012" customFormat="false" ht="12.75" hidden="false" customHeight="false" outlineLevel="0" collapsed="false">
      <c r="D1012" s="110"/>
    </row>
    <row r="1013" customFormat="false" ht="12.75" hidden="false" customHeight="false" outlineLevel="0" collapsed="false">
      <c r="D1013" s="110"/>
    </row>
    <row r="1014" customFormat="false" ht="12.75" hidden="false" customHeight="false" outlineLevel="0" collapsed="false">
      <c r="D1014" s="110"/>
    </row>
    <row r="1015" customFormat="false" ht="12.75" hidden="false" customHeight="false" outlineLevel="0" collapsed="false">
      <c r="D1015" s="110"/>
    </row>
    <row r="1016" customFormat="false" ht="12.75" hidden="false" customHeight="false" outlineLevel="0" collapsed="false">
      <c r="D1016" s="110"/>
    </row>
    <row r="1017" customFormat="false" ht="12.75" hidden="false" customHeight="false" outlineLevel="0" collapsed="false">
      <c r="D1017" s="110"/>
    </row>
    <row r="1018" customFormat="false" ht="12.75" hidden="false" customHeight="false" outlineLevel="0" collapsed="false">
      <c r="D1018" s="110"/>
    </row>
    <row r="1019" customFormat="false" ht="12.75" hidden="false" customHeight="false" outlineLevel="0" collapsed="false">
      <c r="D1019" s="110"/>
    </row>
    <row r="1020" customFormat="false" ht="12.75" hidden="false" customHeight="false" outlineLevel="0" collapsed="false">
      <c r="D1020" s="110"/>
    </row>
    <row r="1021" customFormat="false" ht="12.75" hidden="false" customHeight="false" outlineLevel="0" collapsed="false">
      <c r="D1021" s="110"/>
    </row>
    <row r="1022" customFormat="false" ht="12.75" hidden="false" customHeight="false" outlineLevel="0" collapsed="false">
      <c r="D1022" s="110"/>
    </row>
    <row r="1023" customFormat="false" ht="12.75" hidden="false" customHeight="false" outlineLevel="0" collapsed="false">
      <c r="D1023" s="110"/>
    </row>
    <row r="1024" customFormat="false" ht="12.75" hidden="false" customHeight="false" outlineLevel="0" collapsed="false">
      <c r="D1024" s="110"/>
    </row>
    <row r="1025" customFormat="false" ht="12.75" hidden="false" customHeight="false" outlineLevel="0" collapsed="false">
      <c r="D1025" s="110"/>
    </row>
    <row r="1026" customFormat="false" ht="12.75" hidden="false" customHeight="false" outlineLevel="0" collapsed="false">
      <c r="D1026" s="110"/>
    </row>
    <row r="1027" customFormat="false" ht="12.75" hidden="false" customHeight="false" outlineLevel="0" collapsed="false">
      <c r="D1027" s="110"/>
    </row>
    <row r="1028" customFormat="false" ht="12.75" hidden="false" customHeight="false" outlineLevel="0" collapsed="false">
      <c r="D1028" s="110"/>
    </row>
    <row r="1029" customFormat="false" ht="12.75" hidden="false" customHeight="false" outlineLevel="0" collapsed="false">
      <c r="D1029" s="110"/>
    </row>
    <row r="1030" customFormat="false" ht="12.75" hidden="false" customHeight="false" outlineLevel="0" collapsed="false">
      <c r="D1030" s="110"/>
    </row>
    <row r="1031" customFormat="false" ht="12.75" hidden="false" customHeight="false" outlineLevel="0" collapsed="false">
      <c r="D1031" s="110"/>
    </row>
    <row r="1032" customFormat="false" ht="12.75" hidden="false" customHeight="false" outlineLevel="0" collapsed="false">
      <c r="D1032" s="110"/>
    </row>
    <row r="1033" customFormat="false" ht="12.75" hidden="false" customHeight="false" outlineLevel="0" collapsed="false">
      <c r="D1033" s="110"/>
    </row>
    <row r="1034" customFormat="false" ht="12.75" hidden="false" customHeight="false" outlineLevel="0" collapsed="false">
      <c r="D1034" s="110"/>
    </row>
    <row r="1035" customFormat="false" ht="12.75" hidden="false" customHeight="false" outlineLevel="0" collapsed="false">
      <c r="D1035" s="110"/>
    </row>
    <row r="1036" customFormat="false" ht="12.75" hidden="false" customHeight="false" outlineLevel="0" collapsed="false">
      <c r="D1036" s="110"/>
    </row>
    <row r="1037" customFormat="false" ht="12.75" hidden="false" customHeight="false" outlineLevel="0" collapsed="false">
      <c r="D1037" s="110"/>
    </row>
    <row r="1038" customFormat="false" ht="12.75" hidden="false" customHeight="false" outlineLevel="0" collapsed="false">
      <c r="D1038" s="110"/>
    </row>
    <row r="1039" customFormat="false" ht="12.75" hidden="false" customHeight="false" outlineLevel="0" collapsed="false">
      <c r="D1039" s="110"/>
    </row>
    <row r="1040" customFormat="false" ht="12.75" hidden="false" customHeight="false" outlineLevel="0" collapsed="false">
      <c r="D1040" s="110"/>
    </row>
    <row r="1041" customFormat="false" ht="12.75" hidden="false" customHeight="false" outlineLevel="0" collapsed="false">
      <c r="D1041" s="110"/>
    </row>
    <row r="1042" customFormat="false" ht="12.75" hidden="false" customHeight="false" outlineLevel="0" collapsed="false">
      <c r="D1042" s="110"/>
    </row>
    <row r="1043" customFormat="false" ht="12.75" hidden="false" customHeight="false" outlineLevel="0" collapsed="false">
      <c r="D1043" s="110"/>
    </row>
    <row r="1044" customFormat="false" ht="12.75" hidden="false" customHeight="false" outlineLevel="0" collapsed="false">
      <c r="D1044" s="110"/>
    </row>
    <row r="1045" customFormat="false" ht="12.75" hidden="false" customHeight="false" outlineLevel="0" collapsed="false">
      <c r="D1045" s="110"/>
    </row>
    <row r="1046" customFormat="false" ht="12.75" hidden="false" customHeight="false" outlineLevel="0" collapsed="false">
      <c r="D1046" s="110"/>
    </row>
    <row r="1047" customFormat="false" ht="12.75" hidden="false" customHeight="false" outlineLevel="0" collapsed="false">
      <c r="D1047" s="110"/>
    </row>
    <row r="1048" customFormat="false" ht="12.75" hidden="false" customHeight="false" outlineLevel="0" collapsed="false">
      <c r="D1048" s="110"/>
    </row>
    <row r="1049" customFormat="false" ht="12.75" hidden="false" customHeight="false" outlineLevel="0" collapsed="false">
      <c r="D1049" s="110"/>
    </row>
    <row r="1050" customFormat="false" ht="12.75" hidden="false" customHeight="false" outlineLevel="0" collapsed="false">
      <c r="D1050" s="110"/>
    </row>
    <row r="1051" customFormat="false" ht="12.75" hidden="false" customHeight="false" outlineLevel="0" collapsed="false">
      <c r="D1051" s="110"/>
    </row>
    <row r="1052" customFormat="false" ht="12.75" hidden="false" customHeight="false" outlineLevel="0" collapsed="false">
      <c r="D1052" s="110"/>
    </row>
    <row r="1053" customFormat="false" ht="12.75" hidden="false" customHeight="false" outlineLevel="0" collapsed="false">
      <c r="D1053" s="110"/>
    </row>
    <row r="1054" customFormat="false" ht="12.75" hidden="false" customHeight="false" outlineLevel="0" collapsed="false">
      <c r="D1054" s="110"/>
    </row>
    <row r="1055" customFormat="false" ht="12.75" hidden="false" customHeight="false" outlineLevel="0" collapsed="false">
      <c r="D1055" s="110"/>
    </row>
    <row r="1056" customFormat="false" ht="12.75" hidden="false" customHeight="false" outlineLevel="0" collapsed="false">
      <c r="D1056" s="110"/>
    </row>
    <row r="1057" customFormat="false" ht="12.75" hidden="false" customHeight="false" outlineLevel="0" collapsed="false">
      <c r="D1057" s="110"/>
    </row>
    <row r="1058" customFormat="false" ht="12.75" hidden="false" customHeight="false" outlineLevel="0" collapsed="false">
      <c r="D1058" s="110"/>
    </row>
    <row r="1059" customFormat="false" ht="12.75" hidden="false" customHeight="false" outlineLevel="0" collapsed="false">
      <c r="D1059" s="110"/>
    </row>
    <row r="1060" customFormat="false" ht="12.75" hidden="false" customHeight="false" outlineLevel="0" collapsed="false">
      <c r="D1060" s="110"/>
    </row>
    <row r="1061" customFormat="false" ht="12.75" hidden="false" customHeight="false" outlineLevel="0" collapsed="false">
      <c r="D1061" s="110"/>
    </row>
    <row r="1062" customFormat="false" ht="12.75" hidden="false" customHeight="false" outlineLevel="0" collapsed="false">
      <c r="D1062" s="110"/>
    </row>
    <row r="1063" customFormat="false" ht="12.75" hidden="false" customHeight="false" outlineLevel="0" collapsed="false">
      <c r="D1063" s="110"/>
    </row>
    <row r="1064" customFormat="false" ht="12.75" hidden="false" customHeight="false" outlineLevel="0" collapsed="false">
      <c r="D1064" s="110"/>
    </row>
    <row r="1065" customFormat="false" ht="12.75" hidden="false" customHeight="false" outlineLevel="0" collapsed="false">
      <c r="D1065" s="110"/>
    </row>
    <row r="1066" customFormat="false" ht="12.75" hidden="false" customHeight="false" outlineLevel="0" collapsed="false">
      <c r="D1066" s="110"/>
    </row>
    <row r="1067" customFormat="false" ht="12.75" hidden="false" customHeight="false" outlineLevel="0" collapsed="false">
      <c r="D1067" s="110"/>
    </row>
    <row r="1068" customFormat="false" ht="12.75" hidden="false" customHeight="false" outlineLevel="0" collapsed="false">
      <c r="D1068" s="110"/>
    </row>
    <row r="1069" customFormat="false" ht="12.75" hidden="false" customHeight="false" outlineLevel="0" collapsed="false">
      <c r="D1069" s="110"/>
    </row>
    <row r="1070" customFormat="false" ht="12.75" hidden="false" customHeight="false" outlineLevel="0" collapsed="false">
      <c r="D1070" s="110"/>
    </row>
    <row r="1071" customFormat="false" ht="12.75" hidden="false" customHeight="false" outlineLevel="0" collapsed="false">
      <c r="D1071" s="110"/>
    </row>
    <row r="1072" customFormat="false" ht="12.75" hidden="false" customHeight="false" outlineLevel="0" collapsed="false">
      <c r="D1072" s="110"/>
    </row>
    <row r="1073" customFormat="false" ht="12.75" hidden="false" customHeight="false" outlineLevel="0" collapsed="false">
      <c r="D1073" s="110"/>
    </row>
    <row r="1074" customFormat="false" ht="12.75" hidden="false" customHeight="false" outlineLevel="0" collapsed="false">
      <c r="D1074" s="110"/>
    </row>
    <row r="1075" customFormat="false" ht="12.75" hidden="false" customHeight="false" outlineLevel="0" collapsed="false">
      <c r="D1075" s="110"/>
    </row>
    <row r="1076" customFormat="false" ht="12.75" hidden="false" customHeight="false" outlineLevel="0" collapsed="false">
      <c r="D1076" s="110"/>
    </row>
    <row r="1077" customFormat="false" ht="12.75" hidden="false" customHeight="false" outlineLevel="0" collapsed="false">
      <c r="D1077" s="110"/>
    </row>
    <row r="1078" customFormat="false" ht="12.75" hidden="false" customHeight="false" outlineLevel="0" collapsed="false">
      <c r="D1078" s="110"/>
    </row>
    <row r="1079" customFormat="false" ht="12.75" hidden="false" customHeight="false" outlineLevel="0" collapsed="false">
      <c r="D1079" s="110"/>
    </row>
    <row r="1080" customFormat="false" ht="12.75" hidden="false" customHeight="false" outlineLevel="0" collapsed="false">
      <c r="D1080" s="110"/>
    </row>
    <row r="1081" customFormat="false" ht="12.75" hidden="false" customHeight="false" outlineLevel="0" collapsed="false">
      <c r="D1081" s="110"/>
    </row>
    <row r="1082" customFormat="false" ht="12.75" hidden="false" customHeight="false" outlineLevel="0" collapsed="false">
      <c r="D1082" s="110"/>
    </row>
    <row r="1083" customFormat="false" ht="12.75" hidden="false" customHeight="false" outlineLevel="0" collapsed="false">
      <c r="D1083" s="110"/>
    </row>
    <row r="1084" customFormat="false" ht="12.75" hidden="false" customHeight="false" outlineLevel="0" collapsed="false">
      <c r="D1084" s="110"/>
    </row>
    <row r="1085" customFormat="false" ht="12.75" hidden="false" customHeight="false" outlineLevel="0" collapsed="false">
      <c r="D1085" s="110"/>
    </row>
    <row r="1086" customFormat="false" ht="12.75" hidden="false" customHeight="false" outlineLevel="0" collapsed="false">
      <c r="D1086" s="110"/>
    </row>
    <row r="1087" customFormat="false" ht="12.75" hidden="false" customHeight="false" outlineLevel="0" collapsed="false">
      <c r="D1087" s="110"/>
    </row>
    <row r="1088" customFormat="false" ht="12.75" hidden="false" customHeight="false" outlineLevel="0" collapsed="false">
      <c r="D1088" s="110"/>
    </row>
    <row r="1089" customFormat="false" ht="12.75" hidden="false" customHeight="false" outlineLevel="0" collapsed="false">
      <c r="D1089" s="110"/>
    </row>
    <row r="1090" customFormat="false" ht="12.75" hidden="false" customHeight="false" outlineLevel="0" collapsed="false">
      <c r="D1090" s="110"/>
    </row>
    <row r="1091" customFormat="false" ht="12.75" hidden="false" customHeight="false" outlineLevel="0" collapsed="false">
      <c r="D1091" s="110"/>
    </row>
    <row r="1092" customFormat="false" ht="12.75" hidden="false" customHeight="false" outlineLevel="0" collapsed="false">
      <c r="D1092" s="110"/>
    </row>
    <row r="1093" customFormat="false" ht="12.75" hidden="false" customHeight="false" outlineLevel="0" collapsed="false">
      <c r="D1093" s="110"/>
    </row>
    <row r="1094" customFormat="false" ht="12.75" hidden="false" customHeight="false" outlineLevel="0" collapsed="false">
      <c r="D1094" s="110"/>
    </row>
    <row r="1095" customFormat="false" ht="12.75" hidden="false" customHeight="false" outlineLevel="0" collapsed="false">
      <c r="D1095" s="110"/>
    </row>
    <row r="1096" customFormat="false" ht="12.75" hidden="false" customHeight="false" outlineLevel="0" collapsed="false">
      <c r="D1096" s="110"/>
    </row>
    <row r="1097" customFormat="false" ht="12.75" hidden="false" customHeight="false" outlineLevel="0" collapsed="false">
      <c r="D1097" s="110"/>
    </row>
    <row r="1098" customFormat="false" ht="12.75" hidden="false" customHeight="false" outlineLevel="0" collapsed="false">
      <c r="D1098" s="110"/>
    </row>
    <row r="1099" customFormat="false" ht="12.75" hidden="false" customHeight="false" outlineLevel="0" collapsed="false">
      <c r="D1099" s="110"/>
    </row>
    <row r="1100" customFormat="false" ht="12.75" hidden="false" customHeight="false" outlineLevel="0" collapsed="false">
      <c r="D1100" s="110"/>
    </row>
    <row r="1101" customFormat="false" ht="12.75" hidden="false" customHeight="false" outlineLevel="0" collapsed="false">
      <c r="D1101" s="110"/>
    </row>
    <row r="1102" customFormat="false" ht="12.75" hidden="false" customHeight="false" outlineLevel="0" collapsed="false">
      <c r="D1102" s="110"/>
    </row>
    <row r="1103" customFormat="false" ht="12.75" hidden="false" customHeight="false" outlineLevel="0" collapsed="false">
      <c r="D1103" s="110"/>
    </row>
    <row r="1104" customFormat="false" ht="12.75" hidden="false" customHeight="false" outlineLevel="0" collapsed="false">
      <c r="D1104" s="110"/>
    </row>
    <row r="1105" customFormat="false" ht="12.75" hidden="false" customHeight="false" outlineLevel="0" collapsed="false">
      <c r="D1105" s="110"/>
    </row>
    <row r="1106" customFormat="false" ht="12.75" hidden="false" customHeight="false" outlineLevel="0" collapsed="false">
      <c r="D1106" s="110"/>
    </row>
    <row r="1107" customFormat="false" ht="12.75" hidden="false" customHeight="false" outlineLevel="0" collapsed="false">
      <c r="D1107" s="110"/>
    </row>
    <row r="1108" customFormat="false" ht="12.75" hidden="false" customHeight="false" outlineLevel="0" collapsed="false">
      <c r="D1108" s="110"/>
    </row>
    <row r="1109" customFormat="false" ht="12.75" hidden="false" customHeight="false" outlineLevel="0" collapsed="false">
      <c r="D1109" s="110"/>
    </row>
    <row r="1110" customFormat="false" ht="12.75" hidden="false" customHeight="false" outlineLevel="0" collapsed="false">
      <c r="D1110" s="110"/>
    </row>
    <row r="1111" customFormat="false" ht="12.75" hidden="false" customHeight="false" outlineLevel="0" collapsed="false">
      <c r="D1111" s="110"/>
    </row>
    <row r="1112" customFormat="false" ht="12.75" hidden="false" customHeight="false" outlineLevel="0" collapsed="false">
      <c r="D1112" s="110"/>
    </row>
    <row r="1113" customFormat="false" ht="12.75" hidden="false" customHeight="false" outlineLevel="0" collapsed="false">
      <c r="D1113" s="110"/>
    </row>
    <row r="1114" customFormat="false" ht="12.75" hidden="false" customHeight="false" outlineLevel="0" collapsed="false">
      <c r="D1114" s="110"/>
    </row>
    <row r="1115" customFormat="false" ht="12.75" hidden="false" customHeight="false" outlineLevel="0" collapsed="false">
      <c r="D1115" s="110"/>
    </row>
    <row r="1116" customFormat="false" ht="12.75" hidden="false" customHeight="false" outlineLevel="0" collapsed="false">
      <c r="D1116" s="110"/>
    </row>
    <row r="1117" customFormat="false" ht="12.75" hidden="false" customHeight="false" outlineLevel="0" collapsed="false">
      <c r="D1117" s="110"/>
    </row>
    <row r="1118" customFormat="false" ht="12.75" hidden="false" customHeight="false" outlineLevel="0" collapsed="false">
      <c r="D1118" s="110"/>
    </row>
    <row r="1119" customFormat="false" ht="12.75" hidden="false" customHeight="false" outlineLevel="0" collapsed="false">
      <c r="D1119" s="110"/>
    </row>
    <row r="1120" customFormat="false" ht="12.75" hidden="false" customHeight="false" outlineLevel="0" collapsed="false">
      <c r="D1120" s="110"/>
    </row>
    <row r="1121" customFormat="false" ht="12.75" hidden="false" customHeight="false" outlineLevel="0" collapsed="false">
      <c r="D1121" s="110"/>
    </row>
    <row r="1122" customFormat="false" ht="12.75" hidden="false" customHeight="false" outlineLevel="0" collapsed="false">
      <c r="D1122" s="110"/>
    </row>
    <row r="1123" customFormat="false" ht="12.75" hidden="false" customHeight="false" outlineLevel="0" collapsed="false">
      <c r="D1123" s="110"/>
    </row>
    <row r="1124" customFormat="false" ht="12.75" hidden="false" customHeight="false" outlineLevel="0" collapsed="false">
      <c r="D1124" s="110"/>
    </row>
    <row r="1125" customFormat="false" ht="12.75" hidden="false" customHeight="false" outlineLevel="0" collapsed="false">
      <c r="D1125" s="110"/>
    </row>
    <row r="1126" customFormat="false" ht="12.75" hidden="false" customHeight="false" outlineLevel="0" collapsed="false">
      <c r="D1126" s="110"/>
    </row>
    <row r="1127" customFormat="false" ht="12.75" hidden="false" customHeight="false" outlineLevel="0" collapsed="false">
      <c r="D1127" s="110"/>
    </row>
    <row r="1128" customFormat="false" ht="12.75" hidden="false" customHeight="false" outlineLevel="0" collapsed="false">
      <c r="D1128" s="110"/>
    </row>
    <row r="1129" customFormat="false" ht="12.75" hidden="false" customHeight="false" outlineLevel="0" collapsed="false">
      <c r="D1129" s="110"/>
    </row>
    <row r="1130" customFormat="false" ht="12.75" hidden="false" customHeight="false" outlineLevel="0" collapsed="false">
      <c r="D1130" s="110"/>
    </row>
    <row r="1131" customFormat="false" ht="12.75" hidden="false" customHeight="false" outlineLevel="0" collapsed="false">
      <c r="D1131" s="110"/>
    </row>
    <row r="1132" customFormat="false" ht="12.75" hidden="false" customHeight="false" outlineLevel="0" collapsed="false">
      <c r="D1132" s="110"/>
    </row>
    <row r="1133" customFormat="false" ht="12.75" hidden="false" customHeight="false" outlineLevel="0" collapsed="false">
      <c r="D1133" s="110"/>
    </row>
    <row r="1134" customFormat="false" ht="12.75" hidden="false" customHeight="false" outlineLevel="0" collapsed="false">
      <c r="D1134" s="110"/>
    </row>
    <row r="1135" customFormat="false" ht="12.75" hidden="false" customHeight="false" outlineLevel="0" collapsed="false">
      <c r="D1135" s="110"/>
    </row>
    <row r="1136" customFormat="false" ht="12.75" hidden="false" customHeight="false" outlineLevel="0" collapsed="false">
      <c r="D1136" s="110"/>
    </row>
    <row r="1137" customFormat="false" ht="12.75" hidden="false" customHeight="false" outlineLevel="0" collapsed="false">
      <c r="D1137" s="110"/>
    </row>
    <row r="1138" customFormat="false" ht="12.75" hidden="false" customHeight="false" outlineLevel="0" collapsed="false">
      <c r="D1138" s="110"/>
    </row>
    <row r="1139" customFormat="false" ht="12.75" hidden="false" customHeight="false" outlineLevel="0" collapsed="false">
      <c r="D1139" s="110"/>
    </row>
    <row r="1140" customFormat="false" ht="12.75" hidden="false" customHeight="false" outlineLevel="0" collapsed="false">
      <c r="D1140" s="110"/>
    </row>
    <row r="1141" customFormat="false" ht="12.75" hidden="false" customHeight="false" outlineLevel="0" collapsed="false">
      <c r="D1141" s="110"/>
    </row>
    <row r="1142" customFormat="false" ht="12.75" hidden="false" customHeight="false" outlineLevel="0" collapsed="false">
      <c r="D1142" s="110"/>
    </row>
    <row r="1143" customFormat="false" ht="12.75" hidden="false" customHeight="false" outlineLevel="0" collapsed="false">
      <c r="D1143" s="110"/>
    </row>
    <row r="1144" customFormat="false" ht="12.75" hidden="false" customHeight="false" outlineLevel="0" collapsed="false">
      <c r="D1144" s="110"/>
    </row>
    <row r="1145" customFormat="false" ht="12.75" hidden="false" customHeight="false" outlineLevel="0" collapsed="false">
      <c r="D1145" s="110"/>
    </row>
    <row r="1146" customFormat="false" ht="12.75" hidden="false" customHeight="false" outlineLevel="0" collapsed="false">
      <c r="D1146" s="110"/>
    </row>
    <row r="1147" customFormat="false" ht="12.75" hidden="false" customHeight="false" outlineLevel="0" collapsed="false">
      <c r="D1147" s="110"/>
    </row>
    <row r="1148" customFormat="false" ht="12.75" hidden="false" customHeight="false" outlineLevel="0" collapsed="false">
      <c r="D1148" s="110"/>
    </row>
    <row r="1149" customFormat="false" ht="12.75" hidden="false" customHeight="false" outlineLevel="0" collapsed="false">
      <c r="D1149" s="110"/>
    </row>
    <row r="1150" customFormat="false" ht="12.75" hidden="false" customHeight="false" outlineLevel="0" collapsed="false">
      <c r="D1150" s="110"/>
    </row>
    <row r="1151" customFormat="false" ht="12.75" hidden="false" customHeight="false" outlineLevel="0" collapsed="false">
      <c r="D1151" s="110"/>
    </row>
    <row r="1152" customFormat="false" ht="12.75" hidden="false" customHeight="false" outlineLevel="0" collapsed="false">
      <c r="D1152" s="110"/>
    </row>
    <row r="1153" customFormat="false" ht="12.75" hidden="false" customHeight="false" outlineLevel="0" collapsed="false">
      <c r="D1153" s="110"/>
    </row>
    <row r="1154" customFormat="false" ht="12.75" hidden="false" customHeight="false" outlineLevel="0" collapsed="false">
      <c r="D1154" s="110"/>
    </row>
    <row r="1155" customFormat="false" ht="12.75" hidden="false" customHeight="false" outlineLevel="0" collapsed="false">
      <c r="D1155" s="110"/>
    </row>
    <row r="1156" customFormat="false" ht="12.75" hidden="false" customHeight="false" outlineLevel="0" collapsed="false">
      <c r="D1156" s="110"/>
    </row>
    <row r="1157" customFormat="false" ht="12.75" hidden="false" customHeight="false" outlineLevel="0" collapsed="false">
      <c r="D1157" s="110"/>
    </row>
    <row r="1158" customFormat="false" ht="12.75" hidden="false" customHeight="false" outlineLevel="0" collapsed="false">
      <c r="D1158" s="110"/>
    </row>
    <row r="1159" customFormat="false" ht="12.75" hidden="false" customHeight="false" outlineLevel="0" collapsed="false">
      <c r="D1159" s="110"/>
    </row>
    <row r="1160" customFormat="false" ht="12.75" hidden="false" customHeight="false" outlineLevel="0" collapsed="false">
      <c r="D1160" s="110"/>
    </row>
    <row r="1161" customFormat="false" ht="12.75" hidden="false" customHeight="false" outlineLevel="0" collapsed="false">
      <c r="D1161" s="110"/>
    </row>
    <row r="1162" customFormat="false" ht="12.75" hidden="false" customHeight="false" outlineLevel="0" collapsed="false">
      <c r="D1162" s="110"/>
    </row>
    <row r="1163" customFormat="false" ht="12.75" hidden="false" customHeight="false" outlineLevel="0" collapsed="false">
      <c r="D1163" s="110"/>
    </row>
    <row r="1164" customFormat="false" ht="12.75" hidden="false" customHeight="false" outlineLevel="0" collapsed="false">
      <c r="D1164" s="110"/>
    </row>
    <row r="1165" customFormat="false" ht="12.75" hidden="false" customHeight="false" outlineLevel="0" collapsed="false">
      <c r="D1165" s="110"/>
    </row>
    <row r="1166" customFormat="false" ht="12.75" hidden="false" customHeight="false" outlineLevel="0" collapsed="false">
      <c r="D1166" s="110"/>
    </row>
    <row r="1167" customFormat="false" ht="12.75" hidden="false" customHeight="false" outlineLevel="0" collapsed="false">
      <c r="D1167" s="110"/>
    </row>
    <row r="1168" customFormat="false" ht="12.75" hidden="false" customHeight="false" outlineLevel="0" collapsed="false">
      <c r="D1168" s="110"/>
    </row>
    <row r="1169" customFormat="false" ht="12.75" hidden="false" customHeight="false" outlineLevel="0" collapsed="false">
      <c r="D1169" s="110"/>
    </row>
    <row r="1170" customFormat="false" ht="12.75" hidden="false" customHeight="false" outlineLevel="0" collapsed="false">
      <c r="D1170" s="110"/>
    </row>
    <row r="1171" customFormat="false" ht="12.75" hidden="false" customHeight="false" outlineLevel="0" collapsed="false">
      <c r="D1171" s="110"/>
    </row>
    <row r="1172" customFormat="false" ht="12.75" hidden="false" customHeight="false" outlineLevel="0" collapsed="false">
      <c r="D1172" s="110"/>
    </row>
    <row r="1173" customFormat="false" ht="12.75" hidden="false" customHeight="false" outlineLevel="0" collapsed="false">
      <c r="D1173" s="110"/>
    </row>
    <row r="1174" customFormat="false" ht="12.75" hidden="false" customHeight="false" outlineLevel="0" collapsed="false">
      <c r="D1174" s="110"/>
    </row>
    <row r="1175" customFormat="false" ht="12.75" hidden="false" customHeight="false" outlineLevel="0" collapsed="false">
      <c r="D1175" s="110"/>
    </row>
    <row r="1176" customFormat="false" ht="12.75" hidden="false" customHeight="false" outlineLevel="0" collapsed="false">
      <c r="D1176" s="110"/>
    </row>
    <row r="1177" customFormat="false" ht="12.75" hidden="false" customHeight="false" outlineLevel="0" collapsed="false">
      <c r="D1177" s="110"/>
    </row>
    <row r="1178" customFormat="false" ht="12.75" hidden="false" customHeight="false" outlineLevel="0" collapsed="false">
      <c r="D1178" s="110"/>
    </row>
    <row r="1179" customFormat="false" ht="12.75" hidden="false" customHeight="false" outlineLevel="0" collapsed="false">
      <c r="D1179" s="110"/>
    </row>
    <row r="1180" customFormat="false" ht="12.75" hidden="false" customHeight="false" outlineLevel="0" collapsed="false">
      <c r="D1180" s="110"/>
    </row>
    <row r="1181" customFormat="false" ht="12.75" hidden="false" customHeight="false" outlineLevel="0" collapsed="false">
      <c r="D1181" s="110"/>
    </row>
    <row r="1182" customFormat="false" ht="12.75" hidden="false" customHeight="false" outlineLevel="0" collapsed="false">
      <c r="D1182" s="110"/>
    </row>
    <row r="1183" customFormat="false" ht="12.75" hidden="false" customHeight="false" outlineLevel="0" collapsed="false">
      <c r="D1183" s="110"/>
    </row>
    <row r="1184" customFormat="false" ht="12.75" hidden="false" customHeight="false" outlineLevel="0" collapsed="false">
      <c r="D1184" s="110"/>
    </row>
    <row r="1185" customFormat="false" ht="12.75" hidden="false" customHeight="false" outlineLevel="0" collapsed="false">
      <c r="D1185" s="110"/>
    </row>
    <row r="1186" customFormat="false" ht="12.75" hidden="false" customHeight="false" outlineLevel="0" collapsed="false">
      <c r="D1186" s="110"/>
    </row>
    <row r="1187" customFormat="false" ht="12.75" hidden="false" customHeight="false" outlineLevel="0" collapsed="false">
      <c r="D1187" s="110"/>
    </row>
    <row r="1188" customFormat="false" ht="12.75" hidden="false" customHeight="false" outlineLevel="0" collapsed="false">
      <c r="D1188" s="110"/>
    </row>
    <row r="1189" customFormat="false" ht="12.75" hidden="false" customHeight="false" outlineLevel="0" collapsed="false">
      <c r="D1189" s="110"/>
    </row>
    <row r="1190" customFormat="false" ht="12.75" hidden="false" customHeight="false" outlineLevel="0" collapsed="false">
      <c r="D1190" s="110"/>
    </row>
    <row r="1191" customFormat="false" ht="12.75" hidden="false" customHeight="false" outlineLevel="0" collapsed="false">
      <c r="D1191" s="110"/>
    </row>
    <row r="1192" customFormat="false" ht="12.75" hidden="false" customHeight="false" outlineLevel="0" collapsed="false">
      <c r="D1192" s="110"/>
    </row>
    <row r="1193" customFormat="false" ht="12.75" hidden="false" customHeight="false" outlineLevel="0" collapsed="false">
      <c r="D1193" s="110"/>
    </row>
    <row r="1194" customFormat="false" ht="12.75" hidden="false" customHeight="false" outlineLevel="0" collapsed="false">
      <c r="D1194" s="110"/>
    </row>
    <row r="1195" customFormat="false" ht="12.75" hidden="false" customHeight="false" outlineLevel="0" collapsed="false">
      <c r="D1195" s="110"/>
    </row>
    <row r="1196" customFormat="false" ht="12.75" hidden="false" customHeight="false" outlineLevel="0" collapsed="false">
      <c r="D1196" s="110"/>
    </row>
    <row r="1197" customFormat="false" ht="12.75" hidden="false" customHeight="false" outlineLevel="0" collapsed="false">
      <c r="D1197" s="110"/>
    </row>
    <row r="1198" customFormat="false" ht="12.75" hidden="false" customHeight="false" outlineLevel="0" collapsed="false">
      <c r="D1198" s="110"/>
    </row>
    <row r="1199" customFormat="false" ht="12.75" hidden="false" customHeight="false" outlineLevel="0" collapsed="false">
      <c r="D1199" s="110"/>
    </row>
    <row r="1200" customFormat="false" ht="12.75" hidden="false" customHeight="false" outlineLevel="0" collapsed="false">
      <c r="D1200" s="110"/>
    </row>
    <row r="1201" customFormat="false" ht="12.75" hidden="false" customHeight="false" outlineLevel="0" collapsed="false">
      <c r="D1201" s="110"/>
    </row>
    <row r="1202" customFormat="false" ht="12.75" hidden="false" customHeight="false" outlineLevel="0" collapsed="false">
      <c r="D1202" s="110"/>
    </row>
    <row r="1203" customFormat="false" ht="12.75" hidden="false" customHeight="false" outlineLevel="0" collapsed="false">
      <c r="D1203" s="110"/>
    </row>
    <row r="1204" customFormat="false" ht="12.75" hidden="false" customHeight="false" outlineLevel="0" collapsed="false">
      <c r="D1204" s="110"/>
    </row>
    <row r="1205" customFormat="false" ht="12.75" hidden="false" customHeight="false" outlineLevel="0" collapsed="false">
      <c r="D1205" s="110"/>
    </row>
    <row r="1206" customFormat="false" ht="12.75" hidden="false" customHeight="false" outlineLevel="0" collapsed="false">
      <c r="D1206" s="110"/>
    </row>
    <row r="1207" customFormat="false" ht="12.75" hidden="false" customHeight="false" outlineLevel="0" collapsed="false">
      <c r="D1207" s="110"/>
    </row>
    <row r="1208" customFormat="false" ht="12.75" hidden="false" customHeight="false" outlineLevel="0" collapsed="false">
      <c r="D1208" s="110"/>
    </row>
    <row r="1209" customFormat="false" ht="12.75" hidden="false" customHeight="false" outlineLevel="0" collapsed="false">
      <c r="D1209" s="110"/>
    </row>
    <row r="1210" customFormat="false" ht="12.75" hidden="false" customHeight="false" outlineLevel="0" collapsed="false">
      <c r="D1210" s="110"/>
    </row>
    <row r="1211" customFormat="false" ht="12.75" hidden="false" customHeight="false" outlineLevel="0" collapsed="false">
      <c r="D1211" s="110"/>
    </row>
    <row r="1212" customFormat="false" ht="12.75" hidden="false" customHeight="false" outlineLevel="0" collapsed="false">
      <c r="D1212" s="110"/>
    </row>
    <row r="1213" customFormat="false" ht="12.75" hidden="false" customHeight="false" outlineLevel="0" collapsed="false">
      <c r="D1213" s="110"/>
    </row>
    <row r="1214" customFormat="false" ht="12.75" hidden="false" customHeight="false" outlineLevel="0" collapsed="false">
      <c r="D1214" s="110"/>
    </row>
    <row r="1215" customFormat="false" ht="12.75" hidden="false" customHeight="false" outlineLevel="0" collapsed="false">
      <c r="D1215" s="110"/>
    </row>
    <row r="1216" customFormat="false" ht="12.75" hidden="false" customHeight="false" outlineLevel="0" collapsed="false">
      <c r="D1216" s="110"/>
    </row>
    <row r="1217" customFormat="false" ht="12.75" hidden="false" customHeight="false" outlineLevel="0" collapsed="false">
      <c r="D1217" s="110"/>
    </row>
    <row r="1218" customFormat="false" ht="12.75" hidden="false" customHeight="false" outlineLevel="0" collapsed="false">
      <c r="D1218" s="110"/>
    </row>
    <row r="1219" customFormat="false" ht="12.75" hidden="false" customHeight="false" outlineLevel="0" collapsed="false">
      <c r="D1219" s="110"/>
    </row>
    <row r="1220" customFormat="false" ht="12.75" hidden="false" customHeight="false" outlineLevel="0" collapsed="false">
      <c r="D1220" s="110"/>
    </row>
    <row r="1221" customFormat="false" ht="12.75" hidden="false" customHeight="false" outlineLevel="0" collapsed="false">
      <c r="D1221" s="110"/>
    </row>
    <row r="1222" customFormat="false" ht="12.75" hidden="false" customHeight="false" outlineLevel="0" collapsed="false">
      <c r="D1222" s="110"/>
    </row>
    <row r="1223" customFormat="false" ht="12.75" hidden="false" customHeight="false" outlineLevel="0" collapsed="false">
      <c r="D1223" s="110"/>
    </row>
    <row r="1224" customFormat="false" ht="12.75" hidden="false" customHeight="false" outlineLevel="0" collapsed="false">
      <c r="D1224" s="110"/>
    </row>
    <row r="1225" customFormat="false" ht="12.75" hidden="false" customHeight="false" outlineLevel="0" collapsed="false">
      <c r="D1225" s="110"/>
    </row>
    <row r="1226" customFormat="false" ht="12.75" hidden="false" customHeight="false" outlineLevel="0" collapsed="false">
      <c r="D1226" s="110"/>
    </row>
    <row r="1227" customFormat="false" ht="12.75" hidden="false" customHeight="false" outlineLevel="0" collapsed="false">
      <c r="D1227" s="110"/>
    </row>
    <row r="1228" customFormat="false" ht="12.75" hidden="false" customHeight="false" outlineLevel="0" collapsed="false">
      <c r="D1228" s="110"/>
    </row>
    <row r="1229" customFormat="false" ht="12.75" hidden="false" customHeight="false" outlineLevel="0" collapsed="false">
      <c r="D1229" s="110"/>
    </row>
    <row r="1230" customFormat="false" ht="12.75" hidden="false" customHeight="false" outlineLevel="0" collapsed="false">
      <c r="D1230" s="110"/>
    </row>
    <row r="1231" customFormat="false" ht="12.75" hidden="false" customHeight="false" outlineLevel="0" collapsed="false">
      <c r="D1231" s="110"/>
    </row>
    <row r="1232" customFormat="false" ht="12.75" hidden="false" customHeight="false" outlineLevel="0" collapsed="false">
      <c r="D1232" s="110"/>
    </row>
    <row r="1233" customFormat="false" ht="12.75" hidden="false" customHeight="false" outlineLevel="0" collapsed="false">
      <c r="D1233" s="110"/>
    </row>
    <row r="1234" customFormat="false" ht="12.75" hidden="false" customHeight="false" outlineLevel="0" collapsed="false">
      <c r="D1234" s="110"/>
    </row>
    <row r="1235" customFormat="false" ht="12.75" hidden="false" customHeight="false" outlineLevel="0" collapsed="false">
      <c r="D1235" s="110"/>
    </row>
    <row r="1236" customFormat="false" ht="12.75" hidden="false" customHeight="false" outlineLevel="0" collapsed="false">
      <c r="D1236" s="110"/>
    </row>
    <row r="1237" customFormat="false" ht="12.75" hidden="false" customHeight="false" outlineLevel="0" collapsed="false">
      <c r="D1237" s="110"/>
    </row>
    <row r="1238" customFormat="false" ht="12.75" hidden="false" customHeight="false" outlineLevel="0" collapsed="false">
      <c r="D1238" s="110"/>
    </row>
    <row r="1239" customFormat="false" ht="12.75" hidden="false" customHeight="false" outlineLevel="0" collapsed="false">
      <c r="D1239" s="110"/>
    </row>
    <row r="1240" customFormat="false" ht="12.75" hidden="false" customHeight="false" outlineLevel="0" collapsed="false">
      <c r="D1240" s="110"/>
    </row>
    <row r="1241" customFormat="false" ht="12.75" hidden="false" customHeight="false" outlineLevel="0" collapsed="false">
      <c r="D1241" s="110"/>
    </row>
    <row r="1242" customFormat="false" ht="12.75" hidden="false" customHeight="false" outlineLevel="0" collapsed="false">
      <c r="D1242" s="110"/>
    </row>
    <row r="1243" customFormat="false" ht="12.75" hidden="false" customHeight="false" outlineLevel="0" collapsed="false">
      <c r="D1243" s="110"/>
    </row>
    <row r="1244" customFormat="false" ht="12.75" hidden="false" customHeight="false" outlineLevel="0" collapsed="false">
      <c r="D1244" s="110"/>
    </row>
    <row r="1245" customFormat="false" ht="12.75" hidden="false" customHeight="false" outlineLevel="0" collapsed="false">
      <c r="D1245" s="110"/>
    </row>
    <row r="1246" customFormat="false" ht="12.75" hidden="false" customHeight="false" outlineLevel="0" collapsed="false">
      <c r="D1246" s="110"/>
    </row>
    <row r="1247" customFormat="false" ht="12.75" hidden="false" customHeight="false" outlineLevel="0" collapsed="false">
      <c r="D1247" s="110"/>
    </row>
    <row r="1248" customFormat="false" ht="12.75" hidden="false" customHeight="false" outlineLevel="0" collapsed="false">
      <c r="D1248" s="110"/>
    </row>
    <row r="1249" customFormat="false" ht="12.75" hidden="false" customHeight="false" outlineLevel="0" collapsed="false">
      <c r="D1249" s="110"/>
    </row>
    <row r="1250" customFormat="false" ht="12.75" hidden="false" customHeight="false" outlineLevel="0" collapsed="false">
      <c r="D1250" s="110"/>
    </row>
    <row r="1251" customFormat="false" ht="12.75" hidden="false" customHeight="false" outlineLevel="0" collapsed="false">
      <c r="D1251" s="110"/>
    </row>
    <row r="1252" customFormat="false" ht="12.75" hidden="false" customHeight="false" outlineLevel="0" collapsed="false">
      <c r="D1252" s="110"/>
    </row>
    <row r="1253" customFormat="false" ht="12.75" hidden="false" customHeight="false" outlineLevel="0" collapsed="false">
      <c r="D1253" s="110"/>
    </row>
    <row r="1254" customFormat="false" ht="12.75" hidden="false" customHeight="false" outlineLevel="0" collapsed="false">
      <c r="D1254" s="110"/>
    </row>
    <row r="1255" customFormat="false" ht="12.75" hidden="false" customHeight="false" outlineLevel="0" collapsed="false">
      <c r="D1255" s="110"/>
    </row>
    <row r="1256" customFormat="false" ht="12.75" hidden="false" customHeight="false" outlineLevel="0" collapsed="false">
      <c r="D1256" s="110"/>
    </row>
    <row r="1257" customFormat="false" ht="12.75" hidden="false" customHeight="false" outlineLevel="0" collapsed="false">
      <c r="D1257" s="110"/>
    </row>
    <row r="1258" customFormat="false" ht="12.75" hidden="false" customHeight="false" outlineLevel="0" collapsed="false">
      <c r="D1258" s="110"/>
    </row>
    <row r="1259" customFormat="false" ht="12.75" hidden="false" customHeight="false" outlineLevel="0" collapsed="false">
      <c r="D1259" s="110"/>
    </row>
    <row r="1260" customFormat="false" ht="12.75" hidden="false" customHeight="false" outlineLevel="0" collapsed="false">
      <c r="D1260" s="110"/>
    </row>
    <row r="1261" customFormat="false" ht="12.75" hidden="false" customHeight="false" outlineLevel="0" collapsed="false">
      <c r="D1261" s="110"/>
    </row>
    <row r="1262" customFormat="false" ht="12.75" hidden="false" customHeight="false" outlineLevel="0" collapsed="false">
      <c r="D1262" s="110"/>
    </row>
    <row r="1263" customFormat="false" ht="12.75" hidden="false" customHeight="false" outlineLevel="0" collapsed="false">
      <c r="D1263" s="110"/>
    </row>
    <row r="1264" customFormat="false" ht="12.75" hidden="false" customHeight="false" outlineLevel="0" collapsed="false">
      <c r="D1264" s="110"/>
    </row>
    <row r="1265" customFormat="false" ht="12.75" hidden="false" customHeight="false" outlineLevel="0" collapsed="false">
      <c r="D1265" s="110"/>
    </row>
    <row r="1266" customFormat="false" ht="12.75" hidden="false" customHeight="false" outlineLevel="0" collapsed="false">
      <c r="D1266" s="110"/>
    </row>
    <row r="1267" customFormat="false" ht="12.75" hidden="false" customHeight="false" outlineLevel="0" collapsed="false">
      <c r="D1267" s="110"/>
    </row>
    <row r="1268" customFormat="false" ht="12.75" hidden="false" customHeight="false" outlineLevel="0" collapsed="false">
      <c r="D1268" s="110"/>
    </row>
    <row r="1269" customFormat="false" ht="12.75" hidden="false" customHeight="false" outlineLevel="0" collapsed="false">
      <c r="D1269" s="110"/>
    </row>
    <row r="1270" customFormat="false" ht="12.75" hidden="false" customHeight="false" outlineLevel="0" collapsed="false">
      <c r="D1270" s="110"/>
    </row>
    <row r="1271" customFormat="false" ht="12.75" hidden="false" customHeight="false" outlineLevel="0" collapsed="false">
      <c r="D1271" s="110"/>
    </row>
    <row r="1272" customFormat="false" ht="12.75" hidden="false" customHeight="false" outlineLevel="0" collapsed="false">
      <c r="D1272" s="110"/>
    </row>
    <row r="1273" customFormat="false" ht="12.75" hidden="false" customHeight="false" outlineLevel="0" collapsed="false">
      <c r="D1273" s="110"/>
    </row>
    <row r="1274" customFormat="false" ht="12.75" hidden="false" customHeight="false" outlineLevel="0" collapsed="false">
      <c r="D1274" s="110"/>
    </row>
    <row r="1275" customFormat="false" ht="12.75" hidden="false" customHeight="false" outlineLevel="0" collapsed="false">
      <c r="D1275" s="110"/>
    </row>
    <row r="1276" customFormat="false" ht="12.75" hidden="false" customHeight="false" outlineLevel="0" collapsed="false">
      <c r="D1276" s="110"/>
    </row>
    <row r="1277" customFormat="false" ht="12.75" hidden="false" customHeight="false" outlineLevel="0" collapsed="false">
      <c r="D1277" s="110"/>
    </row>
    <row r="1278" customFormat="false" ht="12.75" hidden="false" customHeight="false" outlineLevel="0" collapsed="false">
      <c r="D1278" s="110"/>
    </row>
    <row r="1279" customFormat="false" ht="12.75" hidden="false" customHeight="false" outlineLevel="0" collapsed="false">
      <c r="D1279" s="110"/>
    </row>
    <row r="1280" customFormat="false" ht="12.75" hidden="false" customHeight="false" outlineLevel="0" collapsed="false">
      <c r="D1280" s="110"/>
    </row>
    <row r="1281" customFormat="false" ht="12.75" hidden="false" customHeight="false" outlineLevel="0" collapsed="false">
      <c r="D1281" s="110"/>
    </row>
    <row r="1282" customFormat="false" ht="12.75" hidden="false" customHeight="false" outlineLevel="0" collapsed="false">
      <c r="D1282" s="110"/>
    </row>
    <row r="1283" customFormat="false" ht="12.75" hidden="false" customHeight="false" outlineLevel="0" collapsed="false">
      <c r="D1283" s="110"/>
    </row>
    <row r="1284" customFormat="false" ht="12.75" hidden="false" customHeight="false" outlineLevel="0" collapsed="false">
      <c r="D1284" s="110"/>
    </row>
    <row r="1285" customFormat="false" ht="12.75" hidden="false" customHeight="false" outlineLevel="0" collapsed="false">
      <c r="D1285" s="110"/>
    </row>
    <row r="1286" customFormat="false" ht="12.75" hidden="false" customHeight="false" outlineLevel="0" collapsed="false">
      <c r="D1286" s="110"/>
    </row>
    <row r="1287" customFormat="false" ht="12.75" hidden="false" customHeight="false" outlineLevel="0" collapsed="false">
      <c r="D1287" s="110"/>
    </row>
    <row r="1288" customFormat="false" ht="12.75" hidden="false" customHeight="false" outlineLevel="0" collapsed="false">
      <c r="D1288" s="110"/>
    </row>
    <row r="1289" customFormat="false" ht="12.75" hidden="false" customHeight="false" outlineLevel="0" collapsed="false">
      <c r="D1289" s="110"/>
    </row>
    <row r="1290" customFormat="false" ht="12.75" hidden="false" customHeight="false" outlineLevel="0" collapsed="false">
      <c r="D1290" s="110"/>
    </row>
    <row r="1291" customFormat="false" ht="12.75" hidden="false" customHeight="false" outlineLevel="0" collapsed="false">
      <c r="D1291" s="110"/>
    </row>
    <row r="1292" customFormat="false" ht="12.75" hidden="false" customHeight="false" outlineLevel="0" collapsed="false">
      <c r="D1292" s="110"/>
    </row>
    <row r="1293" customFormat="false" ht="12.75" hidden="false" customHeight="false" outlineLevel="0" collapsed="false">
      <c r="D1293" s="110"/>
    </row>
    <row r="1294" customFormat="false" ht="12.75" hidden="false" customHeight="false" outlineLevel="0" collapsed="false">
      <c r="D1294" s="110"/>
    </row>
    <row r="1295" customFormat="false" ht="12.75" hidden="false" customHeight="false" outlineLevel="0" collapsed="false">
      <c r="D1295" s="110"/>
    </row>
    <row r="1296" customFormat="false" ht="12.75" hidden="false" customHeight="false" outlineLevel="0" collapsed="false">
      <c r="D1296" s="110"/>
    </row>
    <row r="1297" customFormat="false" ht="12.75" hidden="false" customHeight="false" outlineLevel="0" collapsed="false">
      <c r="D1297" s="110"/>
    </row>
    <row r="1298" customFormat="false" ht="12.75" hidden="false" customHeight="false" outlineLevel="0" collapsed="false">
      <c r="D1298" s="110"/>
    </row>
    <row r="1299" customFormat="false" ht="12.75" hidden="false" customHeight="false" outlineLevel="0" collapsed="false">
      <c r="D1299" s="110"/>
    </row>
    <row r="1300" customFormat="false" ht="12.75" hidden="false" customHeight="false" outlineLevel="0" collapsed="false">
      <c r="D1300" s="110"/>
    </row>
    <row r="1301" customFormat="false" ht="12.75" hidden="false" customHeight="false" outlineLevel="0" collapsed="false">
      <c r="D1301" s="110"/>
    </row>
    <row r="1302" customFormat="false" ht="12.75" hidden="false" customHeight="false" outlineLevel="0" collapsed="false">
      <c r="D1302" s="110"/>
    </row>
    <row r="1303" customFormat="false" ht="12.75" hidden="false" customHeight="false" outlineLevel="0" collapsed="false">
      <c r="D1303" s="110"/>
    </row>
    <row r="1304" customFormat="false" ht="12.75" hidden="false" customHeight="false" outlineLevel="0" collapsed="false">
      <c r="D1304" s="110"/>
    </row>
    <row r="1305" customFormat="false" ht="12.75" hidden="false" customHeight="false" outlineLevel="0" collapsed="false">
      <c r="D1305" s="110"/>
    </row>
    <row r="1306" customFormat="false" ht="12.75" hidden="false" customHeight="false" outlineLevel="0" collapsed="false">
      <c r="D1306" s="110"/>
    </row>
    <row r="1307" customFormat="false" ht="12.75" hidden="false" customHeight="false" outlineLevel="0" collapsed="false">
      <c r="D1307" s="110"/>
    </row>
    <row r="1308" customFormat="false" ht="12.75" hidden="false" customHeight="false" outlineLevel="0" collapsed="false">
      <c r="D1308" s="110"/>
    </row>
    <row r="1309" customFormat="false" ht="12.75" hidden="false" customHeight="false" outlineLevel="0" collapsed="false">
      <c r="D1309" s="110"/>
    </row>
    <row r="1310" customFormat="false" ht="12.75" hidden="false" customHeight="false" outlineLevel="0" collapsed="false">
      <c r="D1310" s="110"/>
    </row>
    <row r="1311" customFormat="false" ht="12.75" hidden="false" customHeight="false" outlineLevel="0" collapsed="false">
      <c r="D1311" s="110"/>
    </row>
    <row r="1312" customFormat="false" ht="12.75" hidden="false" customHeight="false" outlineLevel="0" collapsed="false">
      <c r="D1312" s="110"/>
    </row>
    <row r="1313" customFormat="false" ht="12.75" hidden="false" customHeight="false" outlineLevel="0" collapsed="false">
      <c r="D1313" s="110"/>
    </row>
    <row r="1314" customFormat="false" ht="12.75" hidden="false" customHeight="false" outlineLevel="0" collapsed="false">
      <c r="D1314" s="110"/>
    </row>
    <row r="1315" customFormat="false" ht="12.75" hidden="false" customHeight="false" outlineLevel="0" collapsed="false">
      <c r="D1315" s="110"/>
    </row>
    <row r="1316" customFormat="false" ht="12.75" hidden="false" customHeight="false" outlineLevel="0" collapsed="false">
      <c r="D1316" s="110"/>
    </row>
    <row r="1317" customFormat="false" ht="12.75" hidden="false" customHeight="false" outlineLevel="0" collapsed="false">
      <c r="D1317" s="110"/>
    </row>
    <row r="1318" customFormat="false" ht="12.75" hidden="false" customHeight="false" outlineLevel="0" collapsed="false">
      <c r="D1318" s="110"/>
    </row>
    <row r="1319" customFormat="false" ht="12.75" hidden="false" customHeight="false" outlineLevel="0" collapsed="false">
      <c r="D1319" s="110"/>
    </row>
    <row r="1320" customFormat="false" ht="12.75" hidden="false" customHeight="false" outlineLevel="0" collapsed="false">
      <c r="D1320" s="110"/>
    </row>
    <row r="1321" customFormat="false" ht="12.75" hidden="false" customHeight="false" outlineLevel="0" collapsed="false">
      <c r="D1321" s="110"/>
    </row>
    <row r="1322" customFormat="false" ht="12.75" hidden="false" customHeight="false" outlineLevel="0" collapsed="false">
      <c r="D1322" s="110"/>
    </row>
    <row r="1323" customFormat="false" ht="12.75" hidden="false" customHeight="false" outlineLevel="0" collapsed="false">
      <c r="D1323" s="110"/>
    </row>
    <row r="1324" customFormat="false" ht="12.75" hidden="false" customHeight="false" outlineLevel="0" collapsed="false">
      <c r="D1324" s="110"/>
    </row>
    <row r="1325" customFormat="false" ht="12.75" hidden="false" customHeight="false" outlineLevel="0" collapsed="false">
      <c r="D1325" s="110"/>
    </row>
    <row r="1326" customFormat="false" ht="12.75" hidden="false" customHeight="false" outlineLevel="0" collapsed="false">
      <c r="D1326" s="110"/>
    </row>
    <row r="1327" customFormat="false" ht="12.75" hidden="false" customHeight="false" outlineLevel="0" collapsed="false">
      <c r="D1327" s="110"/>
    </row>
    <row r="1328" customFormat="false" ht="12.75" hidden="false" customHeight="false" outlineLevel="0" collapsed="false">
      <c r="D1328" s="110"/>
    </row>
    <row r="1329" customFormat="false" ht="12.75" hidden="false" customHeight="false" outlineLevel="0" collapsed="false">
      <c r="D1329" s="110"/>
    </row>
    <row r="1330" customFormat="false" ht="12.75" hidden="false" customHeight="false" outlineLevel="0" collapsed="false">
      <c r="D1330" s="110"/>
    </row>
    <row r="1331" customFormat="false" ht="12.75" hidden="false" customHeight="false" outlineLevel="0" collapsed="false">
      <c r="D1331" s="110"/>
    </row>
    <row r="1332" customFormat="false" ht="12.75" hidden="false" customHeight="false" outlineLevel="0" collapsed="false">
      <c r="D1332" s="110"/>
    </row>
    <row r="1333" customFormat="false" ht="12.75" hidden="false" customHeight="false" outlineLevel="0" collapsed="false">
      <c r="D1333" s="110"/>
    </row>
    <row r="1334" customFormat="false" ht="12.75" hidden="false" customHeight="false" outlineLevel="0" collapsed="false">
      <c r="D1334" s="110"/>
    </row>
    <row r="1335" customFormat="false" ht="12.75" hidden="false" customHeight="false" outlineLevel="0" collapsed="false">
      <c r="D1335" s="110"/>
    </row>
    <row r="1336" customFormat="false" ht="12.75" hidden="false" customHeight="false" outlineLevel="0" collapsed="false">
      <c r="D1336" s="110"/>
    </row>
    <row r="1337" customFormat="false" ht="12.75" hidden="false" customHeight="false" outlineLevel="0" collapsed="false">
      <c r="D1337" s="110"/>
    </row>
    <row r="1338" customFormat="false" ht="12.75" hidden="false" customHeight="false" outlineLevel="0" collapsed="false">
      <c r="D1338" s="110"/>
    </row>
    <row r="1339" customFormat="false" ht="12.75" hidden="false" customHeight="false" outlineLevel="0" collapsed="false">
      <c r="D1339" s="110"/>
    </row>
    <row r="1340" customFormat="false" ht="12.75" hidden="false" customHeight="false" outlineLevel="0" collapsed="false">
      <c r="D1340" s="110"/>
    </row>
    <row r="1341" customFormat="false" ht="12.75" hidden="false" customHeight="false" outlineLevel="0" collapsed="false">
      <c r="D1341" s="110"/>
    </row>
    <row r="1342" customFormat="false" ht="12.75" hidden="false" customHeight="false" outlineLevel="0" collapsed="false">
      <c r="D1342" s="110"/>
    </row>
    <row r="1343" customFormat="false" ht="12.75" hidden="false" customHeight="false" outlineLevel="0" collapsed="false">
      <c r="D1343" s="110"/>
    </row>
    <row r="1344" customFormat="false" ht="12.75" hidden="false" customHeight="false" outlineLevel="0" collapsed="false">
      <c r="D1344" s="110"/>
    </row>
    <row r="1345" customFormat="false" ht="12.75" hidden="false" customHeight="false" outlineLevel="0" collapsed="false">
      <c r="D1345" s="110"/>
    </row>
    <row r="1346" customFormat="false" ht="12.75" hidden="false" customHeight="false" outlineLevel="0" collapsed="false">
      <c r="D1346" s="110"/>
    </row>
    <row r="1347" customFormat="false" ht="12.75" hidden="false" customHeight="false" outlineLevel="0" collapsed="false">
      <c r="D1347" s="110"/>
    </row>
    <row r="1348" customFormat="false" ht="12.75" hidden="false" customHeight="false" outlineLevel="0" collapsed="false">
      <c r="D1348" s="110"/>
    </row>
    <row r="1349" customFormat="false" ht="12.75" hidden="false" customHeight="false" outlineLevel="0" collapsed="false">
      <c r="D1349" s="110"/>
    </row>
    <row r="1350" customFormat="false" ht="12.75" hidden="false" customHeight="false" outlineLevel="0" collapsed="false">
      <c r="D1350" s="110"/>
    </row>
    <row r="1351" customFormat="false" ht="12.75" hidden="false" customHeight="false" outlineLevel="0" collapsed="false">
      <c r="D1351" s="110"/>
    </row>
    <row r="1352" customFormat="false" ht="12.75" hidden="false" customHeight="false" outlineLevel="0" collapsed="false">
      <c r="D1352" s="110"/>
    </row>
    <row r="1353" customFormat="false" ht="12.75" hidden="false" customHeight="false" outlineLevel="0" collapsed="false">
      <c r="D1353" s="110"/>
    </row>
    <row r="1354" customFormat="false" ht="12.75" hidden="false" customHeight="false" outlineLevel="0" collapsed="false">
      <c r="D1354" s="110"/>
    </row>
    <row r="1355" customFormat="false" ht="12.75" hidden="false" customHeight="false" outlineLevel="0" collapsed="false">
      <c r="D1355" s="110"/>
    </row>
    <row r="1356" customFormat="false" ht="12.75" hidden="false" customHeight="false" outlineLevel="0" collapsed="false">
      <c r="D1356" s="110"/>
    </row>
    <row r="1357" customFormat="false" ht="12.75" hidden="false" customHeight="false" outlineLevel="0" collapsed="false">
      <c r="D1357" s="110"/>
    </row>
    <row r="1358" customFormat="false" ht="12.75" hidden="false" customHeight="false" outlineLevel="0" collapsed="false">
      <c r="D1358" s="110"/>
    </row>
    <row r="1359" customFormat="false" ht="12.75" hidden="false" customHeight="false" outlineLevel="0" collapsed="false">
      <c r="D1359" s="110"/>
    </row>
    <row r="1360" customFormat="false" ht="12.75" hidden="false" customHeight="false" outlineLevel="0" collapsed="false">
      <c r="D1360" s="110"/>
    </row>
    <row r="1361" customFormat="false" ht="12.75" hidden="false" customHeight="false" outlineLevel="0" collapsed="false">
      <c r="D1361" s="110"/>
    </row>
    <row r="1362" customFormat="false" ht="12.75" hidden="false" customHeight="false" outlineLevel="0" collapsed="false">
      <c r="D1362" s="110"/>
    </row>
    <row r="1363" customFormat="false" ht="12.75" hidden="false" customHeight="false" outlineLevel="0" collapsed="false">
      <c r="D1363" s="110"/>
    </row>
    <row r="1364" customFormat="false" ht="12.75" hidden="false" customHeight="false" outlineLevel="0" collapsed="false">
      <c r="D1364" s="110"/>
    </row>
    <row r="1365" customFormat="false" ht="12.75" hidden="false" customHeight="false" outlineLevel="0" collapsed="false">
      <c r="D1365" s="110"/>
    </row>
    <row r="1366" customFormat="false" ht="12.75" hidden="false" customHeight="false" outlineLevel="0" collapsed="false">
      <c r="D1366" s="110"/>
    </row>
    <row r="1367" customFormat="false" ht="12.75" hidden="false" customHeight="false" outlineLevel="0" collapsed="false">
      <c r="D1367" s="110"/>
    </row>
    <row r="1368" customFormat="false" ht="12.75" hidden="false" customHeight="false" outlineLevel="0" collapsed="false">
      <c r="D1368" s="110"/>
    </row>
    <row r="1369" customFormat="false" ht="12.75" hidden="false" customHeight="false" outlineLevel="0" collapsed="false">
      <c r="D1369" s="110"/>
    </row>
    <row r="1370" customFormat="false" ht="12.75" hidden="false" customHeight="false" outlineLevel="0" collapsed="false">
      <c r="D1370" s="110"/>
    </row>
    <row r="1371" customFormat="false" ht="12.75" hidden="false" customHeight="false" outlineLevel="0" collapsed="false">
      <c r="D1371" s="110"/>
    </row>
    <row r="1372" customFormat="false" ht="12.75" hidden="false" customHeight="false" outlineLevel="0" collapsed="false">
      <c r="D1372" s="110"/>
    </row>
    <row r="1373" customFormat="false" ht="12.75" hidden="false" customHeight="false" outlineLevel="0" collapsed="false">
      <c r="D1373" s="110"/>
    </row>
    <row r="1374" customFormat="false" ht="12.75" hidden="false" customHeight="false" outlineLevel="0" collapsed="false">
      <c r="D1374" s="110"/>
    </row>
    <row r="1375" customFormat="false" ht="12.75" hidden="false" customHeight="false" outlineLevel="0" collapsed="false">
      <c r="D1375" s="110"/>
    </row>
    <row r="1376" customFormat="false" ht="12.75" hidden="false" customHeight="false" outlineLevel="0" collapsed="false">
      <c r="D1376" s="110"/>
    </row>
    <row r="1377" customFormat="false" ht="12.75" hidden="false" customHeight="false" outlineLevel="0" collapsed="false">
      <c r="D1377" s="110"/>
    </row>
    <row r="1378" customFormat="false" ht="12.75" hidden="false" customHeight="false" outlineLevel="0" collapsed="false">
      <c r="D1378" s="110"/>
    </row>
    <row r="1379" customFormat="false" ht="12.75" hidden="false" customHeight="false" outlineLevel="0" collapsed="false">
      <c r="D1379" s="110"/>
    </row>
    <row r="1380" customFormat="false" ht="12.75" hidden="false" customHeight="false" outlineLevel="0" collapsed="false">
      <c r="D1380" s="110"/>
    </row>
    <row r="1381" customFormat="false" ht="12.75" hidden="false" customHeight="false" outlineLevel="0" collapsed="false">
      <c r="D1381" s="110"/>
    </row>
    <row r="1382" customFormat="false" ht="12.75" hidden="false" customHeight="false" outlineLevel="0" collapsed="false">
      <c r="D1382" s="110"/>
    </row>
    <row r="1383" customFormat="false" ht="12.75" hidden="false" customHeight="false" outlineLevel="0" collapsed="false">
      <c r="D1383" s="110"/>
    </row>
    <row r="1384" customFormat="false" ht="12.75" hidden="false" customHeight="false" outlineLevel="0" collapsed="false">
      <c r="D1384" s="110"/>
    </row>
    <row r="1385" customFormat="false" ht="12.75" hidden="false" customHeight="false" outlineLevel="0" collapsed="false">
      <c r="D1385" s="110"/>
    </row>
    <row r="1386" customFormat="false" ht="12.75" hidden="false" customHeight="false" outlineLevel="0" collapsed="false">
      <c r="D1386" s="110"/>
    </row>
    <row r="1387" customFormat="false" ht="12.75" hidden="false" customHeight="false" outlineLevel="0" collapsed="false">
      <c r="D1387" s="110"/>
    </row>
    <row r="1388" customFormat="false" ht="12.75" hidden="false" customHeight="false" outlineLevel="0" collapsed="false">
      <c r="D1388" s="110"/>
    </row>
    <row r="1389" customFormat="false" ht="12.75" hidden="false" customHeight="false" outlineLevel="0" collapsed="false">
      <c r="D1389" s="110"/>
    </row>
    <row r="1390" customFormat="false" ht="12.75" hidden="false" customHeight="false" outlineLevel="0" collapsed="false">
      <c r="D1390" s="110"/>
    </row>
    <row r="1391" customFormat="false" ht="12.75" hidden="false" customHeight="false" outlineLevel="0" collapsed="false">
      <c r="D1391" s="110"/>
    </row>
    <row r="1392" customFormat="false" ht="12.75" hidden="false" customHeight="false" outlineLevel="0" collapsed="false">
      <c r="D1392" s="110"/>
    </row>
    <row r="1393" customFormat="false" ht="12.75" hidden="false" customHeight="false" outlineLevel="0" collapsed="false">
      <c r="D1393" s="110"/>
    </row>
    <row r="1394" customFormat="false" ht="12.75" hidden="false" customHeight="false" outlineLevel="0" collapsed="false">
      <c r="D1394" s="110"/>
    </row>
    <row r="1395" customFormat="false" ht="12.75" hidden="false" customHeight="false" outlineLevel="0" collapsed="false">
      <c r="D1395" s="110"/>
    </row>
    <row r="1396" customFormat="false" ht="12.75" hidden="false" customHeight="false" outlineLevel="0" collapsed="false">
      <c r="D1396" s="110"/>
    </row>
    <row r="1397" customFormat="false" ht="12.75" hidden="false" customHeight="false" outlineLevel="0" collapsed="false">
      <c r="D1397" s="110"/>
    </row>
    <row r="1398" customFormat="false" ht="12.75" hidden="false" customHeight="false" outlineLevel="0" collapsed="false">
      <c r="D1398" s="110"/>
    </row>
    <row r="1399" customFormat="false" ht="12.75" hidden="false" customHeight="false" outlineLevel="0" collapsed="false">
      <c r="D1399" s="110"/>
    </row>
    <row r="1400" customFormat="false" ht="12.75" hidden="false" customHeight="false" outlineLevel="0" collapsed="false">
      <c r="D1400" s="110"/>
    </row>
    <row r="1401" customFormat="false" ht="12.75" hidden="false" customHeight="false" outlineLevel="0" collapsed="false">
      <c r="D1401" s="110"/>
    </row>
    <row r="1402" customFormat="false" ht="12.75" hidden="false" customHeight="false" outlineLevel="0" collapsed="false">
      <c r="D1402" s="110"/>
    </row>
    <row r="1403" customFormat="false" ht="12.75" hidden="false" customHeight="false" outlineLevel="0" collapsed="false">
      <c r="D1403" s="110"/>
    </row>
    <row r="1404" customFormat="false" ht="12.75" hidden="false" customHeight="false" outlineLevel="0" collapsed="false">
      <c r="D1404" s="110"/>
    </row>
    <row r="1405" customFormat="false" ht="12.75" hidden="false" customHeight="false" outlineLevel="0" collapsed="false">
      <c r="D1405" s="110"/>
    </row>
    <row r="1406" customFormat="false" ht="12.75" hidden="false" customHeight="false" outlineLevel="0" collapsed="false">
      <c r="D1406" s="110"/>
    </row>
    <row r="1407" customFormat="false" ht="12.75" hidden="false" customHeight="false" outlineLevel="0" collapsed="false">
      <c r="D1407" s="110"/>
    </row>
    <row r="1408" customFormat="false" ht="12.75" hidden="false" customHeight="false" outlineLevel="0" collapsed="false">
      <c r="D1408" s="110"/>
    </row>
    <row r="1409" customFormat="false" ht="12.75" hidden="false" customHeight="false" outlineLevel="0" collapsed="false">
      <c r="D1409" s="110"/>
    </row>
    <row r="1410" customFormat="false" ht="12.75" hidden="false" customHeight="false" outlineLevel="0" collapsed="false">
      <c r="D1410" s="110"/>
    </row>
    <row r="1411" customFormat="false" ht="12.75" hidden="false" customHeight="false" outlineLevel="0" collapsed="false">
      <c r="D1411" s="110"/>
    </row>
    <row r="1412" customFormat="false" ht="12.75" hidden="false" customHeight="false" outlineLevel="0" collapsed="false">
      <c r="D1412" s="110"/>
    </row>
    <row r="1413" customFormat="false" ht="12.75" hidden="false" customHeight="false" outlineLevel="0" collapsed="false">
      <c r="D1413" s="110"/>
    </row>
    <row r="1414" customFormat="false" ht="12.75" hidden="false" customHeight="false" outlineLevel="0" collapsed="false">
      <c r="D1414" s="110"/>
    </row>
    <row r="1415" customFormat="false" ht="12.75" hidden="false" customHeight="false" outlineLevel="0" collapsed="false">
      <c r="D1415" s="110"/>
    </row>
    <row r="1416" customFormat="false" ht="12.75" hidden="false" customHeight="false" outlineLevel="0" collapsed="false">
      <c r="D1416" s="110"/>
    </row>
    <row r="1417" customFormat="false" ht="12.75" hidden="false" customHeight="false" outlineLevel="0" collapsed="false">
      <c r="D1417" s="110"/>
    </row>
    <row r="1418" customFormat="false" ht="12.75" hidden="false" customHeight="false" outlineLevel="0" collapsed="false">
      <c r="D1418" s="110"/>
    </row>
    <row r="1419" customFormat="false" ht="12.75" hidden="false" customHeight="false" outlineLevel="0" collapsed="false">
      <c r="D1419" s="110"/>
    </row>
    <row r="1420" customFormat="false" ht="12.75" hidden="false" customHeight="false" outlineLevel="0" collapsed="false">
      <c r="D1420" s="110"/>
    </row>
    <row r="1421" customFormat="false" ht="12.75" hidden="false" customHeight="false" outlineLevel="0" collapsed="false">
      <c r="D1421" s="110"/>
    </row>
    <row r="1422" customFormat="false" ht="12.75" hidden="false" customHeight="false" outlineLevel="0" collapsed="false">
      <c r="D1422" s="110"/>
    </row>
    <row r="1423" customFormat="false" ht="12.75" hidden="false" customHeight="false" outlineLevel="0" collapsed="false">
      <c r="D1423" s="110"/>
    </row>
    <row r="1424" customFormat="false" ht="12.75" hidden="false" customHeight="false" outlineLevel="0" collapsed="false">
      <c r="D1424" s="110"/>
    </row>
    <row r="1425" customFormat="false" ht="12.75" hidden="false" customHeight="false" outlineLevel="0" collapsed="false">
      <c r="D1425" s="110"/>
    </row>
    <row r="1426" customFormat="false" ht="12.75" hidden="false" customHeight="false" outlineLevel="0" collapsed="false">
      <c r="D1426" s="110"/>
    </row>
    <row r="1427" customFormat="false" ht="12.75" hidden="false" customHeight="false" outlineLevel="0" collapsed="false">
      <c r="D1427" s="110"/>
    </row>
    <row r="1428" customFormat="false" ht="12.75" hidden="false" customHeight="false" outlineLevel="0" collapsed="false">
      <c r="D1428" s="110"/>
    </row>
    <row r="1429" customFormat="false" ht="12.75" hidden="false" customHeight="false" outlineLevel="0" collapsed="false">
      <c r="D1429" s="110"/>
    </row>
    <row r="1430" customFormat="false" ht="12.75" hidden="false" customHeight="false" outlineLevel="0" collapsed="false">
      <c r="D1430" s="110"/>
    </row>
    <row r="1431" customFormat="false" ht="12.75" hidden="false" customHeight="false" outlineLevel="0" collapsed="false">
      <c r="D1431" s="110"/>
    </row>
    <row r="1432" customFormat="false" ht="12.75" hidden="false" customHeight="false" outlineLevel="0" collapsed="false">
      <c r="D1432" s="110"/>
    </row>
    <row r="1433" customFormat="false" ht="12.75" hidden="false" customHeight="false" outlineLevel="0" collapsed="false">
      <c r="D1433" s="110"/>
    </row>
    <row r="1434" customFormat="false" ht="12.75" hidden="false" customHeight="false" outlineLevel="0" collapsed="false">
      <c r="D1434" s="110"/>
    </row>
    <row r="1435" customFormat="false" ht="12.75" hidden="false" customHeight="false" outlineLevel="0" collapsed="false">
      <c r="D1435" s="110"/>
    </row>
    <row r="1436" customFormat="false" ht="12.75" hidden="false" customHeight="false" outlineLevel="0" collapsed="false">
      <c r="D1436" s="110"/>
    </row>
    <row r="1437" customFormat="false" ht="12.75" hidden="false" customHeight="false" outlineLevel="0" collapsed="false">
      <c r="D1437" s="110"/>
    </row>
    <row r="1438" customFormat="false" ht="12.75" hidden="false" customHeight="false" outlineLevel="0" collapsed="false">
      <c r="D1438" s="110"/>
    </row>
    <row r="1439" customFormat="false" ht="12.75" hidden="false" customHeight="false" outlineLevel="0" collapsed="false">
      <c r="D1439" s="110"/>
    </row>
    <row r="1440" customFormat="false" ht="12.75" hidden="false" customHeight="false" outlineLevel="0" collapsed="false">
      <c r="D1440" s="110"/>
    </row>
    <row r="1441" customFormat="false" ht="12.75" hidden="false" customHeight="false" outlineLevel="0" collapsed="false">
      <c r="D1441" s="110"/>
    </row>
    <row r="1442" customFormat="false" ht="12.75" hidden="false" customHeight="false" outlineLevel="0" collapsed="false">
      <c r="D1442" s="110"/>
    </row>
    <row r="1443" customFormat="false" ht="12.75" hidden="false" customHeight="false" outlineLevel="0" collapsed="false">
      <c r="D1443" s="110"/>
    </row>
    <row r="1444" customFormat="false" ht="12.75" hidden="false" customHeight="false" outlineLevel="0" collapsed="false">
      <c r="D1444" s="110"/>
    </row>
    <row r="1445" customFormat="false" ht="12.75" hidden="false" customHeight="false" outlineLevel="0" collapsed="false">
      <c r="D1445" s="110"/>
    </row>
  </sheetData>
  <sheetProtection algorithmName="SHA-512" hashValue="Ed6QVKPBycyUHEJ/CXiwo/mIwF6I0oSzIEKFW9qqT0GYw1sq+YLVCapbAb3lGjU2Yh/8kHDhMrpuozjq78x5yA==" saltValue="V2n8rrmbI31vSMmcVkacqw==" spinCount="100000" sheet="true" formatRows="false"/>
  <mergeCells count="141">
    <mergeCell ref="A1:G1"/>
    <mergeCell ref="C2:G2"/>
    <mergeCell ref="C3:G3"/>
    <mergeCell ref="C4:G4"/>
    <mergeCell ref="C10:G10"/>
    <mergeCell ref="C13:G13"/>
    <mergeCell ref="C18:G18"/>
    <mergeCell ref="C21:G21"/>
    <mergeCell ref="C25:G25"/>
    <mergeCell ref="C28:G28"/>
    <mergeCell ref="C38:G38"/>
    <mergeCell ref="C41:G41"/>
    <mergeCell ref="C44:G44"/>
    <mergeCell ref="C48:G48"/>
    <mergeCell ref="C51:G51"/>
    <mergeCell ref="C57:G57"/>
    <mergeCell ref="C63:G63"/>
    <mergeCell ref="C64:G64"/>
    <mergeCell ref="C65:G65"/>
    <mergeCell ref="C68:G68"/>
    <mergeCell ref="C73:G73"/>
    <mergeCell ref="C74:G74"/>
    <mergeCell ref="C77:G77"/>
    <mergeCell ref="C78:G78"/>
    <mergeCell ref="C79:G79"/>
    <mergeCell ref="C81:G81"/>
    <mergeCell ref="C82:G82"/>
    <mergeCell ref="C83:G83"/>
    <mergeCell ref="C85:G85"/>
    <mergeCell ref="C86:G86"/>
    <mergeCell ref="C87:G87"/>
    <mergeCell ref="C89:G89"/>
    <mergeCell ref="C91:G91"/>
    <mergeCell ref="C92:G92"/>
    <mergeCell ref="C96:G96"/>
    <mergeCell ref="C99:G99"/>
    <mergeCell ref="C100:G100"/>
    <mergeCell ref="C104:G104"/>
    <mergeCell ref="C109:G109"/>
    <mergeCell ref="C110:G110"/>
    <mergeCell ref="C113:G113"/>
    <mergeCell ref="C115:G115"/>
    <mergeCell ref="C116:G116"/>
    <mergeCell ref="C117:G117"/>
    <mergeCell ref="C129:G129"/>
    <mergeCell ref="C130:G130"/>
    <mergeCell ref="C131:G131"/>
    <mergeCell ref="C133:G133"/>
    <mergeCell ref="C135:G135"/>
    <mergeCell ref="C136:G136"/>
    <mergeCell ref="C137:G137"/>
    <mergeCell ref="C139:G139"/>
    <mergeCell ref="C141:G141"/>
    <mergeCell ref="C142:G142"/>
    <mergeCell ref="C145:G145"/>
    <mergeCell ref="C146:G146"/>
    <mergeCell ref="C150:G150"/>
    <mergeCell ref="C151:G151"/>
    <mergeCell ref="C157:G157"/>
    <mergeCell ref="C161:G161"/>
    <mergeCell ref="C171:G171"/>
    <mergeCell ref="C173:G173"/>
    <mergeCell ref="C178:G178"/>
    <mergeCell ref="C184:G184"/>
    <mergeCell ref="C189:G189"/>
    <mergeCell ref="C208:G208"/>
    <mergeCell ref="C212:G212"/>
    <mergeCell ref="C213:G213"/>
    <mergeCell ref="C216:G216"/>
    <mergeCell ref="C217:G217"/>
    <mergeCell ref="C218:G218"/>
    <mergeCell ref="C221:G221"/>
    <mergeCell ref="C222:G222"/>
    <mergeCell ref="C225:G225"/>
    <mergeCell ref="C226:G226"/>
    <mergeCell ref="C227:G227"/>
    <mergeCell ref="C231:G231"/>
    <mergeCell ref="C232:G232"/>
    <mergeCell ref="C234:G234"/>
    <mergeCell ref="C236:G236"/>
    <mergeCell ref="C238:G238"/>
    <mergeCell ref="C242:G242"/>
    <mergeCell ref="C245:G245"/>
    <mergeCell ref="C248:G248"/>
    <mergeCell ref="C251:G251"/>
    <mergeCell ref="C253:G253"/>
    <mergeCell ref="C256:G256"/>
    <mergeCell ref="C258:G258"/>
    <mergeCell ref="C260:G260"/>
    <mergeCell ref="C263:G263"/>
    <mergeCell ref="C265:G265"/>
    <mergeCell ref="C268:G268"/>
    <mergeCell ref="C270:G270"/>
    <mergeCell ref="C272:G272"/>
    <mergeCell ref="C273:G273"/>
    <mergeCell ref="C274:G274"/>
    <mergeCell ref="C276:G276"/>
    <mergeCell ref="C278:G278"/>
    <mergeCell ref="C280:G280"/>
    <mergeCell ref="C287:G287"/>
    <mergeCell ref="C289:G289"/>
    <mergeCell ref="C291:G291"/>
    <mergeCell ref="C294:G294"/>
    <mergeCell ref="C295:G295"/>
    <mergeCell ref="C298:G298"/>
    <mergeCell ref="C301:G301"/>
    <mergeCell ref="C302:G302"/>
    <mergeCell ref="C305:G305"/>
    <mergeCell ref="C306:G306"/>
    <mergeCell ref="C311:G311"/>
    <mergeCell ref="C323:G323"/>
    <mergeCell ref="C326:G326"/>
    <mergeCell ref="C329:G329"/>
    <mergeCell ref="C332:G332"/>
    <mergeCell ref="C333:G333"/>
    <mergeCell ref="C336:G336"/>
    <mergeCell ref="C337:G337"/>
    <mergeCell ref="C338:G338"/>
    <mergeCell ref="C349:G349"/>
    <mergeCell ref="C350:G350"/>
    <mergeCell ref="C359:G359"/>
    <mergeCell ref="C362:G362"/>
    <mergeCell ref="C363:G363"/>
    <mergeCell ref="C364:G364"/>
    <mergeCell ref="C365:G365"/>
    <mergeCell ref="C366:G366"/>
    <mergeCell ref="C367:G367"/>
    <mergeCell ref="C369:G369"/>
    <mergeCell ref="C372:G372"/>
    <mergeCell ref="C374:G374"/>
    <mergeCell ref="C381:G381"/>
    <mergeCell ref="C387:G387"/>
    <mergeCell ref="C390:G390"/>
    <mergeCell ref="C391:G391"/>
    <mergeCell ref="C392:G392"/>
    <mergeCell ref="C394:G394"/>
    <mergeCell ref="C397:G397"/>
    <mergeCell ref="C436:G436"/>
    <mergeCell ref="C438:G438"/>
    <mergeCell ref="C442:G442"/>
    <mergeCell ref="C443:G443"/>
  </mergeCells>
  <printOptions headings="false" gridLines="false" gridLinesSet="true" horizontalCentered="false" verticalCentered="false"/>
  <pageMargins left="0.590277777777778" right="0.196527777777778" top="0.7875" bottom="0.7875" header="0.511811023622047" footer="0.3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&amp;LZpracováno programem BUILDpower S,  © RTS, a.s.&amp;RStránka &amp;P z 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BH106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2.75" customHeight="false" zeroHeight="false" outlineLevelRow="2" outlineLevelCol="0"/>
  <cols>
    <col collapsed="false" customWidth="true" hidden="false" outlineLevel="0" max="1" min="1" style="0" width="3.42"/>
    <col collapsed="false" customWidth="true" hidden="false" outlineLevel="0" max="2" min="2" style="173" width="12.57"/>
    <col collapsed="false" customWidth="true" hidden="false" outlineLevel="0" max="3" min="3" style="173" width="63.29"/>
    <col collapsed="false" customWidth="true" hidden="false" outlineLevel="0" max="4" min="4" style="0" width="4.86"/>
    <col collapsed="false" customWidth="true" hidden="false" outlineLevel="0" max="5" min="5" style="0" width="10.57"/>
    <col collapsed="false" customWidth="true" hidden="false" outlineLevel="0" max="6" min="6" style="0" width="9.86"/>
    <col collapsed="false" customWidth="true" hidden="false" outlineLevel="0" max="7" min="7" style="0" width="12.71"/>
    <col collapsed="false" customWidth="true" hidden="true" outlineLevel="0" max="17" min="8" style="0" width="11.53"/>
    <col collapsed="false" customWidth="true" hidden="false" outlineLevel="0" max="18" min="18" style="0" width="6.85"/>
    <col collapsed="false" customWidth="true" hidden="true" outlineLevel="0" max="25" min="20" style="0" width="11.53"/>
    <col collapsed="false" customWidth="true" hidden="true" outlineLevel="0" max="29" min="29" style="0" width="11.53"/>
    <col collapsed="false" customWidth="true" hidden="true" outlineLevel="0" max="41" min="31" style="0" width="11.53"/>
  </cols>
  <sheetData>
    <row r="1" customFormat="false" ht="15.75" hidden="false" customHeight="true" outlineLevel="0" collapsed="false">
      <c r="A1" s="174" t="s">
        <v>284</v>
      </c>
      <c r="B1" s="174"/>
      <c r="C1" s="174"/>
      <c r="D1" s="174"/>
      <c r="E1" s="174"/>
      <c r="F1" s="174"/>
      <c r="G1" s="174"/>
      <c r="AG1" s="0" t="s">
        <v>208</v>
      </c>
    </row>
    <row r="2" customFormat="false" ht="24.75" hidden="false" customHeight="true" outlineLevel="0" collapsed="false">
      <c r="A2" s="175" t="s">
        <v>204</v>
      </c>
      <c r="B2" s="168" t="s">
        <v>5</v>
      </c>
      <c r="C2" s="176" t="s">
        <v>6</v>
      </c>
      <c r="D2" s="176"/>
      <c r="E2" s="176"/>
      <c r="F2" s="176"/>
      <c r="G2" s="176"/>
      <c r="AG2" s="0" t="s">
        <v>209</v>
      </c>
    </row>
    <row r="3" customFormat="false" ht="24.75" hidden="false" customHeight="true" outlineLevel="0" collapsed="false">
      <c r="A3" s="175" t="s">
        <v>205</v>
      </c>
      <c r="B3" s="168" t="s">
        <v>47</v>
      </c>
      <c r="C3" s="176" t="s">
        <v>48</v>
      </c>
      <c r="D3" s="176"/>
      <c r="E3" s="176"/>
      <c r="F3" s="176"/>
      <c r="G3" s="176"/>
      <c r="AC3" s="173" t="s">
        <v>209</v>
      </c>
      <c r="AG3" s="0" t="s">
        <v>211</v>
      </c>
    </row>
    <row r="4" customFormat="false" ht="24.75" hidden="false" customHeight="true" outlineLevel="0" collapsed="false">
      <c r="A4" s="177" t="s">
        <v>206</v>
      </c>
      <c r="B4" s="178" t="s">
        <v>51</v>
      </c>
      <c r="C4" s="179" t="s">
        <v>52</v>
      </c>
      <c r="D4" s="179"/>
      <c r="E4" s="179"/>
      <c r="F4" s="179"/>
      <c r="G4" s="179"/>
      <c r="AG4" s="0" t="s">
        <v>212</v>
      </c>
    </row>
    <row r="5" customFormat="false" ht="12.75" hidden="false" customHeight="false" outlineLevel="0" collapsed="false">
      <c r="D5" s="110"/>
    </row>
    <row r="6" customFormat="false" ht="35.05" hidden="false" customHeight="false" outlineLevel="0" collapsed="false">
      <c r="A6" s="180" t="s">
        <v>213</v>
      </c>
      <c r="B6" s="181" t="s">
        <v>214</v>
      </c>
      <c r="C6" s="181" t="s">
        <v>215</v>
      </c>
      <c r="D6" s="182" t="s">
        <v>216</v>
      </c>
      <c r="E6" s="180" t="s">
        <v>217</v>
      </c>
      <c r="F6" s="183" t="s">
        <v>218</v>
      </c>
      <c r="G6" s="180" t="s">
        <v>14</v>
      </c>
      <c r="H6" s="184" t="s">
        <v>219</v>
      </c>
      <c r="I6" s="184" t="s">
        <v>220</v>
      </c>
      <c r="J6" s="184" t="s">
        <v>221</v>
      </c>
      <c r="K6" s="184" t="s">
        <v>222</v>
      </c>
      <c r="L6" s="184" t="s">
        <v>223</v>
      </c>
      <c r="M6" s="184" t="s">
        <v>224</v>
      </c>
      <c r="N6" s="184" t="s">
        <v>225</v>
      </c>
      <c r="O6" s="184" t="s">
        <v>226</v>
      </c>
      <c r="P6" s="184" t="s">
        <v>227</v>
      </c>
      <c r="Q6" s="184" t="s">
        <v>228</v>
      </c>
      <c r="R6" s="184" t="s">
        <v>229</v>
      </c>
      <c r="S6" s="184" t="s">
        <v>230</v>
      </c>
      <c r="T6" s="184" t="s">
        <v>231</v>
      </c>
      <c r="U6" s="184" t="s">
        <v>232</v>
      </c>
      <c r="V6" s="184" t="s">
        <v>233</v>
      </c>
      <c r="W6" s="184" t="s">
        <v>234</v>
      </c>
      <c r="X6" s="184" t="s">
        <v>235</v>
      </c>
      <c r="Y6" s="184" t="s">
        <v>236</v>
      </c>
    </row>
    <row r="7" customFormat="false" ht="12.75" hidden="true" customHeight="false" outlineLevel="0" collapsed="false">
      <c r="A7" s="164"/>
      <c r="B7" s="170"/>
      <c r="C7" s="170"/>
      <c r="D7" s="172"/>
      <c r="E7" s="185"/>
      <c r="F7" s="186"/>
      <c r="G7" s="186"/>
      <c r="H7" s="186"/>
      <c r="I7" s="186"/>
      <c r="J7" s="186"/>
      <c r="K7" s="186"/>
      <c r="L7" s="186"/>
      <c r="M7" s="186"/>
      <c r="N7" s="185"/>
      <c r="O7" s="185"/>
      <c r="P7" s="185"/>
      <c r="Q7" s="185"/>
      <c r="R7" s="186"/>
      <c r="S7" s="186"/>
      <c r="T7" s="186"/>
      <c r="U7" s="186"/>
      <c r="V7" s="186"/>
      <c r="W7" s="186"/>
      <c r="X7" s="186"/>
      <c r="Y7" s="186"/>
    </row>
    <row r="8" customFormat="false" ht="12.75" hidden="false" customHeight="false" outlineLevel="0" collapsed="false">
      <c r="A8" s="187" t="s">
        <v>237</v>
      </c>
      <c r="B8" s="188" t="s">
        <v>167</v>
      </c>
      <c r="C8" s="189" t="s">
        <v>168</v>
      </c>
      <c r="D8" s="190"/>
      <c r="E8" s="191"/>
      <c r="F8" s="192"/>
      <c r="G8" s="192" t="n">
        <f aca="false">SUMIF(AG9:AG60,"&lt;&gt;NOR",G9:G60)</f>
        <v>0</v>
      </c>
      <c r="H8" s="192"/>
      <c r="I8" s="192" t="n">
        <f aca="false">SUM(I9:I60)</f>
        <v>0</v>
      </c>
      <c r="J8" s="192"/>
      <c r="K8" s="192" t="n">
        <f aca="false">SUM(K9:K60)</f>
        <v>0</v>
      </c>
      <c r="L8" s="192"/>
      <c r="M8" s="192" t="n">
        <f aca="false">SUM(M9:M60)</f>
        <v>0</v>
      </c>
      <c r="N8" s="191"/>
      <c r="O8" s="191" t="n">
        <f aca="false">SUM(O9:O60)</f>
        <v>0</v>
      </c>
      <c r="P8" s="191"/>
      <c r="Q8" s="191" t="n">
        <f aca="false">SUM(Q9:Q60)</f>
        <v>0</v>
      </c>
      <c r="R8" s="192"/>
      <c r="S8" s="192"/>
      <c r="T8" s="193"/>
      <c r="U8" s="194"/>
      <c r="V8" s="194" t="n">
        <f aca="false">SUM(V9:V60)</f>
        <v>0</v>
      </c>
      <c r="W8" s="194"/>
      <c r="X8" s="194"/>
      <c r="Y8" s="194"/>
      <c r="AG8" s="0" t="s">
        <v>238</v>
      </c>
    </row>
    <row r="9" customFormat="false" ht="12.75" hidden="false" customHeight="false" outlineLevel="1" collapsed="false">
      <c r="A9" s="211" t="n">
        <v>1</v>
      </c>
      <c r="B9" s="212" t="s">
        <v>106</v>
      </c>
      <c r="C9" s="213" t="s">
        <v>748</v>
      </c>
      <c r="D9" s="214" t="s">
        <v>550</v>
      </c>
      <c r="E9" s="215" t="n">
        <v>1</v>
      </c>
      <c r="F9" s="216"/>
      <c r="G9" s="217" t="n">
        <f aca="false">ROUND(E9*F9,2)</f>
        <v>0</v>
      </c>
      <c r="H9" s="216"/>
      <c r="I9" s="217" t="n">
        <f aca="false">ROUND(E9*H9,2)</f>
        <v>0</v>
      </c>
      <c r="J9" s="216"/>
      <c r="K9" s="217" t="n">
        <f aca="false">ROUND(E9*J9,2)</f>
        <v>0</v>
      </c>
      <c r="L9" s="217" t="n">
        <v>21</v>
      </c>
      <c r="M9" s="217" t="n">
        <f aca="false">G9*(1+L9/100)</f>
        <v>0</v>
      </c>
      <c r="N9" s="215" t="n">
        <v>0</v>
      </c>
      <c r="O9" s="215" t="n">
        <f aca="false">ROUND(E9*N9,2)</f>
        <v>0</v>
      </c>
      <c r="P9" s="215" t="n">
        <v>0</v>
      </c>
      <c r="Q9" s="215" t="n">
        <f aca="false">ROUND(E9*P9,2)</f>
        <v>0</v>
      </c>
      <c r="R9" s="217"/>
      <c r="S9" s="217" t="s">
        <v>270</v>
      </c>
      <c r="T9" s="218" t="s">
        <v>243</v>
      </c>
      <c r="U9" s="203" t="n">
        <v>0</v>
      </c>
      <c r="V9" s="203" t="n">
        <f aca="false">ROUND(E9*U9,2)</f>
        <v>0</v>
      </c>
      <c r="W9" s="203"/>
      <c r="X9" s="203" t="s">
        <v>456</v>
      </c>
      <c r="Y9" s="203" t="s">
        <v>244</v>
      </c>
      <c r="Z9" s="204"/>
      <c r="AA9" s="204"/>
      <c r="AB9" s="204"/>
      <c r="AC9" s="204"/>
      <c r="AD9" s="204"/>
      <c r="AE9" s="204"/>
      <c r="AF9" s="204"/>
      <c r="AG9" s="204" t="s">
        <v>749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customFormat="false" ht="12.75" hidden="false" customHeight="false" outlineLevel="1" collapsed="false">
      <c r="A10" s="211" t="n">
        <v>2</v>
      </c>
      <c r="B10" s="212" t="s">
        <v>110</v>
      </c>
      <c r="C10" s="213" t="s">
        <v>750</v>
      </c>
      <c r="D10" s="214" t="s">
        <v>509</v>
      </c>
      <c r="E10" s="215" t="n">
        <v>1</v>
      </c>
      <c r="F10" s="216"/>
      <c r="G10" s="217" t="n">
        <f aca="false">ROUND(E10*F10,2)</f>
        <v>0</v>
      </c>
      <c r="H10" s="216"/>
      <c r="I10" s="217" t="n">
        <f aca="false">ROUND(E10*H10,2)</f>
        <v>0</v>
      </c>
      <c r="J10" s="216"/>
      <c r="K10" s="217" t="n">
        <f aca="false">ROUND(E10*J10,2)</f>
        <v>0</v>
      </c>
      <c r="L10" s="217" t="n">
        <v>21</v>
      </c>
      <c r="M10" s="217" t="n">
        <f aca="false">G10*(1+L10/100)</f>
        <v>0</v>
      </c>
      <c r="N10" s="215" t="n">
        <v>0</v>
      </c>
      <c r="O10" s="215" t="n">
        <f aca="false">ROUND(E10*N10,2)</f>
        <v>0</v>
      </c>
      <c r="P10" s="215" t="n">
        <v>0</v>
      </c>
      <c r="Q10" s="215" t="n">
        <f aca="false">ROUND(E10*P10,2)</f>
        <v>0</v>
      </c>
      <c r="R10" s="217"/>
      <c r="S10" s="217" t="s">
        <v>270</v>
      </c>
      <c r="T10" s="218" t="s">
        <v>243</v>
      </c>
      <c r="U10" s="203" t="n">
        <v>0</v>
      </c>
      <c r="V10" s="203" t="n">
        <f aca="false">ROUND(E10*U10,2)</f>
        <v>0</v>
      </c>
      <c r="W10" s="203"/>
      <c r="X10" s="203" t="s">
        <v>289</v>
      </c>
      <c r="Y10" s="203" t="s">
        <v>244</v>
      </c>
      <c r="Z10" s="204"/>
      <c r="AA10" s="204"/>
      <c r="AB10" s="204"/>
      <c r="AC10" s="204"/>
      <c r="AD10" s="204"/>
      <c r="AE10" s="204"/>
      <c r="AF10" s="204"/>
      <c r="AG10" s="204" t="s">
        <v>751</v>
      </c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customFormat="false" ht="12.75" hidden="false" customHeight="false" outlineLevel="1" collapsed="false">
      <c r="A11" s="211" t="n">
        <v>3</v>
      </c>
      <c r="B11" s="212" t="s">
        <v>112</v>
      </c>
      <c r="C11" s="213" t="s">
        <v>752</v>
      </c>
      <c r="D11" s="214" t="s">
        <v>509</v>
      </c>
      <c r="E11" s="215" t="n">
        <v>1</v>
      </c>
      <c r="F11" s="216"/>
      <c r="G11" s="217" t="n">
        <f aca="false">ROUND(E11*F11,2)</f>
        <v>0</v>
      </c>
      <c r="H11" s="216"/>
      <c r="I11" s="217" t="n">
        <f aca="false">ROUND(E11*H11,2)</f>
        <v>0</v>
      </c>
      <c r="J11" s="216"/>
      <c r="K11" s="217" t="n">
        <f aca="false">ROUND(E11*J11,2)</f>
        <v>0</v>
      </c>
      <c r="L11" s="217" t="n">
        <v>21</v>
      </c>
      <c r="M11" s="217" t="n">
        <f aca="false">G11*(1+L11/100)</f>
        <v>0</v>
      </c>
      <c r="N11" s="215" t="n">
        <v>0</v>
      </c>
      <c r="O11" s="215" t="n">
        <f aca="false">ROUND(E11*N11,2)</f>
        <v>0</v>
      </c>
      <c r="P11" s="215" t="n">
        <v>0</v>
      </c>
      <c r="Q11" s="215" t="n">
        <f aca="false">ROUND(E11*P11,2)</f>
        <v>0</v>
      </c>
      <c r="R11" s="217"/>
      <c r="S11" s="217" t="s">
        <v>270</v>
      </c>
      <c r="T11" s="218" t="s">
        <v>243</v>
      </c>
      <c r="U11" s="203" t="n">
        <v>0</v>
      </c>
      <c r="V11" s="203" t="n">
        <f aca="false">ROUND(E11*U11,2)</f>
        <v>0</v>
      </c>
      <c r="W11" s="203"/>
      <c r="X11" s="203" t="s">
        <v>289</v>
      </c>
      <c r="Y11" s="203" t="s">
        <v>244</v>
      </c>
      <c r="Z11" s="204"/>
      <c r="AA11" s="204"/>
      <c r="AB11" s="204"/>
      <c r="AC11" s="204"/>
      <c r="AD11" s="204"/>
      <c r="AE11" s="204"/>
      <c r="AF11" s="204"/>
      <c r="AG11" s="204" t="s">
        <v>751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customFormat="false" ht="12.75" hidden="false" customHeight="false" outlineLevel="1" collapsed="false">
      <c r="A12" s="211" t="n">
        <v>4</v>
      </c>
      <c r="B12" s="212" t="s">
        <v>116</v>
      </c>
      <c r="C12" s="213" t="s">
        <v>753</v>
      </c>
      <c r="D12" s="214" t="s">
        <v>509</v>
      </c>
      <c r="E12" s="215" t="n">
        <v>1</v>
      </c>
      <c r="F12" s="216"/>
      <c r="G12" s="217" t="n">
        <f aca="false">ROUND(E12*F12,2)</f>
        <v>0</v>
      </c>
      <c r="H12" s="216"/>
      <c r="I12" s="217" t="n">
        <f aca="false">ROUND(E12*H12,2)</f>
        <v>0</v>
      </c>
      <c r="J12" s="216"/>
      <c r="K12" s="217" t="n">
        <f aca="false">ROUND(E12*J12,2)</f>
        <v>0</v>
      </c>
      <c r="L12" s="217" t="n">
        <v>21</v>
      </c>
      <c r="M12" s="217" t="n">
        <f aca="false">G12*(1+L12/100)</f>
        <v>0</v>
      </c>
      <c r="N12" s="215" t="n">
        <v>0</v>
      </c>
      <c r="O12" s="215" t="n">
        <f aca="false">ROUND(E12*N12,2)</f>
        <v>0</v>
      </c>
      <c r="P12" s="215" t="n">
        <v>0</v>
      </c>
      <c r="Q12" s="215" t="n">
        <f aca="false">ROUND(E12*P12,2)</f>
        <v>0</v>
      </c>
      <c r="R12" s="217"/>
      <c r="S12" s="217" t="s">
        <v>270</v>
      </c>
      <c r="T12" s="218" t="s">
        <v>243</v>
      </c>
      <c r="U12" s="203" t="n">
        <v>0</v>
      </c>
      <c r="V12" s="203" t="n">
        <f aca="false">ROUND(E12*U12,2)</f>
        <v>0</v>
      </c>
      <c r="W12" s="203"/>
      <c r="X12" s="203" t="s">
        <v>456</v>
      </c>
      <c r="Y12" s="203" t="s">
        <v>244</v>
      </c>
      <c r="Z12" s="204"/>
      <c r="AA12" s="204"/>
      <c r="AB12" s="204"/>
      <c r="AC12" s="204"/>
      <c r="AD12" s="204"/>
      <c r="AE12" s="204"/>
      <c r="AF12" s="204"/>
      <c r="AG12" s="204" t="s">
        <v>749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customFormat="false" ht="12.75" hidden="false" customHeight="false" outlineLevel="1" collapsed="false">
      <c r="A13" s="211" t="n">
        <v>5</v>
      </c>
      <c r="B13" s="212" t="s">
        <v>120</v>
      </c>
      <c r="C13" s="213" t="s">
        <v>754</v>
      </c>
      <c r="D13" s="214" t="s">
        <v>509</v>
      </c>
      <c r="E13" s="215" t="n">
        <v>1</v>
      </c>
      <c r="F13" s="216"/>
      <c r="G13" s="217" t="n">
        <f aca="false">ROUND(E13*F13,2)</f>
        <v>0</v>
      </c>
      <c r="H13" s="216"/>
      <c r="I13" s="217" t="n">
        <f aca="false">ROUND(E13*H13,2)</f>
        <v>0</v>
      </c>
      <c r="J13" s="216"/>
      <c r="K13" s="217" t="n">
        <f aca="false">ROUND(E13*J13,2)</f>
        <v>0</v>
      </c>
      <c r="L13" s="217" t="n">
        <v>21</v>
      </c>
      <c r="M13" s="217" t="n">
        <f aca="false">G13*(1+L13/100)</f>
        <v>0</v>
      </c>
      <c r="N13" s="215" t="n">
        <v>0</v>
      </c>
      <c r="O13" s="215" t="n">
        <f aca="false">ROUND(E13*N13,2)</f>
        <v>0</v>
      </c>
      <c r="P13" s="215" t="n">
        <v>0</v>
      </c>
      <c r="Q13" s="215" t="n">
        <f aca="false">ROUND(E13*P13,2)</f>
        <v>0</v>
      </c>
      <c r="R13" s="217"/>
      <c r="S13" s="217" t="s">
        <v>270</v>
      </c>
      <c r="T13" s="218" t="s">
        <v>243</v>
      </c>
      <c r="U13" s="203" t="n">
        <v>0</v>
      </c>
      <c r="V13" s="203" t="n">
        <f aca="false">ROUND(E13*U13,2)</f>
        <v>0</v>
      </c>
      <c r="W13" s="203"/>
      <c r="X13" s="203" t="s">
        <v>456</v>
      </c>
      <c r="Y13" s="203" t="s">
        <v>244</v>
      </c>
      <c r="Z13" s="204"/>
      <c r="AA13" s="204"/>
      <c r="AB13" s="204"/>
      <c r="AC13" s="204"/>
      <c r="AD13" s="204"/>
      <c r="AE13" s="204"/>
      <c r="AF13" s="204"/>
      <c r="AG13" s="204" t="s">
        <v>749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customFormat="false" ht="12.75" hidden="false" customHeight="false" outlineLevel="1" collapsed="false">
      <c r="A14" s="211" t="n">
        <v>6</v>
      </c>
      <c r="B14" s="212" t="s">
        <v>755</v>
      </c>
      <c r="C14" s="213" t="s">
        <v>756</v>
      </c>
      <c r="D14" s="214" t="s">
        <v>509</v>
      </c>
      <c r="E14" s="215" t="n">
        <v>2</v>
      </c>
      <c r="F14" s="216"/>
      <c r="G14" s="217" t="n">
        <f aca="false">ROUND(E14*F14,2)</f>
        <v>0</v>
      </c>
      <c r="H14" s="216"/>
      <c r="I14" s="217" t="n">
        <f aca="false">ROUND(E14*H14,2)</f>
        <v>0</v>
      </c>
      <c r="J14" s="216"/>
      <c r="K14" s="217" t="n">
        <f aca="false">ROUND(E14*J14,2)</f>
        <v>0</v>
      </c>
      <c r="L14" s="217" t="n">
        <v>21</v>
      </c>
      <c r="M14" s="217" t="n">
        <f aca="false">G14*(1+L14/100)</f>
        <v>0</v>
      </c>
      <c r="N14" s="215" t="n">
        <v>0</v>
      </c>
      <c r="O14" s="215" t="n">
        <f aca="false">ROUND(E14*N14,2)</f>
        <v>0</v>
      </c>
      <c r="P14" s="215" t="n">
        <v>0</v>
      </c>
      <c r="Q14" s="215" t="n">
        <f aca="false">ROUND(E14*P14,2)</f>
        <v>0</v>
      </c>
      <c r="R14" s="217"/>
      <c r="S14" s="217" t="s">
        <v>270</v>
      </c>
      <c r="T14" s="218" t="s">
        <v>243</v>
      </c>
      <c r="U14" s="203" t="n">
        <v>0</v>
      </c>
      <c r="V14" s="203" t="n">
        <f aca="false">ROUND(E14*U14,2)</f>
        <v>0</v>
      </c>
      <c r="W14" s="203"/>
      <c r="X14" s="203" t="s">
        <v>456</v>
      </c>
      <c r="Y14" s="203" t="s">
        <v>244</v>
      </c>
      <c r="Z14" s="204"/>
      <c r="AA14" s="204"/>
      <c r="AB14" s="204"/>
      <c r="AC14" s="204"/>
      <c r="AD14" s="204"/>
      <c r="AE14" s="204"/>
      <c r="AF14" s="204"/>
      <c r="AG14" s="204" t="s">
        <v>749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customFormat="false" ht="12.75" hidden="false" customHeight="false" outlineLevel="1" collapsed="false">
      <c r="A15" s="211" t="n">
        <v>7</v>
      </c>
      <c r="B15" s="212" t="s">
        <v>757</v>
      </c>
      <c r="C15" s="213" t="s">
        <v>758</v>
      </c>
      <c r="D15" s="214" t="s">
        <v>509</v>
      </c>
      <c r="E15" s="215" t="n">
        <v>2</v>
      </c>
      <c r="F15" s="216"/>
      <c r="G15" s="217" t="n">
        <f aca="false">ROUND(E15*F15,2)</f>
        <v>0</v>
      </c>
      <c r="H15" s="216"/>
      <c r="I15" s="217" t="n">
        <f aca="false">ROUND(E15*H15,2)</f>
        <v>0</v>
      </c>
      <c r="J15" s="216"/>
      <c r="K15" s="217" t="n">
        <f aca="false">ROUND(E15*J15,2)</f>
        <v>0</v>
      </c>
      <c r="L15" s="217" t="n">
        <v>21</v>
      </c>
      <c r="M15" s="217" t="n">
        <f aca="false">G15*(1+L15/100)</f>
        <v>0</v>
      </c>
      <c r="N15" s="215" t="n">
        <v>0</v>
      </c>
      <c r="O15" s="215" t="n">
        <f aca="false">ROUND(E15*N15,2)</f>
        <v>0</v>
      </c>
      <c r="P15" s="215" t="n">
        <v>0</v>
      </c>
      <c r="Q15" s="215" t="n">
        <f aca="false">ROUND(E15*P15,2)</f>
        <v>0</v>
      </c>
      <c r="R15" s="217"/>
      <c r="S15" s="217" t="s">
        <v>270</v>
      </c>
      <c r="T15" s="218" t="s">
        <v>243</v>
      </c>
      <c r="U15" s="203" t="n">
        <v>0</v>
      </c>
      <c r="V15" s="203" t="n">
        <f aca="false">ROUND(E15*U15,2)</f>
        <v>0</v>
      </c>
      <c r="W15" s="203"/>
      <c r="X15" s="203" t="s">
        <v>456</v>
      </c>
      <c r="Y15" s="203" t="s">
        <v>244</v>
      </c>
      <c r="Z15" s="204"/>
      <c r="AA15" s="204"/>
      <c r="AB15" s="204"/>
      <c r="AC15" s="204"/>
      <c r="AD15" s="204"/>
      <c r="AE15" s="204"/>
      <c r="AF15" s="204"/>
      <c r="AG15" s="204" t="s">
        <v>749</v>
      </c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customFormat="false" ht="12.75" hidden="false" customHeight="false" outlineLevel="1" collapsed="false">
      <c r="A16" s="211" t="n">
        <v>8</v>
      </c>
      <c r="B16" s="212" t="s">
        <v>130</v>
      </c>
      <c r="C16" s="213" t="s">
        <v>759</v>
      </c>
      <c r="D16" s="214" t="s">
        <v>509</v>
      </c>
      <c r="E16" s="215" t="n">
        <v>1</v>
      </c>
      <c r="F16" s="216"/>
      <c r="G16" s="217" t="n">
        <f aca="false">ROUND(E16*F16,2)</f>
        <v>0</v>
      </c>
      <c r="H16" s="216"/>
      <c r="I16" s="217" t="n">
        <f aca="false">ROUND(E16*H16,2)</f>
        <v>0</v>
      </c>
      <c r="J16" s="216"/>
      <c r="K16" s="217" t="n">
        <f aca="false">ROUND(E16*J16,2)</f>
        <v>0</v>
      </c>
      <c r="L16" s="217" t="n">
        <v>21</v>
      </c>
      <c r="M16" s="217" t="n">
        <f aca="false">G16*(1+L16/100)</f>
        <v>0</v>
      </c>
      <c r="N16" s="215" t="n">
        <v>0</v>
      </c>
      <c r="O16" s="215" t="n">
        <f aca="false">ROUND(E16*N16,2)</f>
        <v>0</v>
      </c>
      <c r="P16" s="215" t="n">
        <v>0</v>
      </c>
      <c r="Q16" s="215" t="n">
        <f aca="false">ROUND(E16*P16,2)</f>
        <v>0</v>
      </c>
      <c r="R16" s="217"/>
      <c r="S16" s="217" t="s">
        <v>270</v>
      </c>
      <c r="T16" s="218" t="s">
        <v>243</v>
      </c>
      <c r="U16" s="203" t="n">
        <v>0</v>
      </c>
      <c r="V16" s="203" t="n">
        <f aca="false">ROUND(E16*U16,2)</f>
        <v>0</v>
      </c>
      <c r="W16" s="203"/>
      <c r="X16" s="203" t="s">
        <v>456</v>
      </c>
      <c r="Y16" s="203" t="s">
        <v>244</v>
      </c>
      <c r="Z16" s="204"/>
      <c r="AA16" s="204"/>
      <c r="AB16" s="204"/>
      <c r="AC16" s="204"/>
      <c r="AD16" s="204"/>
      <c r="AE16" s="204"/>
      <c r="AF16" s="204"/>
      <c r="AG16" s="204" t="s">
        <v>749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customFormat="false" ht="12.75" hidden="false" customHeight="false" outlineLevel="1" collapsed="false">
      <c r="A17" s="211" t="n">
        <v>9</v>
      </c>
      <c r="B17" s="212" t="s">
        <v>760</v>
      </c>
      <c r="C17" s="213" t="s">
        <v>761</v>
      </c>
      <c r="D17" s="214" t="s">
        <v>550</v>
      </c>
      <c r="E17" s="215" t="n">
        <v>1</v>
      </c>
      <c r="F17" s="216"/>
      <c r="G17" s="217" t="n">
        <f aca="false">ROUND(E17*F17,2)</f>
        <v>0</v>
      </c>
      <c r="H17" s="216"/>
      <c r="I17" s="217" t="n">
        <f aca="false">ROUND(E17*H17,2)</f>
        <v>0</v>
      </c>
      <c r="J17" s="216"/>
      <c r="K17" s="217" t="n">
        <f aca="false">ROUND(E17*J17,2)</f>
        <v>0</v>
      </c>
      <c r="L17" s="217" t="n">
        <v>21</v>
      </c>
      <c r="M17" s="217" t="n">
        <f aca="false">G17*(1+L17/100)</f>
        <v>0</v>
      </c>
      <c r="N17" s="215" t="n">
        <v>0</v>
      </c>
      <c r="O17" s="215" t="n">
        <f aca="false">ROUND(E17*N17,2)</f>
        <v>0</v>
      </c>
      <c r="P17" s="215" t="n">
        <v>0</v>
      </c>
      <c r="Q17" s="215" t="n">
        <f aca="false">ROUND(E17*P17,2)</f>
        <v>0</v>
      </c>
      <c r="R17" s="217"/>
      <c r="S17" s="217" t="s">
        <v>270</v>
      </c>
      <c r="T17" s="218" t="s">
        <v>243</v>
      </c>
      <c r="U17" s="203" t="n">
        <v>0</v>
      </c>
      <c r="V17" s="203" t="n">
        <f aca="false">ROUND(E17*U17,2)</f>
        <v>0</v>
      </c>
      <c r="W17" s="203"/>
      <c r="X17" s="203" t="s">
        <v>289</v>
      </c>
      <c r="Y17" s="203" t="s">
        <v>244</v>
      </c>
      <c r="Z17" s="204"/>
      <c r="AA17" s="204"/>
      <c r="AB17" s="204"/>
      <c r="AC17" s="204"/>
      <c r="AD17" s="204"/>
      <c r="AE17" s="204"/>
      <c r="AF17" s="204"/>
      <c r="AG17" s="204" t="s">
        <v>751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customFormat="false" ht="12.75" hidden="false" customHeight="false" outlineLevel="1" collapsed="false">
      <c r="A18" s="211" t="n">
        <v>10</v>
      </c>
      <c r="B18" s="212" t="s">
        <v>67</v>
      </c>
      <c r="C18" s="213" t="s">
        <v>762</v>
      </c>
      <c r="D18" s="214" t="s">
        <v>509</v>
      </c>
      <c r="E18" s="215" t="n">
        <v>3</v>
      </c>
      <c r="F18" s="216"/>
      <c r="G18" s="217" t="n">
        <f aca="false">ROUND(E18*F18,2)</f>
        <v>0</v>
      </c>
      <c r="H18" s="216"/>
      <c r="I18" s="217" t="n">
        <f aca="false">ROUND(E18*H18,2)</f>
        <v>0</v>
      </c>
      <c r="J18" s="216"/>
      <c r="K18" s="217" t="n">
        <f aca="false">ROUND(E18*J18,2)</f>
        <v>0</v>
      </c>
      <c r="L18" s="217" t="n">
        <v>21</v>
      </c>
      <c r="M18" s="217" t="n">
        <f aca="false">G18*(1+L18/100)</f>
        <v>0</v>
      </c>
      <c r="N18" s="215" t="n">
        <v>0</v>
      </c>
      <c r="O18" s="215" t="n">
        <f aca="false">ROUND(E18*N18,2)</f>
        <v>0</v>
      </c>
      <c r="P18" s="215" t="n">
        <v>0</v>
      </c>
      <c r="Q18" s="215" t="n">
        <f aca="false">ROUND(E18*P18,2)</f>
        <v>0</v>
      </c>
      <c r="R18" s="217"/>
      <c r="S18" s="217" t="s">
        <v>270</v>
      </c>
      <c r="T18" s="218" t="s">
        <v>243</v>
      </c>
      <c r="U18" s="203" t="n">
        <v>0</v>
      </c>
      <c r="V18" s="203" t="n">
        <f aca="false">ROUND(E18*U18,2)</f>
        <v>0</v>
      </c>
      <c r="W18" s="203"/>
      <c r="X18" s="203" t="s">
        <v>456</v>
      </c>
      <c r="Y18" s="203" t="s">
        <v>244</v>
      </c>
      <c r="Z18" s="204"/>
      <c r="AA18" s="204"/>
      <c r="AB18" s="204"/>
      <c r="AC18" s="204"/>
      <c r="AD18" s="204"/>
      <c r="AE18" s="204"/>
      <c r="AF18" s="204"/>
      <c r="AG18" s="204" t="s">
        <v>749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customFormat="false" ht="12.75" hidden="false" customHeight="false" outlineLevel="1" collapsed="false">
      <c r="A19" s="211" t="n">
        <v>11</v>
      </c>
      <c r="B19" s="212" t="s">
        <v>69</v>
      </c>
      <c r="C19" s="213" t="s">
        <v>763</v>
      </c>
      <c r="D19" s="214" t="s">
        <v>509</v>
      </c>
      <c r="E19" s="215" t="n">
        <v>1</v>
      </c>
      <c r="F19" s="216"/>
      <c r="G19" s="217" t="n">
        <f aca="false">ROUND(E19*F19,2)</f>
        <v>0</v>
      </c>
      <c r="H19" s="216"/>
      <c r="I19" s="217" t="n">
        <f aca="false">ROUND(E19*H19,2)</f>
        <v>0</v>
      </c>
      <c r="J19" s="216"/>
      <c r="K19" s="217" t="n">
        <f aca="false">ROUND(E19*J19,2)</f>
        <v>0</v>
      </c>
      <c r="L19" s="217" t="n">
        <v>21</v>
      </c>
      <c r="M19" s="217" t="n">
        <f aca="false">G19*(1+L19/100)</f>
        <v>0</v>
      </c>
      <c r="N19" s="215" t="n">
        <v>0</v>
      </c>
      <c r="O19" s="215" t="n">
        <f aca="false">ROUND(E19*N19,2)</f>
        <v>0</v>
      </c>
      <c r="P19" s="215" t="n">
        <v>0</v>
      </c>
      <c r="Q19" s="215" t="n">
        <f aca="false">ROUND(E19*P19,2)</f>
        <v>0</v>
      </c>
      <c r="R19" s="217"/>
      <c r="S19" s="217" t="s">
        <v>270</v>
      </c>
      <c r="T19" s="218" t="s">
        <v>243</v>
      </c>
      <c r="U19" s="203" t="n">
        <v>0</v>
      </c>
      <c r="V19" s="203" t="n">
        <f aca="false">ROUND(E19*U19,2)</f>
        <v>0</v>
      </c>
      <c r="W19" s="203"/>
      <c r="X19" s="203" t="s">
        <v>456</v>
      </c>
      <c r="Y19" s="203" t="s">
        <v>244</v>
      </c>
      <c r="Z19" s="204"/>
      <c r="AA19" s="204"/>
      <c r="AB19" s="204"/>
      <c r="AC19" s="204"/>
      <c r="AD19" s="204"/>
      <c r="AE19" s="204"/>
      <c r="AF19" s="204"/>
      <c r="AG19" s="204" t="s">
        <v>749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customFormat="false" ht="12.75" hidden="false" customHeight="false" outlineLevel="1" collapsed="false">
      <c r="A20" s="211" t="n">
        <v>12</v>
      </c>
      <c r="B20" s="212" t="s">
        <v>764</v>
      </c>
      <c r="C20" s="213" t="s">
        <v>765</v>
      </c>
      <c r="D20" s="214" t="s">
        <v>509</v>
      </c>
      <c r="E20" s="215" t="n">
        <v>1</v>
      </c>
      <c r="F20" s="216"/>
      <c r="G20" s="217" t="n">
        <f aca="false">ROUND(E20*F20,2)</f>
        <v>0</v>
      </c>
      <c r="H20" s="216"/>
      <c r="I20" s="217" t="n">
        <f aca="false">ROUND(E20*H20,2)</f>
        <v>0</v>
      </c>
      <c r="J20" s="216"/>
      <c r="K20" s="217" t="n">
        <f aca="false">ROUND(E20*J20,2)</f>
        <v>0</v>
      </c>
      <c r="L20" s="217" t="n">
        <v>21</v>
      </c>
      <c r="M20" s="217" t="n">
        <f aca="false">G20*(1+L20/100)</f>
        <v>0</v>
      </c>
      <c r="N20" s="215" t="n">
        <v>0</v>
      </c>
      <c r="O20" s="215" t="n">
        <f aca="false">ROUND(E20*N20,2)</f>
        <v>0</v>
      </c>
      <c r="P20" s="215" t="n">
        <v>0</v>
      </c>
      <c r="Q20" s="215" t="n">
        <f aca="false">ROUND(E20*P20,2)</f>
        <v>0</v>
      </c>
      <c r="R20" s="217"/>
      <c r="S20" s="217" t="s">
        <v>270</v>
      </c>
      <c r="T20" s="218" t="s">
        <v>243</v>
      </c>
      <c r="U20" s="203" t="n">
        <v>0</v>
      </c>
      <c r="V20" s="203" t="n">
        <f aca="false">ROUND(E20*U20,2)</f>
        <v>0</v>
      </c>
      <c r="W20" s="203"/>
      <c r="X20" s="203" t="s">
        <v>289</v>
      </c>
      <c r="Y20" s="203" t="s">
        <v>244</v>
      </c>
      <c r="Z20" s="204"/>
      <c r="AA20" s="204"/>
      <c r="AB20" s="204"/>
      <c r="AC20" s="204"/>
      <c r="AD20" s="204"/>
      <c r="AE20" s="204"/>
      <c r="AF20" s="204"/>
      <c r="AG20" s="204" t="s">
        <v>751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customFormat="false" ht="12.75" hidden="false" customHeight="false" outlineLevel="1" collapsed="false">
      <c r="A21" s="211" t="n">
        <v>13</v>
      </c>
      <c r="B21" s="212" t="s">
        <v>766</v>
      </c>
      <c r="C21" s="213" t="s">
        <v>767</v>
      </c>
      <c r="D21" s="214" t="s">
        <v>509</v>
      </c>
      <c r="E21" s="215" t="n">
        <v>1</v>
      </c>
      <c r="F21" s="216"/>
      <c r="G21" s="217" t="n">
        <f aca="false">ROUND(E21*F21,2)</f>
        <v>0</v>
      </c>
      <c r="H21" s="216"/>
      <c r="I21" s="217" t="n">
        <f aca="false">ROUND(E21*H21,2)</f>
        <v>0</v>
      </c>
      <c r="J21" s="216"/>
      <c r="K21" s="217" t="n">
        <f aca="false">ROUND(E21*J21,2)</f>
        <v>0</v>
      </c>
      <c r="L21" s="217" t="n">
        <v>21</v>
      </c>
      <c r="M21" s="217" t="n">
        <f aca="false">G21*(1+L21/100)</f>
        <v>0</v>
      </c>
      <c r="N21" s="215" t="n">
        <v>0</v>
      </c>
      <c r="O21" s="215" t="n">
        <f aca="false">ROUND(E21*N21,2)</f>
        <v>0</v>
      </c>
      <c r="P21" s="215" t="n">
        <v>0</v>
      </c>
      <c r="Q21" s="215" t="n">
        <f aca="false">ROUND(E21*P21,2)</f>
        <v>0</v>
      </c>
      <c r="R21" s="217"/>
      <c r="S21" s="217" t="s">
        <v>270</v>
      </c>
      <c r="T21" s="218" t="s">
        <v>243</v>
      </c>
      <c r="U21" s="203" t="n">
        <v>0</v>
      </c>
      <c r="V21" s="203" t="n">
        <f aca="false">ROUND(E21*U21,2)</f>
        <v>0</v>
      </c>
      <c r="W21" s="203"/>
      <c r="X21" s="203" t="s">
        <v>456</v>
      </c>
      <c r="Y21" s="203" t="s">
        <v>244</v>
      </c>
      <c r="Z21" s="204"/>
      <c r="AA21" s="204"/>
      <c r="AB21" s="204"/>
      <c r="AC21" s="204"/>
      <c r="AD21" s="204"/>
      <c r="AE21" s="204"/>
      <c r="AF21" s="204"/>
      <c r="AG21" s="204" t="s">
        <v>749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</row>
    <row r="22" customFormat="false" ht="12.75" hidden="false" customHeight="false" outlineLevel="1" collapsed="false">
      <c r="A22" s="211" t="n">
        <v>14</v>
      </c>
      <c r="B22" s="212" t="s">
        <v>768</v>
      </c>
      <c r="C22" s="213" t="s">
        <v>769</v>
      </c>
      <c r="D22" s="214" t="s">
        <v>550</v>
      </c>
      <c r="E22" s="215" t="n">
        <v>1</v>
      </c>
      <c r="F22" s="216"/>
      <c r="G22" s="217" t="n">
        <f aca="false">ROUND(E22*F22,2)</f>
        <v>0</v>
      </c>
      <c r="H22" s="216"/>
      <c r="I22" s="217" t="n">
        <f aca="false">ROUND(E22*H22,2)</f>
        <v>0</v>
      </c>
      <c r="J22" s="216"/>
      <c r="K22" s="217" t="n">
        <f aca="false">ROUND(E22*J22,2)</f>
        <v>0</v>
      </c>
      <c r="L22" s="217" t="n">
        <v>21</v>
      </c>
      <c r="M22" s="217" t="n">
        <f aca="false">G22*(1+L22/100)</f>
        <v>0</v>
      </c>
      <c r="N22" s="215" t="n">
        <v>0</v>
      </c>
      <c r="O22" s="215" t="n">
        <f aca="false">ROUND(E22*N22,2)</f>
        <v>0</v>
      </c>
      <c r="P22" s="215" t="n">
        <v>0</v>
      </c>
      <c r="Q22" s="215" t="n">
        <f aca="false">ROUND(E22*P22,2)</f>
        <v>0</v>
      </c>
      <c r="R22" s="217"/>
      <c r="S22" s="217" t="s">
        <v>270</v>
      </c>
      <c r="T22" s="218" t="s">
        <v>243</v>
      </c>
      <c r="U22" s="203" t="n">
        <v>0</v>
      </c>
      <c r="V22" s="203" t="n">
        <f aca="false">ROUND(E22*U22,2)</f>
        <v>0</v>
      </c>
      <c r="W22" s="203"/>
      <c r="X22" s="203" t="s">
        <v>289</v>
      </c>
      <c r="Y22" s="203" t="s">
        <v>244</v>
      </c>
      <c r="Z22" s="204"/>
      <c r="AA22" s="204"/>
      <c r="AB22" s="204"/>
      <c r="AC22" s="204"/>
      <c r="AD22" s="204"/>
      <c r="AE22" s="204"/>
      <c r="AF22" s="204"/>
      <c r="AG22" s="204" t="s">
        <v>751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customFormat="false" ht="12.75" hidden="false" customHeight="false" outlineLevel="1" collapsed="false">
      <c r="A23" s="211" t="n">
        <v>15</v>
      </c>
      <c r="B23" s="212" t="s">
        <v>770</v>
      </c>
      <c r="C23" s="213" t="s">
        <v>771</v>
      </c>
      <c r="D23" s="214" t="s">
        <v>550</v>
      </c>
      <c r="E23" s="215" t="n">
        <v>1</v>
      </c>
      <c r="F23" s="216"/>
      <c r="G23" s="217" t="n">
        <f aca="false">ROUND(E23*F23,2)</f>
        <v>0</v>
      </c>
      <c r="H23" s="216"/>
      <c r="I23" s="217" t="n">
        <f aca="false">ROUND(E23*H23,2)</f>
        <v>0</v>
      </c>
      <c r="J23" s="216"/>
      <c r="K23" s="217" t="n">
        <f aca="false">ROUND(E23*J23,2)</f>
        <v>0</v>
      </c>
      <c r="L23" s="217" t="n">
        <v>21</v>
      </c>
      <c r="M23" s="217" t="n">
        <f aca="false">G23*(1+L23/100)</f>
        <v>0</v>
      </c>
      <c r="N23" s="215" t="n">
        <v>0</v>
      </c>
      <c r="O23" s="215" t="n">
        <f aca="false">ROUND(E23*N23,2)</f>
        <v>0</v>
      </c>
      <c r="P23" s="215" t="n">
        <v>0</v>
      </c>
      <c r="Q23" s="215" t="n">
        <f aca="false">ROUND(E23*P23,2)</f>
        <v>0</v>
      </c>
      <c r="R23" s="217"/>
      <c r="S23" s="217" t="s">
        <v>270</v>
      </c>
      <c r="T23" s="218" t="s">
        <v>243</v>
      </c>
      <c r="U23" s="203" t="n">
        <v>0</v>
      </c>
      <c r="V23" s="203" t="n">
        <f aca="false">ROUND(E23*U23,2)</f>
        <v>0</v>
      </c>
      <c r="W23" s="203"/>
      <c r="X23" s="203" t="s">
        <v>289</v>
      </c>
      <c r="Y23" s="203" t="s">
        <v>244</v>
      </c>
      <c r="Z23" s="204"/>
      <c r="AA23" s="204"/>
      <c r="AB23" s="204"/>
      <c r="AC23" s="204"/>
      <c r="AD23" s="204"/>
      <c r="AE23" s="204"/>
      <c r="AF23" s="204"/>
      <c r="AG23" s="204" t="s">
        <v>751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customFormat="false" ht="12.75" hidden="false" customHeight="false" outlineLevel="1" collapsed="false">
      <c r="A24" s="211" t="n">
        <v>16</v>
      </c>
      <c r="B24" s="212" t="s">
        <v>772</v>
      </c>
      <c r="C24" s="213" t="s">
        <v>773</v>
      </c>
      <c r="D24" s="214" t="s">
        <v>509</v>
      </c>
      <c r="E24" s="215" t="n">
        <v>1</v>
      </c>
      <c r="F24" s="216"/>
      <c r="G24" s="217" t="n">
        <f aca="false">ROUND(E24*F24,2)</f>
        <v>0</v>
      </c>
      <c r="H24" s="216"/>
      <c r="I24" s="217" t="n">
        <f aca="false">ROUND(E24*H24,2)</f>
        <v>0</v>
      </c>
      <c r="J24" s="216"/>
      <c r="K24" s="217" t="n">
        <f aca="false">ROUND(E24*J24,2)</f>
        <v>0</v>
      </c>
      <c r="L24" s="217" t="n">
        <v>21</v>
      </c>
      <c r="M24" s="217" t="n">
        <f aca="false">G24*(1+L24/100)</f>
        <v>0</v>
      </c>
      <c r="N24" s="215" t="n">
        <v>0</v>
      </c>
      <c r="O24" s="215" t="n">
        <f aca="false">ROUND(E24*N24,2)</f>
        <v>0</v>
      </c>
      <c r="P24" s="215" t="n">
        <v>0</v>
      </c>
      <c r="Q24" s="215" t="n">
        <f aca="false">ROUND(E24*P24,2)</f>
        <v>0</v>
      </c>
      <c r="R24" s="217"/>
      <c r="S24" s="217" t="s">
        <v>270</v>
      </c>
      <c r="T24" s="218" t="s">
        <v>243</v>
      </c>
      <c r="U24" s="203" t="n">
        <v>0</v>
      </c>
      <c r="V24" s="203" t="n">
        <f aca="false">ROUND(E24*U24,2)</f>
        <v>0</v>
      </c>
      <c r="W24" s="203"/>
      <c r="X24" s="203" t="s">
        <v>456</v>
      </c>
      <c r="Y24" s="203" t="s">
        <v>244</v>
      </c>
      <c r="Z24" s="204"/>
      <c r="AA24" s="204"/>
      <c r="AB24" s="204"/>
      <c r="AC24" s="204"/>
      <c r="AD24" s="204"/>
      <c r="AE24" s="204"/>
      <c r="AF24" s="204"/>
      <c r="AG24" s="204" t="s">
        <v>749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</row>
    <row r="25" customFormat="false" ht="12.75" hidden="false" customHeight="false" outlineLevel="1" collapsed="false">
      <c r="A25" s="211" t="n">
        <v>17</v>
      </c>
      <c r="B25" s="212" t="s">
        <v>774</v>
      </c>
      <c r="C25" s="213" t="s">
        <v>775</v>
      </c>
      <c r="D25" s="214" t="s">
        <v>550</v>
      </c>
      <c r="E25" s="215" t="n">
        <v>1</v>
      </c>
      <c r="F25" s="216"/>
      <c r="G25" s="217" t="n">
        <f aca="false">ROUND(E25*F25,2)</f>
        <v>0</v>
      </c>
      <c r="H25" s="216"/>
      <c r="I25" s="217" t="n">
        <f aca="false">ROUND(E25*H25,2)</f>
        <v>0</v>
      </c>
      <c r="J25" s="216"/>
      <c r="K25" s="217" t="n">
        <f aca="false">ROUND(E25*J25,2)</f>
        <v>0</v>
      </c>
      <c r="L25" s="217" t="n">
        <v>21</v>
      </c>
      <c r="M25" s="217" t="n">
        <f aca="false">G25*(1+L25/100)</f>
        <v>0</v>
      </c>
      <c r="N25" s="215" t="n">
        <v>0</v>
      </c>
      <c r="O25" s="215" t="n">
        <f aca="false">ROUND(E25*N25,2)</f>
        <v>0</v>
      </c>
      <c r="P25" s="215" t="n">
        <v>0</v>
      </c>
      <c r="Q25" s="215" t="n">
        <f aca="false">ROUND(E25*P25,2)</f>
        <v>0</v>
      </c>
      <c r="R25" s="217"/>
      <c r="S25" s="217" t="s">
        <v>270</v>
      </c>
      <c r="T25" s="218" t="s">
        <v>243</v>
      </c>
      <c r="U25" s="203" t="n">
        <v>0</v>
      </c>
      <c r="V25" s="203" t="n">
        <f aca="false">ROUND(E25*U25,2)</f>
        <v>0</v>
      </c>
      <c r="W25" s="203"/>
      <c r="X25" s="203" t="s">
        <v>456</v>
      </c>
      <c r="Y25" s="203" t="s">
        <v>244</v>
      </c>
      <c r="Z25" s="204"/>
      <c r="AA25" s="204"/>
      <c r="AB25" s="204"/>
      <c r="AC25" s="204"/>
      <c r="AD25" s="204"/>
      <c r="AE25" s="204"/>
      <c r="AF25" s="204"/>
      <c r="AG25" s="204" t="s">
        <v>749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customFormat="false" ht="12.75" hidden="false" customHeight="false" outlineLevel="1" collapsed="false">
      <c r="A26" s="211" t="n">
        <v>18</v>
      </c>
      <c r="B26" s="212" t="s">
        <v>776</v>
      </c>
      <c r="C26" s="213" t="s">
        <v>777</v>
      </c>
      <c r="D26" s="214" t="s">
        <v>550</v>
      </c>
      <c r="E26" s="215" t="n">
        <v>1</v>
      </c>
      <c r="F26" s="216"/>
      <c r="G26" s="217" t="n">
        <f aca="false">ROUND(E26*F26,2)</f>
        <v>0</v>
      </c>
      <c r="H26" s="216"/>
      <c r="I26" s="217" t="n">
        <f aca="false">ROUND(E26*H26,2)</f>
        <v>0</v>
      </c>
      <c r="J26" s="216"/>
      <c r="K26" s="217" t="n">
        <f aca="false">ROUND(E26*J26,2)</f>
        <v>0</v>
      </c>
      <c r="L26" s="217" t="n">
        <v>21</v>
      </c>
      <c r="M26" s="217" t="n">
        <f aca="false">G26*(1+L26/100)</f>
        <v>0</v>
      </c>
      <c r="N26" s="215" t="n">
        <v>0</v>
      </c>
      <c r="O26" s="215" t="n">
        <f aca="false">ROUND(E26*N26,2)</f>
        <v>0</v>
      </c>
      <c r="P26" s="215" t="n">
        <v>0</v>
      </c>
      <c r="Q26" s="215" t="n">
        <f aca="false">ROUND(E26*P26,2)</f>
        <v>0</v>
      </c>
      <c r="R26" s="217"/>
      <c r="S26" s="217" t="s">
        <v>270</v>
      </c>
      <c r="T26" s="218" t="s">
        <v>243</v>
      </c>
      <c r="U26" s="203" t="n">
        <v>0</v>
      </c>
      <c r="V26" s="203" t="n">
        <f aca="false">ROUND(E26*U26,2)</f>
        <v>0</v>
      </c>
      <c r="W26" s="203"/>
      <c r="X26" s="203" t="s">
        <v>456</v>
      </c>
      <c r="Y26" s="203" t="s">
        <v>244</v>
      </c>
      <c r="Z26" s="204"/>
      <c r="AA26" s="204"/>
      <c r="AB26" s="204"/>
      <c r="AC26" s="204"/>
      <c r="AD26" s="204"/>
      <c r="AE26" s="204"/>
      <c r="AF26" s="204"/>
      <c r="AG26" s="204" t="s">
        <v>749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</row>
    <row r="27" customFormat="false" ht="12.75" hidden="false" customHeight="false" outlineLevel="1" collapsed="false">
      <c r="A27" s="211" t="n">
        <v>19</v>
      </c>
      <c r="B27" s="212" t="s">
        <v>778</v>
      </c>
      <c r="C27" s="213" t="s">
        <v>779</v>
      </c>
      <c r="D27" s="214" t="s">
        <v>550</v>
      </c>
      <c r="E27" s="215" t="n">
        <v>2</v>
      </c>
      <c r="F27" s="216"/>
      <c r="G27" s="217" t="n">
        <f aca="false">ROUND(E27*F27,2)</f>
        <v>0</v>
      </c>
      <c r="H27" s="216"/>
      <c r="I27" s="217" t="n">
        <f aca="false">ROUND(E27*H27,2)</f>
        <v>0</v>
      </c>
      <c r="J27" s="216"/>
      <c r="K27" s="217" t="n">
        <f aca="false">ROUND(E27*J27,2)</f>
        <v>0</v>
      </c>
      <c r="L27" s="217" t="n">
        <v>21</v>
      </c>
      <c r="M27" s="217" t="n">
        <f aca="false">G27*(1+L27/100)</f>
        <v>0</v>
      </c>
      <c r="N27" s="215" t="n">
        <v>0</v>
      </c>
      <c r="O27" s="215" t="n">
        <f aca="false">ROUND(E27*N27,2)</f>
        <v>0</v>
      </c>
      <c r="P27" s="215" t="n">
        <v>0</v>
      </c>
      <c r="Q27" s="215" t="n">
        <f aca="false">ROUND(E27*P27,2)</f>
        <v>0</v>
      </c>
      <c r="R27" s="217"/>
      <c r="S27" s="217" t="s">
        <v>270</v>
      </c>
      <c r="T27" s="218" t="s">
        <v>243</v>
      </c>
      <c r="U27" s="203" t="n">
        <v>0</v>
      </c>
      <c r="V27" s="203" t="n">
        <f aca="false">ROUND(E27*U27,2)</f>
        <v>0</v>
      </c>
      <c r="W27" s="203"/>
      <c r="X27" s="203" t="s">
        <v>456</v>
      </c>
      <c r="Y27" s="203" t="s">
        <v>244</v>
      </c>
      <c r="Z27" s="204"/>
      <c r="AA27" s="204"/>
      <c r="AB27" s="204"/>
      <c r="AC27" s="204"/>
      <c r="AD27" s="204"/>
      <c r="AE27" s="204"/>
      <c r="AF27" s="204"/>
      <c r="AG27" s="204" t="s">
        <v>749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customFormat="false" ht="12.75" hidden="false" customHeight="false" outlineLevel="1" collapsed="false">
      <c r="A28" s="211" t="n">
        <v>20</v>
      </c>
      <c r="B28" s="212" t="s">
        <v>780</v>
      </c>
      <c r="C28" s="213" t="s">
        <v>781</v>
      </c>
      <c r="D28" s="214" t="s">
        <v>782</v>
      </c>
      <c r="E28" s="215" t="n">
        <v>2</v>
      </c>
      <c r="F28" s="216"/>
      <c r="G28" s="217" t="n">
        <f aca="false">ROUND(E28*F28,2)</f>
        <v>0</v>
      </c>
      <c r="H28" s="216"/>
      <c r="I28" s="217" t="n">
        <f aca="false">ROUND(E28*H28,2)</f>
        <v>0</v>
      </c>
      <c r="J28" s="216"/>
      <c r="K28" s="217" t="n">
        <f aca="false">ROUND(E28*J28,2)</f>
        <v>0</v>
      </c>
      <c r="L28" s="217" t="n">
        <v>21</v>
      </c>
      <c r="M28" s="217" t="n">
        <f aca="false">G28*(1+L28/100)</f>
        <v>0</v>
      </c>
      <c r="N28" s="215" t="n">
        <v>0</v>
      </c>
      <c r="O28" s="215" t="n">
        <f aca="false">ROUND(E28*N28,2)</f>
        <v>0</v>
      </c>
      <c r="P28" s="215" t="n">
        <v>0</v>
      </c>
      <c r="Q28" s="215" t="n">
        <f aca="false">ROUND(E28*P28,2)</f>
        <v>0</v>
      </c>
      <c r="R28" s="217"/>
      <c r="S28" s="217" t="s">
        <v>270</v>
      </c>
      <c r="T28" s="218" t="s">
        <v>243</v>
      </c>
      <c r="U28" s="203" t="n">
        <v>0</v>
      </c>
      <c r="V28" s="203" t="n">
        <f aca="false">ROUND(E28*U28,2)</f>
        <v>0</v>
      </c>
      <c r="W28" s="203"/>
      <c r="X28" s="203" t="s">
        <v>456</v>
      </c>
      <c r="Y28" s="203" t="s">
        <v>244</v>
      </c>
      <c r="Z28" s="204"/>
      <c r="AA28" s="204"/>
      <c r="AB28" s="204"/>
      <c r="AC28" s="204"/>
      <c r="AD28" s="204"/>
      <c r="AE28" s="204"/>
      <c r="AF28" s="204"/>
      <c r="AG28" s="204" t="s">
        <v>749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customFormat="false" ht="12.75" hidden="false" customHeight="false" outlineLevel="1" collapsed="false">
      <c r="A29" s="211" t="n">
        <v>21</v>
      </c>
      <c r="B29" s="212" t="s">
        <v>783</v>
      </c>
      <c r="C29" s="213" t="s">
        <v>784</v>
      </c>
      <c r="D29" s="214" t="s">
        <v>550</v>
      </c>
      <c r="E29" s="215" t="n">
        <v>2</v>
      </c>
      <c r="F29" s="216"/>
      <c r="G29" s="217" t="n">
        <f aca="false">ROUND(E29*F29,2)</f>
        <v>0</v>
      </c>
      <c r="H29" s="216"/>
      <c r="I29" s="217" t="n">
        <f aca="false">ROUND(E29*H29,2)</f>
        <v>0</v>
      </c>
      <c r="J29" s="216"/>
      <c r="K29" s="217" t="n">
        <f aca="false">ROUND(E29*J29,2)</f>
        <v>0</v>
      </c>
      <c r="L29" s="217" t="n">
        <v>21</v>
      </c>
      <c r="M29" s="217" t="n">
        <f aca="false">G29*(1+L29/100)</f>
        <v>0</v>
      </c>
      <c r="N29" s="215" t="n">
        <v>0</v>
      </c>
      <c r="O29" s="215" t="n">
        <f aca="false">ROUND(E29*N29,2)</f>
        <v>0</v>
      </c>
      <c r="P29" s="215" t="n">
        <v>0</v>
      </c>
      <c r="Q29" s="215" t="n">
        <f aca="false">ROUND(E29*P29,2)</f>
        <v>0</v>
      </c>
      <c r="R29" s="217"/>
      <c r="S29" s="217" t="s">
        <v>270</v>
      </c>
      <c r="T29" s="218" t="s">
        <v>243</v>
      </c>
      <c r="U29" s="203" t="n">
        <v>0</v>
      </c>
      <c r="V29" s="203" t="n">
        <f aca="false">ROUND(E29*U29,2)</f>
        <v>0</v>
      </c>
      <c r="W29" s="203"/>
      <c r="X29" s="203" t="s">
        <v>456</v>
      </c>
      <c r="Y29" s="203" t="s">
        <v>244</v>
      </c>
      <c r="Z29" s="204"/>
      <c r="AA29" s="204"/>
      <c r="AB29" s="204"/>
      <c r="AC29" s="204"/>
      <c r="AD29" s="204"/>
      <c r="AE29" s="204"/>
      <c r="AF29" s="204"/>
      <c r="AG29" s="204" t="s">
        <v>749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</row>
    <row r="30" customFormat="false" ht="12.75" hidden="false" customHeight="false" outlineLevel="1" collapsed="false">
      <c r="A30" s="211" t="n">
        <v>22</v>
      </c>
      <c r="B30" s="212" t="s">
        <v>785</v>
      </c>
      <c r="C30" s="213" t="s">
        <v>786</v>
      </c>
      <c r="D30" s="214" t="s">
        <v>509</v>
      </c>
      <c r="E30" s="215" t="n">
        <v>2</v>
      </c>
      <c r="F30" s="216"/>
      <c r="G30" s="217" t="n">
        <f aca="false">ROUND(E30*F30,2)</f>
        <v>0</v>
      </c>
      <c r="H30" s="216"/>
      <c r="I30" s="217" t="n">
        <f aca="false">ROUND(E30*H30,2)</f>
        <v>0</v>
      </c>
      <c r="J30" s="216"/>
      <c r="K30" s="217" t="n">
        <f aca="false">ROUND(E30*J30,2)</f>
        <v>0</v>
      </c>
      <c r="L30" s="217" t="n">
        <v>21</v>
      </c>
      <c r="M30" s="217" t="n">
        <f aca="false">G30*(1+L30/100)</f>
        <v>0</v>
      </c>
      <c r="N30" s="215" t="n">
        <v>0</v>
      </c>
      <c r="O30" s="215" t="n">
        <f aca="false">ROUND(E30*N30,2)</f>
        <v>0</v>
      </c>
      <c r="P30" s="215" t="n">
        <v>0</v>
      </c>
      <c r="Q30" s="215" t="n">
        <f aca="false">ROUND(E30*P30,2)</f>
        <v>0</v>
      </c>
      <c r="R30" s="217"/>
      <c r="S30" s="217" t="s">
        <v>270</v>
      </c>
      <c r="T30" s="218" t="s">
        <v>243</v>
      </c>
      <c r="U30" s="203" t="n">
        <v>0</v>
      </c>
      <c r="V30" s="203" t="n">
        <f aca="false">ROUND(E30*U30,2)</f>
        <v>0</v>
      </c>
      <c r="W30" s="203"/>
      <c r="X30" s="203" t="s">
        <v>456</v>
      </c>
      <c r="Y30" s="203" t="s">
        <v>244</v>
      </c>
      <c r="Z30" s="204"/>
      <c r="AA30" s="204"/>
      <c r="AB30" s="204"/>
      <c r="AC30" s="204"/>
      <c r="AD30" s="204"/>
      <c r="AE30" s="204"/>
      <c r="AF30" s="204"/>
      <c r="AG30" s="204" t="s">
        <v>749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customFormat="false" ht="12.75" hidden="false" customHeight="false" outlineLevel="1" collapsed="false">
      <c r="A31" s="211" t="n">
        <v>23</v>
      </c>
      <c r="B31" s="212" t="s">
        <v>787</v>
      </c>
      <c r="C31" s="213" t="s">
        <v>788</v>
      </c>
      <c r="D31" s="214" t="s">
        <v>509</v>
      </c>
      <c r="E31" s="215" t="n">
        <v>2</v>
      </c>
      <c r="F31" s="216"/>
      <c r="G31" s="217" t="n">
        <f aca="false">ROUND(E31*F31,2)</f>
        <v>0</v>
      </c>
      <c r="H31" s="216"/>
      <c r="I31" s="217" t="n">
        <f aca="false">ROUND(E31*H31,2)</f>
        <v>0</v>
      </c>
      <c r="J31" s="216"/>
      <c r="K31" s="217" t="n">
        <f aca="false">ROUND(E31*J31,2)</f>
        <v>0</v>
      </c>
      <c r="L31" s="217" t="n">
        <v>21</v>
      </c>
      <c r="M31" s="217" t="n">
        <f aca="false">G31*(1+L31/100)</f>
        <v>0</v>
      </c>
      <c r="N31" s="215" t="n">
        <v>0</v>
      </c>
      <c r="O31" s="215" t="n">
        <f aca="false">ROUND(E31*N31,2)</f>
        <v>0</v>
      </c>
      <c r="P31" s="215" t="n">
        <v>0</v>
      </c>
      <c r="Q31" s="215" t="n">
        <f aca="false">ROUND(E31*P31,2)</f>
        <v>0</v>
      </c>
      <c r="R31" s="217"/>
      <c r="S31" s="217" t="s">
        <v>270</v>
      </c>
      <c r="T31" s="218" t="s">
        <v>243</v>
      </c>
      <c r="U31" s="203" t="n">
        <v>0</v>
      </c>
      <c r="V31" s="203" t="n">
        <f aca="false">ROUND(E31*U31,2)</f>
        <v>0</v>
      </c>
      <c r="W31" s="203"/>
      <c r="X31" s="203" t="s">
        <v>456</v>
      </c>
      <c r="Y31" s="203" t="s">
        <v>244</v>
      </c>
      <c r="Z31" s="204"/>
      <c r="AA31" s="204"/>
      <c r="AB31" s="204"/>
      <c r="AC31" s="204"/>
      <c r="AD31" s="204"/>
      <c r="AE31" s="204"/>
      <c r="AF31" s="204"/>
      <c r="AG31" s="204" t="s">
        <v>749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customFormat="false" ht="12.75" hidden="false" customHeight="false" outlineLevel="1" collapsed="false">
      <c r="A32" s="211" t="n">
        <v>24</v>
      </c>
      <c r="B32" s="212" t="s">
        <v>789</v>
      </c>
      <c r="C32" s="213" t="s">
        <v>790</v>
      </c>
      <c r="D32" s="214" t="s">
        <v>509</v>
      </c>
      <c r="E32" s="215" t="n">
        <v>1</v>
      </c>
      <c r="F32" s="216"/>
      <c r="G32" s="217" t="n">
        <f aca="false">ROUND(E32*F32,2)</f>
        <v>0</v>
      </c>
      <c r="H32" s="216"/>
      <c r="I32" s="217" t="n">
        <f aca="false">ROUND(E32*H32,2)</f>
        <v>0</v>
      </c>
      <c r="J32" s="216"/>
      <c r="K32" s="217" t="n">
        <f aca="false">ROUND(E32*J32,2)</f>
        <v>0</v>
      </c>
      <c r="L32" s="217" t="n">
        <v>21</v>
      </c>
      <c r="M32" s="217" t="n">
        <f aca="false">G32*(1+L32/100)</f>
        <v>0</v>
      </c>
      <c r="N32" s="215" t="n">
        <v>0</v>
      </c>
      <c r="O32" s="215" t="n">
        <f aca="false">ROUND(E32*N32,2)</f>
        <v>0</v>
      </c>
      <c r="P32" s="215" t="n">
        <v>0</v>
      </c>
      <c r="Q32" s="215" t="n">
        <f aca="false">ROUND(E32*P32,2)</f>
        <v>0</v>
      </c>
      <c r="R32" s="217"/>
      <c r="S32" s="217" t="s">
        <v>270</v>
      </c>
      <c r="T32" s="218" t="s">
        <v>243</v>
      </c>
      <c r="U32" s="203" t="n">
        <v>0</v>
      </c>
      <c r="V32" s="203" t="n">
        <f aca="false">ROUND(E32*U32,2)</f>
        <v>0</v>
      </c>
      <c r="W32" s="203"/>
      <c r="X32" s="203" t="s">
        <v>456</v>
      </c>
      <c r="Y32" s="203" t="s">
        <v>244</v>
      </c>
      <c r="Z32" s="204"/>
      <c r="AA32" s="204"/>
      <c r="AB32" s="204"/>
      <c r="AC32" s="204"/>
      <c r="AD32" s="204"/>
      <c r="AE32" s="204"/>
      <c r="AF32" s="204"/>
      <c r="AG32" s="204" t="s">
        <v>749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customFormat="false" ht="12.75" hidden="false" customHeight="false" outlineLevel="1" collapsed="false">
      <c r="A33" s="211" t="n">
        <v>25</v>
      </c>
      <c r="B33" s="212" t="s">
        <v>791</v>
      </c>
      <c r="C33" s="213" t="s">
        <v>792</v>
      </c>
      <c r="D33" s="214" t="s">
        <v>509</v>
      </c>
      <c r="E33" s="215" t="n">
        <v>1</v>
      </c>
      <c r="F33" s="216"/>
      <c r="G33" s="217" t="n">
        <f aca="false">ROUND(E33*F33,2)</f>
        <v>0</v>
      </c>
      <c r="H33" s="216"/>
      <c r="I33" s="217" t="n">
        <f aca="false">ROUND(E33*H33,2)</f>
        <v>0</v>
      </c>
      <c r="J33" s="216"/>
      <c r="K33" s="217" t="n">
        <f aca="false">ROUND(E33*J33,2)</f>
        <v>0</v>
      </c>
      <c r="L33" s="217" t="n">
        <v>21</v>
      </c>
      <c r="M33" s="217" t="n">
        <f aca="false">G33*(1+L33/100)</f>
        <v>0</v>
      </c>
      <c r="N33" s="215" t="n">
        <v>0</v>
      </c>
      <c r="O33" s="215" t="n">
        <f aca="false">ROUND(E33*N33,2)</f>
        <v>0</v>
      </c>
      <c r="P33" s="215" t="n">
        <v>0</v>
      </c>
      <c r="Q33" s="215" t="n">
        <f aca="false">ROUND(E33*P33,2)</f>
        <v>0</v>
      </c>
      <c r="R33" s="217"/>
      <c r="S33" s="217" t="s">
        <v>270</v>
      </c>
      <c r="T33" s="218" t="s">
        <v>243</v>
      </c>
      <c r="U33" s="203" t="n">
        <v>0</v>
      </c>
      <c r="V33" s="203" t="n">
        <f aca="false">ROUND(E33*U33,2)</f>
        <v>0</v>
      </c>
      <c r="W33" s="203"/>
      <c r="X33" s="203" t="s">
        <v>456</v>
      </c>
      <c r="Y33" s="203" t="s">
        <v>244</v>
      </c>
      <c r="Z33" s="204"/>
      <c r="AA33" s="204"/>
      <c r="AB33" s="204"/>
      <c r="AC33" s="204"/>
      <c r="AD33" s="204"/>
      <c r="AE33" s="204"/>
      <c r="AF33" s="204"/>
      <c r="AG33" s="204" t="s">
        <v>749</v>
      </c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</row>
    <row r="34" customFormat="false" ht="12.75" hidden="false" customHeight="false" outlineLevel="1" collapsed="false">
      <c r="A34" s="211" t="n">
        <v>26</v>
      </c>
      <c r="B34" s="212" t="s">
        <v>793</v>
      </c>
      <c r="C34" s="213" t="s">
        <v>794</v>
      </c>
      <c r="D34" s="214" t="s">
        <v>509</v>
      </c>
      <c r="E34" s="215" t="n">
        <v>4</v>
      </c>
      <c r="F34" s="216"/>
      <c r="G34" s="217" t="n">
        <f aca="false">ROUND(E34*F34,2)</f>
        <v>0</v>
      </c>
      <c r="H34" s="216"/>
      <c r="I34" s="217" t="n">
        <f aca="false">ROUND(E34*H34,2)</f>
        <v>0</v>
      </c>
      <c r="J34" s="216"/>
      <c r="K34" s="217" t="n">
        <f aca="false">ROUND(E34*J34,2)</f>
        <v>0</v>
      </c>
      <c r="L34" s="217" t="n">
        <v>21</v>
      </c>
      <c r="M34" s="217" t="n">
        <f aca="false">G34*(1+L34/100)</f>
        <v>0</v>
      </c>
      <c r="N34" s="215" t="n">
        <v>0</v>
      </c>
      <c r="O34" s="215" t="n">
        <f aca="false">ROUND(E34*N34,2)</f>
        <v>0</v>
      </c>
      <c r="P34" s="215" t="n">
        <v>0</v>
      </c>
      <c r="Q34" s="215" t="n">
        <f aca="false">ROUND(E34*P34,2)</f>
        <v>0</v>
      </c>
      <c r="R34" s="217"/>
      <c r="S34" s="217" t="s">
        <v>270</v>
      </c>
      <c r="T34" s="218" t="s">
        <v>243</v>
      </c>
      <c r="U34" s="203" t="n">
        <v>0</v>
      </c>
      <c r="V34" s="203" t="n">
        <f aca="false">ROUND(E34*U34,2)</f>
        <v>0</v>
      </c>
      <c r="W34" s="203"/>
      <c r="X34" s="203" t="s">
        <v>456</v>
      </c>
      <c r="Y34" s="203" t="s">
        <v>244</v>
      </c>
      <c r="Z34" s="204"/>
      <c r="AA34" s="204"/>
      <c r="AB34" s="204"/>
      <c r="AC34" s="204"/>
      <c r="AD34" s="204"/>
      <c r="AE34" s="204"/>
      <c r="AF34" s="204"/>
      <c r="AG34" s="204" t="s">
        <v>749</v>
      </c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</row>
    <row r="35" customFormat="false" ht="28.35" hidden="false" customHeight="false" outlineLevel="1" collapsed="false">
      <c r="A35" s="195" t="n">
        <v>27</v>
      </c>
      <c r="B35" s="196" t="s">
        <v>795</v>
      </c>
      <c r="C35" s="197" t="s">
        <v>796</v>
      </c>
      <c r="D35" s="198" t="s">
        <v>550</v>
      </c>
      <c r="E35" s="199" t="n">
        <v>1</v>
      </c>
      <c r="F35" s="200"/>
      <c r="G35" s="201" t="n">
        <f aca="false">ROUND(E35*F35,2)</f>
        <v>0</v>
      </c>
      <c r="H35" s="200"/>
      <c r="I35" s="201" t="n">
        <f aca="false">ROUND(E35*H35,2)</f>
        <v>0</v>
      </c>
      <c r="J35" s="200"/>
      <c r="K35" s="201" t="n">
        <f aca="false">ROUND(E35*J35,2)</f>
        <v>0</v>
      </c>
      <c r="L35" s="201" t="n">
        <v>21</v>
      </c>
      <c r="M35" s="201" t="n">
        <f aca="false">G35*(1+L35/100)</f>
        <v>0</v>
      </c>
      <c r="N35" s="199" t="n">
        <v>0</v>
      </c>
      <c r="O35" s="199" t="n">
        <f aca="false">ROUND(E35*N35,2)</f>
        <v>0</v>
      </c>
      <c r="P35" s="199" t="n">
        <v>0</v>
      </c>
      <c r="Q35" s="199" t="n">
        <f aca="false">ROUND(E35*P35,2)</f>
        <v>0</v>
      </c>
      <c r="R35" s="201"/>
      <c r="S35" s="201" t="s">
        <v>270</v>
      </c>
      <c r="T35" s="202" t="s">
        <v>243</v>
      </c>
      <c r="U35" s="203" t="n">
        <v>0</v>
      </c>
      <c r="V35" s="203" t="n">
        <f aca="false">ROUND(E35*U35,2)</f>
        <v>0</v>
      </c>
      <c r="W35" s="203"/>
      <c r="X35" s="203" t="s">
        <v>456</v>
      </c>
      <c r="Y35" s="203" t="s">
        <v>244</v>
      </c>
      <c r="Z35" s="204"/>
      <c r="AA35" s="204"/>
      <c r="AB35" s="204"/>
      <c r="AC35" s="204"/>
      <c r="AD35" s="204"/>
      <c r="AE35" s="204"/>
      <c r="AF35" s="204"/>
      <c r="AG35" s="204" t="s">
        <v>749</v>
      </c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customFormat="false" ht="12.75" hidden="false" customHeight="true" outlineLevel="2" collapsed="false">
      <c r="A36" s="205"/>
      <c r="B36" s="206"/>
      <c r="C36" s="207" t="s">
        <v>797</v>
      </c>
      <c r="D36" s="207"/>
      <c r="E36" s="207"/>
      <c r="F36" s="207"/>
      <c r="G36" s="207"/>
      <c r="H36" s="203"/>
      <c r="I36" s="203"/>
      <c r="J36" s="203"/>
      <c r="K36" s="203"/>
      <c r="L36" s="203"/>
      <c r="M36" s="203"/>
      <c r="N36" s="208"/>
      <c r="O36" s="208"/>
      <c r="P36" s="208"/>
      <c r="Q36" s="208"/>
      <c r="R36" s="203"/>
      <c r="S36" s="203"/>
      <c r="T36" s="203"/>
      <c r="U36" s="203"/>
      <c r="V36" s="203"/>
      <c r="W36" s="203"/>
      <c r="X36" s="203"/>
      <c r="Y36" s="203"/>
      <c r="Z36" s="204"/>
      <c r="AA36" s="204"/>
      <c r="AB36" s="204"/>
      <c r="AC36" s="204"/>
      <c r="AD36" s="204"/>
      <c r="AE36" s="204"/>
      <c r="AF36" s="204"/>
      <c r="AG36" s="204" t="s">
        <v>247</v>
      </c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</row>
    <row r="37" customFormat="false" ht="19.4" hidden="false" customHeight="false" outlineLevel="1" collapsed="false">
      <c r="A37" s="211" t="n">
        <v>28</v>
      </c>
      <c r="B37" s="212" t="s">
        <v>798</v>
      </c>
      <c r="C37" s="213" t="s">
        <v>799</v>
      </c>
      <c r="D37" s="214" t="s">
        <v>509</v>
      </c>
      <c r="E37" s="215" t="n">
        <v>6</v>
      </c>
      <c r="F37" s="216"/>
      <c r="G37" s="217" t="n">
        <f aca="false">ROUND(E37*F37,2)</f>
        <v>0</v>
      </c>
      <c r="H37" s="216"/>
      <c r="I37" s="217" t="n">
        <f aca="false">ROUND(E37*H37,2)</f>
        <v>0</v>
      </c>
      <c r="J37" s="216"/>
      <c r="K37" s="217" t="n">
        <f aca="false">ROUND(E37*J37,2)</f>
        <v>0</v>
      </c>
      <c r="L37" s="217" t="n">
        <v>21</v>
      </c>
      <c r="M37" s="217" t="n">
        <f aca="false">G37*(1+L37/100)</f>
        <v>0</v>
      </c>
      <c r="N37" s="215" t="n">
        <v>0</v>
      </c>
      <c r="O37" s="215" t="n">
        <f aca="false">ROUND(E37*N37,2)</f>
        <v>0</v>
      </c>
      <c r="P37" s="215" t="n">
        <v>0</v>
      </c>
      <c r="Q37" s="215" t="n">
        <f aca="false">ROUND(E37*P37,2)</f>
        <v>0</v>
      </c>
      <c r="R37" s="217"/>
      <c r="S37" s="217" t="s">
        <v>270</v>
      </c>
      <c r="T37" s="218" t="s">
        <v>243</v>
      </c>
      <c r="U37" s="203" t="n">
        <v>0</v>
      </c>
      <c r="V37" s="203" t="n">
        <f aca="false">ROUND(E37*U37,2)</f>
        <v>0</v>
      </c>
      <c r="W37" s="203"/>
      <c r="X37" s="203" t="s">
        <v>456</v>
      </c>
      <c r="Y37" s="203" t="s">
        <v>244</v>
      </c>
      <c r="Z37" s="204"/>
      <c r="AA37" s="204"/>
      <c r="AB37" s="204"/>
      <c r="AC37" s="204"/>
      <c r="AD37" s="204"/>
      <c r="AE37" s="204"/>
      <c r="AF37" s="204"/>
      <c r="AG37" s="204" t="s">
        <v>749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</row>
    <row r="38" customFormat="false" ht="12.75" hidden="false" customHeight="false" outlineLevel="1" collapsed="false">
      <c r="A38" s="211" t="n">
        <v>29</v>
      </c>
      <c r="B38" s="212" t="s">
        <v>800</v>
      </c>
      <c r="C38" s="213" t="s">
        <v>801</v>
      </c>
      <c r="D38" s="214" t="s">
        <v>509</v>
      </c>
      <c r="E38" s="215" t="n">
        <v>6</v>
      </c>
      <c r="F38" s="216"/>
      <c r="G38" s="217" t="n">
        <f aca="false">ROUND(E38*F38,2)</f>
        <v>0</v>
      </c>
      <c r="H38" s="216"/>
      <c r="I38" s="217" t="n">
        <f aca="false">ROUND(E38*H38,2)</f>
        <v>0</v>
      </c>
      <c r="J38" s="216"/>
      <c r="K38" s="217" t="n">
        <f aca="false">ROUND(E38*J38,2)</f>
        <v>0</v>
      </c>
      <c r="L38" s="217" t="n">
        <v>21</v>
      </c>
      <c r="M38" s="217" t="n">
        <f aca="false">G38*(1+L38/100)</f>
        <v>0</v>
      </c>
      <c r="N38" s="215" t="n">
        <v>0</v>
      </c>
      <c r="O38" s="215" t="n">
        <f aca="false">ROUND(E38*N38,2)</f>
        <v>0</v>
      </c>
      <c r="P38" s="215" t="n">
        <v>0</v>
      </c>
      <c r="Q38" s="215" t="n">
        <f aca="false">ROUND(E38*P38,2)</f>
        <v>0</v>
      </c>
      <c r="R38" s="217"/>
      <c r="S38" s="217" t="s">
        <v>270</v>
      </c>
      <c r="T38" s="218" t="s">
        <v>243</v>
      </c>
      <c r="U38" s="203" t="n">
        <v>0</v>
      </c>
      <c r="V38" s="203" t="n">
        <f aca="false">ROUND(E38*U38,2)</f>
        <v>0</v>
      </c>
      <c r="W38" s="203"/>
      <c r="X38" s="203" t="s">
        <v>456</v>
      </c>
      <c r="Y38" s="203" t="s">
        <v>244</v>
      </c>
      <c r="Z38" s="204"/>
      <c r="AA38" s="204"/>
      <c r="AB38" s="204"/>
      <c r="AC38" s="204"/>
      <c r="AD38" s="204"/>
      <c r="AE38" s="204"/>
      <c r="AF38" s="204"/>
      <c r="AG38" s="204" t="s">
        <v>749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</row>
    <row r="39" customFormat="false" ht="12.75" hidden="false" customHeight="false" outlineLevel="1" collapsed="false">
      <c r="A39" s="211" t="n">
        <v>30</v>
      </c>
      <c r="B39" s="212" t="s">
        <v>802</v>
      </c>
      <c r="C39" s="213" t="s">
        <v>803</v>
      </c>
      <c r="D39" s="214" t="s">
        <v>509</v>
      </c>
      <c r="E39" s="215" t="n">
        <v>6</v>
      </c>
      <c r="F39" s="216"/>
      <c r="G39" s="217" t="n">
        <f aca="false">ROUND(E39*F39,2)</f>
        <v>0</v>
      </c>
      <c r="H39" s="216"/>
      <c r="I39" s="217" t="n">
        <f aca="false">ROUND(E39*H39,2)</f>
        <v>0</v>
      </c>
      <c r="J39" s="216"/>
      <c r="K39" s="217" t="n">
        <f aca="false">ROUND(E39*J39,2)</f>
        <v>0</v>
      </c>
      <c r="L39" s="217" t="n">
        <v>21</v>
      </c>
      <c r="M39" s="217" t="n">
        <f aca="false">G39*(1+L39/100)</f>
        <v>0</v>
      </c>
      <c r="N39" s="215" t="n">
        <v>0</v>
      </c>
      <c r="O39" s="215" t="n">
        <f aca="false">ROUND(E39*N39,2)</f>
        <v>0</v>
      </c>
      <c r="P39" s="215" t="n">
        <v>0</v>
      </c>
      <c r="Q39" s="215" t="n">
        <f aca="false">ROUND(E39*P39,2)</f>
        <v>0</v>
      </c>
      <c r="R39" s="217"/>
      <c r="S39" s="217" t="s">
        <v>270</v>
      </c>
      <c r="T39" s="218" t="s">
        <v>243</v>
      </c>
      <c r="U39" s="203" t="n">
        <v>0</v>
      </c>
      <c r="V39" s="203" t="n">
        <f aca="false">ROUND(E39*U39,2)</f>
        <v>0</v>
      </c>
      <c r="W39" s="203"/>
      <c r="X39" s="203" t="s">
        <v>456</v>
      </c>
      <c r="Y39" s="203" t="s">
        <v>244</v>
      </c>
      <c r="Z39" s="204"/>
      <c r="AA39" s="204"/>
      <c r="AB39" s="204"/>
      <c r="AC39" s="204"/>
      <c r="AD39" s="204"/>
      <c r="AE39" s="204"/>
      <c r="AF39" s="204"/>
      <c r="AG39" s="204" t="s">
        <v>749</v>
      </c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</row>
    <row r="40" customFormat="false" ht="12.75" hidden="false" customHeight="false" outlineLevel="1" collapsed="false">
      <c r="A40" s="211" t="n">
        <v>31</v>
      </c>
      <c r="B40" s="212" t="s">
        <v>804</v>
      </c>
      <c r="C40" s="213" t="s">
        <v>805</v>
      </c>
      <c r="D40" s="214" t="s">
        <v>509</v>
      </c>
      <c r="E40" s="215" t="n">
        <v>1</v>
      </c>
      <c r="F40" s="216"/>
      <c r="G40" s="217" t="n">
        <f aca="false">ROUND(E40*F40,2)</f>
        <v>0</v>
      </c>
      <c r="H40" s="216"/>
      <c r="I40" s="217" t="n">
        <f aca="false">ROUND(E40*H40,2)</f>
        <v>0</v>
      </c>
      <c r="J40" s="216"/>
      <c r="K40" s="217" t="n">
        <f aca="false">ROUND(E40*J40,2)</f>
        <v>0</v>
      </c>
      <c r="L40" s="217" t="n">
        <v>21</v>
      </c>
      <c r="M40" s="217" t="n">
        <f aca="false">G40*(1+L40/100)</f>
        <v>0</v>
      </c>
      <c r="N40" s="215" t="n">
        <v>0</v>
      </c>
      <c r="O40" s="215" t="n">
        <f aca="false">ROUND(E40*N40,2)</f>
        <v>0</v>
      </c>
      <c r="P40" s="215" t="n">
        <v>0</v>
      </c>
      <c r="Q40" s="215" t="n">
        <f aca="false">ROUND(E40*P40,2)</f>
        <v>0</v>
      </c>
      <c r="R40" s="217"/>
      <c r="S40" s="217" t="s">
        <v>270</v>
      </c>
      <c r="T40" s="218" t="s">
        <v>243</v>
      </c>
      <c r="U40" s="203" t="n">
        <v>0</v>
      </c>
      <c r="V40" s="203" t="n">
        <f aca="false">ROUND(E40*U40,2)</f>
        <v>0</v>
      </c>
      <c r="W40" s="203"/>
      <c r="X40" s="203" t="s">
        <v>456</v>
      </c>
      <c r="Y40" s="203" t="s">
        <v>244</v>
      </c>
      <c r="Z40" s="204"/>
      <c r="AA40" s="204"/>
      <c r="AB40" s="204"/>
      <c r="AC40" s="204"/>
      <c r="AD40" s="204"/>
      <c r="AE40" s="204"/>
      <c r="AF40" s="204"/>
      <c r="AG40" s="204" t="s">
        <v>749</v>
      </c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</row>
    <row r="41" customFormat="false" ht="12.75" hidden="false" customHeight="false" outlineLevel="1" collapsed="false">
      <c r="A41" s="211" t="n">
        <v>32</v>
      </c>
      <c r="B41" s="212" t="s">
        <v>806</v>
      </c>
      <c r="C41" s="213" t="s">
        <v>807</v>
      </c>
      <c r="D41" s="214" t="s">
        <v>509</v>
      </c>
      <c r="E41" s="215" t="n">
        <v>1</v>
      </c>
      <c r="F41" s="216"/>
      <c r="G41" s="217" t="n">
        <f aca="false">ROUND(E41*F41,2)</f>
        <v>0</v>
      </c>
      <c r="H41" s="216"/>
      <c r="I41" s="217" t="n">
        <f aca="false">ROUND(E41*H41,2)</f>
        <v>0</v>
      </c>
      <c r="J41" s="216"/>
      <c r="K41" s="217" t="n">
        <f aca="false">ROUND(E41*J41,2)</f>
        <v>0</v>
      </c>
      <c r="L41" s="217" t="n">
        <v>21</v>
      </c>
      <c r="M41" s="217" t="n">
        <f aca="false">G41*(1+L41/100)</f>
        <v>0</v>
      </c>
      <c r="N41" s="215" t="n">
        <v>0</v>
      </c>
      <c r="O41" s="215" t="n">
        <f aca="false">ROUND(E41*N41,2)</f>
        <v>0</v>
      </c>
      <c r="P41" s="215" t="n">
        <v>0</v>
      </c>
      <c r="Q41" s="215" t="n">
        <f aca="false">ROUND(E41*P41,2)</f>
        <v>0</v>
      </c>
      <c r="R41" s="217"/>
      <c r="S41" s="217" t="s">
        <v>270</v>
      </c>
      <c r="T41" s="218" t="s">
        <v>243</v>
      </c>
      <c r="U41" s="203" t="n">
        <v>0</v>
      </c>
      <c r="V41" s="203" t="n">
        <f aca="false">ROUND(E41*U41,2)</f>
        <v>0</v>
      </c>
      <c r="W41" s="203"/>
      <c r="X41" s="203" t="s">
        <v>456</v>
      </c>
      <c r="Y41" s="203" t="s">
        <v>244</v>
      </c>
      <c r="Z41" s="204"/>
      <c r="AA41" s="204"/>
      <c r="AB41" s="204"/>
      <c r="AC41" s="204"/>
      <c r="AD41" s="204"/>
      <c r="AE41" s="204"/>
      <c r="AF41" s="204"/>
      <c r="AG41" s="204" t="s">
        <v>749</v>
      </c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customFormat="false" ht="12.75" hidden="false" customHeight="false" outlineLevel="1" collapsed="false">
      <c r="A42" s="211" t="n">
        <v>33</v>
      </c>
      <c r="B42" s="212" t="s">
        <v>808</v>
      </c>
      <c r="C42" s="213" t="s">
        <v>809</v>
      </c>
      <c r="D42" s="214" t="s">
        <v>509</v>
      </c>
      <c r="E42" s="215" t="n">
        <v>3</v>
      </c>
      <c r="F42" s="216"/>
      <c r="G42" s="217" t="n">
        <f aca="false">ROUND(E42*F42,2)</f>
        <v>0</v>
      </c>
      <c r="H42" s="216"/>
      <c r="I42" s="217" t="n">
        <f aca="false">ROUND(E42*H42,2)</f>
        <v>0</v>
      </c>
      <c r="J42" s="216"/>
      <c r="K42" s="217" t="n">
        <f aca="false">ROUND(E42*J42,2)</f>
        <v>0</v>
      </c>
      <c r="L42" s="217" t="n">
        <v>21</v>
      </c>
      <c r="M42" s="217" t="n">
        <f aca="false">G42*(1+L42/100)</f>
        <v>0</v>
      </c>
      <c r="N42" s="215" t="n">
        <v>0</v>
      </c>
      <c r="O42" s="215" t="n">
        <f aca="false">ROUND(E42*N42,2)</f>
        <v>0</v>
      </c>
      <c r="P42" s="215" t="n">
        <v>0</v>
      </c>
      <c r="Q42" s="215" t="n">
        <f aca="false">ROUND(E42*P42,2)</f>
        <v>0</v>
      </c>
      <c r="R42" s="217"/>
      <c r="S42" s="217" t="s">
        <v>270</v>
      </c>
      <c r="T42" s="218" t="s">
        <v>243</v>
      </c>
      <c r="U42" s="203" t="n">
        <v>0</v>
      </c>
      <c r="V42" s="203" t="n">
        <f aca="false">ROUND(E42*U42,2)</f>
        <v>0</v>
      </c>
      <c r="W42" s="203"/>
      <c r="X42" s="203" t="s">
        <v>456</v>
      </c>
      <c r="Y42" s="203" t="s">
        <v>244</v>
      </c>
      <c r="Z42" s="204"/>
      <c r="AA42" s="204"/>
      <c r="AB42" s="204"/>
      <c r="AC42" s="204"/>
      <c r="AD42" s="204"/>
      <c r="AE42" s="204"/>
      <c r="AF42" s="204"/>
      <c r="AG42" s="204" t="s">
        <v>749</v>
      </c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</row>
    <row r="43" customFormat="false" ht="12.75" hidden="false" customHeight="false" outlineLevel="1" collapsed="false">
      <c r="A43" s="211" t="n">
        <v>34</v>
      </c>
      <c r="B43" s="212" t="s">
        <v>810</v>
      </c>
      <c r="C43" s="213" t="s">
        <v>811</v>
      </c>
      <c r="D43" s="214" t="s">
        <v>509</v>
      </c>
      <c r="E43" s="215" t="n">
        <v>2</v>
      </c>
      <c r="F43" s="216"/>
      <c r="G43" s="217" t="n">
        <f aca="false">ROUND(E43*F43,2)</f>
        <v>0</v>
      </c>
      <c r="H43" s="216"/>
      <c r="I43" s="217" t="n">
        <f aca="false">ROUND(E43*H43,2)</f>
        <v>0</v>
      </c>
      <c r="J43" s="216"/>
      <c r="K43" s="217" t="n">
        <f aca="false">ROUND(E43*J43,2)</f>
        <v>0</v>
      </c>
      <c r="L43" s="217" t="n">
        <v>21</v>
      </c>
      <c r="M43" s="217" t="n">
        <f aca="false">G43*(1+L43/100)</f>
        <v>0</v>
      </c>
      <c r="N43" s="215" t="n">
        <v>0</v>
      </c>
      <c r="O43" s="215" t="n">
        <f aca="false">ROUND(E43*N43,2)</f>
        <v>0</v>
      </c>
      <c r="P43" s="215" t="n">
        <v>0</v>
      </c>
      <c r="Q43" s="215" t="n">
        <f aca="false">ROUND(E43*P43,2)</f>
        <v>0</v>
      </c>
      <c r="R43" s="217"/>
      <c r="S43" s="217" t="s">
        <v>270</v>
      </c>
      <c r="T43" s="218" t="s">
        <v>243</v>
      </c>
      <c r="U43" s="203" t="n">
        <v>0</v>
      </c>
      <c r="V43" s="203" t="n">
        <f aca="false">ROUND(E43*U43,2)</f>
        <v>0</v>
      </c>
      <c r="W43" s="203"/>
      <c r="X43" s="203" t="s">
        <v>456</v>
      </c>
      <c r="Y43" s="203" t="s">
        <v>244</v>
      </c>
      <c r="Z43" s="204"/>
      <c r="AA43" s="204"/>
      <c r="AB43" s="204"/>
      <c r="AC43" s="204"/>
      <c r="AD43" s="204"/>
      <c r="AE43" s="204"/>
      <c r="AF43" s="204"/>
      <c r="AG43" s="204" t="s">
        <v>749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</row>
    <row r="44" customFormat="false" ht="12.75" hidden="false" customHeight="false" outlineLevel="1" collapsed="false">
      <c r="A44" s="211" t="n">
        <v>35</v>
      </c>
      <c r="B44" s="212" t="s">
        <v>812</v>
      </c>
      <c r="C44" s="213" t="s">
        <v>813</v>
      </c>
      <c r="D44" s="214" t="s">
        <v>509</v>
      </c>
      <c r="E44" s="215" t="n">
        <v>10</v>
      </c>
      <c r="F44" s="216"/>
      <c r="G44" s="217" t="n">
        <f aca="false">ROUND(E44*F44,2)</f>
        <v>0</v>
      </c>
      <c r="H44" s="216"/>
      <c r="I44" s="217" t="n">
        <f aca="false">ROUND(E44*H44,2)</f>
        <v>0</v>
      </c>
      <c r="J44" s="216"/>
      <c r="K44" s="217" t="n">
        <f aca="false">ROUND(E44*J44,2)</f>
        <v>0</v>
      </c>
      <c r="L44" s="217" t="n">
        <v>21</v>
      </c>
      <c r="M44" s="217" t="n">
        <f aca="false">G44*(1+L44/100)</f>
        <v>0</v>
      </c>
      <c r="N44" s="215" t="n">
        <v>0</v>
      </c>
      <c r="O44" s="215" t="n">
        <f aca="false">ROUND(E44*N44,2)</f>
        <v>0</v>
      </c>
      <c r="P44" s="215" t="n">
        <v>0</v>
      </c>
      <c r="Q44" s="215" t="n">
        <f aca="false">ROUND(E44*P44,2)</f>
        <v>0</v>
      </c>
      <c r="R44" s="217"/>
      <c r="S44" s="217" t="s">
        <v>270</v>
      </c>
      <c r="T44" s="218" t="s">
        <v>243</v>
      </c>
      <c r="U44" s="203" t="n">
        <v>0</v>
      </c>
      <c r="V44" s="203" t="n">
        <f aca="false">ROUND(E44*U44,2)</f>
        <v>0</v>
      </c>
      <c r="W44" s="203"/>
      <c r="X44" s="203" t="s">
        <v>456</v>
      </c>
      <c r="Y44" s="203" t="s">
        <v>244</v>
      </c>
      <c r="Z44" s="204"/>
      <c r="AA44" s="204"/>
      <c r="AB44" s="204"/>
      <c r="AC44" s="204"/>
      <c r="AD44" s="204"/>
      <c r="AE44" s="204"/>
      <c r="AF44" s="204"/>
      <c r="AG44" s="204" t="s">
        <v>749</v>
      </c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</row>
    <row r="45" customFormat="false" ht="12.75" hidden="false" customHeight="false" outlineLevel="1" collapsed="false">
      <c r="A45" s="211" t="n">
        <v>36</v>
      </c>
      <c r="B45" s="212" t="s">
        <v>814</v>
      </c>
      <c r="C45" s="213" t="s">
        <v>815</v>
      </c>
      <c r="D45" s="214" t="s">
        <v>509</v>
      </c>
      <c r="E45" s="215" t="n">
        <v>5</v>
      </c>
      <c r="F45" s="216"/>
      <c r="G45" s="217" t="n">
        <f aca="false">ROUND(E45*F45,2)</f>
        <v>0</v>
      </c>
      <c r="H45" s="216"/>
      <c r="I45" s="217" t="n">
        <f aca="false">ROUND(E45*H45,2)</f>
        <v>0</v>
      </c>
      <c r="J45" s="216"/>
      <c r="K45" s="217" t="n">
        <f aca="false">ROUND(E45*J45,2)</f>
        <v>0</v>
      </c>
      <c r="L45" s="217" t="n">
        <v>21</v>
      </c>
      <c r="M45" s="217" t="n">
        <f aca="false">G45*(1+L45/100)</f>
        <v>0</v>
      </c>
      <c r="N45" s="215" t="n">
        <v>0</v>
      </c>
      <c r="O45" s="215" t="n">
        <f aca="false">ROUND(E45*N45,2)</f>
        <v>0</v>
      </c>
      <c r="P45" s="215" t="n">
        <v>0</v>
      </c>
      <c r="Q45" s="215" t="n">
        <f aca="false">ROUND(E45*P45,2)</f>
        <v>0</v>
      </c>
      <c r="R45" s="217"/>
      <c r="S45" s="217" t="s">
        <v>270</v>
      </c>
      <c r="T45" s="218" t="s">
        <v>243</v>
      </c>
      <c r="U45" s="203" t="n">
        <v>0</v>
      </c>
      <c r="V45" s="203" t="n">
        <f aca="false">ROUND(E45*U45,2)</f>
        <v>0</v>
      </c>
      <c r="W45" s="203"/>
      <c r="X45" s="203" t="s">
        <v>456</v>
      </c>
      <c r="Y45" s="203" t="s">
        <v>244</v>
      </c>
      <c r="Z45" s="204"/>
      <c r="AA45" s="204"/>
      <c r="AB45" s="204"/>
      <c r="AC45" s="204"/>
      <c r="AD45" s="204"/>
      <c r="AE45" s="204"/>
      <c r="AF45" s="204"/>
      <c r="AG45" s="204" t="s">
        <v>749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</row>
    <row r="46" customFormat="false" ht="12.75" hidden="false" customHeight="false" outlineLevel="1" collapsed="false">
      <c r="A46" s="211" t="n">
        <v>37</v>
      </c>
      <c r="B46" s="212" t="s">
        <v>816</v>
      </c>
      <c r="C46" s="213" t="s">
        <v>817</v>
      </c>
      <c r="D46" s="214" t="s">
        <v>509</v>
      </c>
      <c r="E46" s="215" t="n">
        <v>4</v>
      </c>
      <c r="F46" s="216"/>
      <c r="G46" s="217" t="n">
        <f aca="false">ROUND(E46*F46,2)</f>
        <v>0</v>
      </c>
      <c r="H46" s="216"/>
      <c r="I46" s="217" t="n">
        <f aca="false">ROUND(E46*H46,2)</f>
        <v>0</v>
      </c>
      <c r="J46" s="216"/>
      <c r="K46" s="217" t="n">
        <f aca="false">ROUND(E46*J46,2)</f>
        <v>0</v>
      </c>
      <c r="L46" s="217" t="n">
        <v>21</v>
      </c>
      <c r="M46" s="217" t="n">
        <f aca="false">G46*(1+L46/100)</f>
        <v>0</v>
      </c>
      <c r="N46" s="215" t="n">
        <v>0</v>
      </c>
      <c r="O46" s="215" t="n">
        <f aca="false">ROUND(E46*N46,2)</f>
        <v>0</v>
      </c>
      <c r="P46" s="215" t="n">
        <v>0</v>
      </c>
      <c r="Q46" s="215" t="n">
        <f aca="false">ROUND(E46*P46,2)</f>
        <v>0</v>
      </c>
      <c r="R46" s="217"/>
      <c r="S46" s="217" t="s">
        <v>270</v>
      </c>
      <c r="T46" s="218" t="s">
        <v>243</v>
      </c>
      <c r="U46" s="203" t="n">
        <v>0</v>
      </c>
      <c r="V46" s="203" t="n">
        <f aca="false">ROUND(E46*U46,2)</f>
        <v>0</v>
      </c>
      <c r="W46" s="203"/>
      <c r="X46" s="203" t="s">
        <v>456</v>
      </c>
      <c r="Y46" s="203" t="s">
        <v>244</v>
      </c>
      <c r="Z46" s="204"/>
      <c r="AA46" s="204"/>
      <c r="AB46" s="204"/>
      <c r="AC46" s="204"/>
      <c r="AD46" s="204"/>
      <c r="AE46" s="204"/>
      <c r="AF46" s="204"/>
      <c r="AG46" s="204" t="s">
        <v>749</v>
      </c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</row>
    <row r="47" customFormat="false" ht="12.75" hidden="false" customHeight="false" outlineLevel="1" collapsed="false">
      <c r="A47" s="211" t="n">
        <v>38</v>
      </c>
      <c r="B47" s="212" t="s">
        <v>818</v>
      </c>
      <c r="C47" s="213" t="s">
        <v>819</v>
      </c>
      <c r="D47" s="214" t="s">
        <v>509</v>
      </c>
      <c r="E47" s="215" t="n">
        <v>2</v>
      </c>
      <c r="F47" s="216"/>
      <c r="G47" s="217" t="n">
        <f aca="false">ROUND(E47*F47,2)</f>
        <v>0</v>
      </c>
      <c r="H47" s="216"/>
      <c r="I47" s="217" t="n">
        <f aca="false">ROUND(E47*H47,2)</f>
        <v>0</v>
      </c>
      <c r="J47" s="216"/>
      <c r="K47" s="217" t="n">
        <f aca="false">ROUND(E47*J47,2)</f>
        <v>0</v>
      </c>
      <c r="L47" s="217" t="n">
        <v>21</v>
      </c>
      <c r="M47" s="217" t="n">
        <f aca="false">G47*(1+L47/100)</f>
        <v>0</v>
      </c>
      <c r="N47" s="215" t="n">
        <v>0</v>
      </c>
      <c r="O47" s="215" t="n">
        <f aca="false">ROUND(E47*N47,2)</f>
        <v>0</v>
      </c>
      <c r="P47" s="215" t="n">
        <v>0</v>
      </c>
      <c r="Q47" s="215" t="n">
        <f aca="false">ROUND(E47*P47,2)</f>
        <v>0</v>
      </c>
      <c r="R47" s="217"/>
      <c r="S47" s="217" t="s">
        <v>270</v>
      </c>
      <c r="T47" s="218" t="s">
        <v>243</v>
      </c>
      <c r="U47" s="203" t="n">
        <v>0</v>
      </c>
      <c r="V47" s="203" t="n">
        <f aca="false">ROUND(E47*U47,2)</f>
        <v>0</v>
      </c>
      <c r="W47" s="203"/>
      <c r="X47" s="203" t="s">
        <v>456</v>
      </c>
      <c r="Y47" s="203" t="s">
        <v>244</v>
      </c>
      <c r="Z47" s="204"/>
      <c r="AA47" s="204"/>
      <c r="AB47" s="204"/>
      <c r="AC47" s="204"/>
      <c r="AD47" s="204"/>
      <c r="AE47" s="204"/>
      <c r="AF47" s="204"/>
      <c r="AG47" s="204" t="s">
        <v>749</v>
      </c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</row>
    <row r="48" customFormat="false" ht="12.75" hidden="false" customHeight="false" outlineLevel="1" collapsed="false">
      <c r="A48" s="211" t="n">
        <v>39</v>
      </c>
      <c r="B48" s="212" t="s">
        <v>820</v>
      </c>
      <c r="C48" s="213" t="s">
        <v>821</v>
      </c>
      <c r="D48" s="214" t="s">
        <v>423</v>
      </c>
      <c r="E48" s="215" t="n">
        <v>63</v>
      </c>
      <c r="F48" s="216"/>
      <c r="G48" s="217" t="n">
        <f aca="false">ROUND(E48*F48,2)</f>
        <v>0</v>
      </c>
      <c r="H48" s="216"/>
      <c r="I48" s="217" t="n">
        <f aca="false">ROUND(E48*H48,2)</f>
        <v>0</v>
      </c>
      <c r="J48" s="216"/>
      <c r="K48" s="217" t="n">
        <f aca="false">ROUND(E48*J48,2)</f>
        <v>0</v>
      </c>
      <c r="L48" s="217" t="n">
        <v>21</v>
      </c>
      <c r="M48" s="217" t="n">
        <f aca="false">G48*(1+L48/100)</f>
        <v>0</v>
      </c>
      <c r="N48" s="215" t="n">
        <v>0</v>
      </c>
      <c r="O48" s="215" t="n">
        <f aca="false">ROUND(E48*N48,2)</f>
        <v>0</v>
      </c>
      <c r="P48" s="215" t="n">
        <v>0</v>
      </c>
      <c r="Q48" s="215" t="n">
        <f aca="false">ROUND(E48*P48,2)</f>
        <v>0</v>
      </c>
      <c r="R48" s="217"/>
      <c r="S48" s="217" t="s">
        <v>270</v>
      </c>
      <c r="T48" s="218" t="s">
        <v>243</v>
      </c>
      <c r="U48" s="203" t="n">
        <v>0</v>
      </c>
      <c r="V48" s="203" t="n">
        <f aca="false">ROUND(E48*U48,2)</f>
        <v>0</v>
      </c>
      <c r="W48" s="203"/>
      <c r="X48" s="203" t="s">
        <v>289</v>
      </c>
      <c r="Y48" s="203" t="s">
        <v>244</v>
      </c>
      <c r="Z48" s="204"/>
      <c r="AA48" s="204"/>
      <c r="AB48" s="204"/>
      <c r="AC48" s="204"/>
      <c r="AD48" s="204"/>
      <c r="AE48" s="204"/>
      <c r="AF48" s="204"/>
      <c r="AG48" s="204" t="s">
        <v>751</v>
      </c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</row>
    <row r="49" customFormat="false" ht="12.75" hidden="false" customHeight="false" outlineLevel="1" collapsed="false">
      <c r="A49" s="211" t="n">
        <v>40</v>
      </c>
      <c r="B49" s="212" t="s">
        <v>822</v>
      </c>
      <c r="C49" s="213" t="s">
        <v>823</v>
      </c>
      <c r="D49" s="214" t="s">
        <v>423</v>
      </c>
      <c r="E49" s="215" t="n">
        <v>8</v>
      </c>
      <c r="F49" s="216"/>
      <c r="G49" s="217" t="n">
        <f aca="false">ROUND(E49*F49,2)</f>
        <v>0</v>
      </c>
      <c r="H49" s="216"/>
      <c r="I49" s="217" t="n">
        <f aca="false">ROUND(E49*H49,2)</f>
        <v>0</v>
      </c>
      <c r="J49" s="216"/>
      <c r="K49" s="217" t="n">
        <f aca="false">ROUND(E49*J49,2)</f>
        <v>0</v>
      </c>
      <c r="L49" s="217" t="n">
        <v>21</v>
      </c>
      <c r="M49" s="217" t="n">
        <f aca="false">G49*(1+L49/100)</f>
        <v>0</v>
      </c>
      <c r="N49" s="215" t="n">
        <v>0</v>
      </c>
      <c r="O49" s="215" t="n">
        <f aca="false">ROUND(E49*N49,2)</f>
        <v>0</v>
      </c>
      <c r="P49" s="215" t="n">
        <v>0</v>
      </c>
      <c r="Q49" s="215" t="n">
        <f aca="false">ROUND(E49*P49,2)</f>
        <v>0</v>
      </c>
      <c r="R49" s="217"/>
      <c r="S49" s="217" t="s">
        <v>270</v>
      </c>
      <c r="T49" s="218" t="s">
        <v>243</v>
      </c>
      <c r="U49" s="203" t="n">
        <v>0</v>
      </c>
      <c r="V49" s="203" t="n">
        <f aca="false">ROUND(E49*U49,2)</f>
        <v>0</v>
      </c>
      <c r="W49" s="203"/>
      <c r="X49" s="203" t="s">
        <v>289</v>
      </c>
      <c r="Y49" s="203" t="s">
        <v>244</v>
      </c>
      <c r="Z49" s="204"/>
      <c r="AA49" s="204"/>
      <c r="AB49" s="204"/>
      <c r="AC49" s="204"/>
      <c r="AD49" s="204"/>
      <c r="AE49" s="204"/>
      <c r="AF49" s="204"/>
      <c r="AG49" s="204" t="s">
        <v>751</v>
      </c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</row>
    <row r="50" customFormat="false" ht="12.75" hidden="false" customHeight="false" outlineLevel="1" collapsed="false">
      <c r="A50" s="211" t="n">
        <v>41</v>
      </c>
      <c r="B50" s="212" t="s">
        <v>824</v>
      </c>
      <c r="C50" s="213" t="s">
        <v>825</v>
      </c>
      <c r="D50" s="214" t="s">
        <v>423</v>
      </c>
      <c r="E50" s="215" t="n">
        <v>2</v>
      </c>
      <c r="F50" s="216"/>
      <c r="G50" s="217" t="n">
        <f aca="false">ROUND(E50*F50,2)</f>
        <v>0</v>
      </c>
      <c r="H50" s="216"/>
      <c r="I50" s="217" t="n">
        <f aca="false">ROUND(E50*H50,2)</f>
        <v>0</v>
      </c>
      <c r="J50" s="216"/>
      <c r="K50" s="217" t="n">
        <f aca="false">ROUND(E50*J50,2)</f>
        <v>0</v>
      </c>
      <c r="L50" s="217" t="n">
        <v>21</v>
      </c>
      <c r="M50" s="217" t="n">
        <f aca="false">G50*(1+L50/100)</f>
        <v>0</v>
      </c>
      <c r="N50" s="215" t="n">
        <v>0</v>
      </c>
      <c r="O50" s="215" t="n">
        <f aca="false">ROUND(E50*N50,2)</f>
        <v>0</v>
      </c>
      <c r="P50" s="215" t="n">
        <v>0</v>
      </c>
      <c r="Q50" s="215" t="n">
        <f aca="false">ROUND(E50*P50,2)</f>
        <v>0</v>
      </c>
      <c r="R50" s="217"/>
      <c r="S50" s="217" t="s">
        <v>270</v>
      </c>
      <c r="T50" s="218" t="s">
        <v>243</v>
      </c>
      <c r="U50" s="203" t="n">
        <v>0</v>
      </c>
      <c r="V50" s="203" t="n">
        <f aca="false">ROUND(E50*U50,2)</f>
        <v>0</v>
      </c>
      <c r="W50" s="203"/>
      <c r="X50" s="203" t="s">
        <v>289</v>
      </c>
      <c r="Y50" s="203" t="s">
        <v>244</v>
      </c>
      <c r="Z50" s="204"/>
      <c r="AA50" s="204"/>
      <c r="AB50" s="204"/>
      <c r="AC50" s="204"/>
      <c r="AD50" s="204"/>
      <c r="AE50" s="204"/>
      <c r="AF50" s="204"/>
      <c r="AG50" s="204" t="s">
        <v>751</v>
      </c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</row>
    <row r="51" customFormat="false" ht="12.75" hidden="false" customHeight="false" outlineLevel="1" collapsed="false">
      <c r="A51" s="211" t="n">
        <v>42</v>
      </c>
      <c r="B51" s="212" t="s">
        <v>826</v>
      </c>
      <c r="C51" s="213" t="s">
        <v>827</v>
      </c>
      <c r="D51" s="214" t="s">
        <v>423</v>
      </c>
      <c r="E51" s="215" t="n">
        <v>22</v>
      </c>
      <c r="F51" s="216"/>
      <c r="G51" s="217" t="n">
        <f aca="false">ROUND(E51*F51,2)</f>
        <v>0</v>
      </c>
      <c r="H51" s="216"/>
      <c r="I51" s="217" t="n">
        <f aca="false">ROUND(E51*H51,2)</f>
        <v>0</v>
      </c>
      <c r="J51" s="216"/>
      <c r="K51" s="217" t="n">
        <f aca="false">ROUND(E51*J51,2)</f>
        <v>0</v>
      </c>
      <c r="L51" s="217" t="n">
        <v>21</v>
      </c>
      <c r="M51" s="217" t="n">
        <f aca="false">G51*(1+L51/100)</f>
        <v>0</v>
      </c>
      <c r="N51" s="215" t="n">
        <v>0</v>
      </c>
      <c r="O51" s="215" t="n">
        <f aca="false">ROUND(E51*N51,2)</f>
        <v>0</v>
      </c>
      <c r="P51" s="215" t="n">
        <v>0</v>
      </c>
      <c r="Q51" s="215" t="n">
        <f aca="false">ROUND(E51*P51,2)</f>
        <v>0</v>
      </c>
      <c r="R51" s="217"/>
      <c r="S51" s="217" t="s">
        <v>270</v>
      </c>
      <c r="T51" s="218" t="s">
        <v>243</v>
      </c>
      <c r="U51" s="203" t="n">
        <v>0</v>
      </c>
      <c r="V51" s="203" t="n">
        <f aca="false">ROUND(E51*U51,2)</f>
        <v>0</v>
      </c>
      <c r="W51" s="203"/>
      <c r="X51" s="203" t="s">
        <v>289</v>
      </c>
      <c r="Y51" s="203" t="s">
        <v>244</v>
      </c>
      <c r="Z51" s="204"/>
      <c r="AA51" s="204"/>
      <c r="AB51" s="204"/>
      <c r="AC51" s="204"/>
      <c r="AD51" s="204"/>
      <c r="AE51" s="204"/>
      <c r="AF51" s="204"/>
      <c r="AG51" s="204" t="s">
        <v>751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</row>
    <row r="52" customFormat="false" ht="12.75" hidden="false" customHeight="false" outlineLevel="1" collapsed="false">
      <c r="A52" s="211" t="n">
        <v>43</v>
      </c>
      <c r="B52" s="212" t="s">
        <v>828</v>
      </c>
      <c r="C52" s="213" t="s">
        <v>829</v>
      </c>
      <c r="D52" s="214" t="s">
        <v>423</v>
      </c>
      <c r="E52" s="215" t="n">
        <v>58</v>
      </c>
      <c r="F52" s="216"/>
      <c r="G52" s="217" t="n">
        <f aca="false">ROUND(E52*F52,2)</f>
        <v>0</v>
      </c>
      <c r="H52" s="216"/>
      <c r="I52" s="217" t="n">
        <f aca="false">ROUND(E52*H52,2)</f>
        <v>0</v>
      </c>
      <c r="J52" s="216"/>
      <c r="K52" s="217" t="n">
        <f aca="false">ROUND(E52*J52,2)</f>
        <v>0</v>
      </c>
      <c r="L52" s="217" t="n">
        <v>21</v>
      </c>
      <c r="M52" s="217" t="n">
        <f aca="false">G52*(1+L52/100)</f>
        <v>0</v>
      </c>
      <c r="N52" s="215" t="n">
        <v>0</v>
      </c>
      <c r="O52" s="215" t="n">
        <f aca="false">ROUND(E52*N52,2)</f>
        <v>0</v>
      </c>
      <c r="P52" s="215" t="n">
        <v>0</v>
      </c>
      <c r="Q52" s="215" t="n">
        <f aca="false">ROUND(E52*P52,2)</f>
        <v>0</v>
      </c>
      <c r="R52" s="217"/>
      <c r="S52" s="217" t="s">
        <v>270</v>
      </c>
      <c r="T52" s="218" t="s">
        <v>243</v>
      </c>
      <c r="U52" s="203" t="n">
        <v>0</v>
      </c>
      <c r="V52" s="203" t="n">
        <f aca="false">ROUND(E52*U52,2)</f>
        <v>0</v>
      </c>
      <c r="W52" s="203"/>
      <c r="X52" s="203" t="s">
        <v>289</v>
      </c>
      <c r="Y52" s="203" t="s">
        <v>244</v>
      </c>
      <c r="Z52" s="204"/>
      <c r="AA52" s="204"/>
      <c r="AB52" s="204"/>
      <c r="AC52" s="204"/>
      <c r="AD52" s="204"/>
      <c r="AE52" s="204"/>
      <c r="AF52" s="204"/>
      <c r="AG52" s="204" t="s">
        <v>751</v>
      </c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  <c r="BH52" s="204"/>
    </row>
    <row r="53" customFormat="false" ht="12.75" hidden="false" customHeight="false" outlineLevel="1" collapsed="false">
      <c r="A53" s="211" t="n">
        <v>44</v>
      </c>
      <c r="B53" s="212" t="s">
        <v>830</v>
      </c>
      <c r="C53" s="213" t="s">
        <v>831</v>
      </c>
      <c r="D53" s="214" t="s">
        <v>423</v>
      </c>
      <c r="E53" s="215" t="n">
        <v>153</v>
      </c>
      <c r="F53" s="216"/>
      <c r="G53" s="217" t="n">
        <f aca="false">ROUND(E53*F53,2)</f>
        <v>0</v>
      </c>
      <c r="H53" s="216"/>
      <c r="I53" s="217" t="n">
        <f aca="false">ROUND(E53*H53,2)</f>
        <v>0</v>
      </c>
      <c r="J53" s="216"/>
      <c r="K53" s="217" t="n">
        <f aca="false">ROUND(E53*J53,2)</f>
        <v>0</v>
      </c>
      <c r="L53" s="217" t="n">
        <v>21</v>
      </c>
      <c r="M53" s="217" t="n">
        <f aca="false">G53*(1+L53/100)</f>
        <v>0</v>
      </c>
      <c r="N53" s="215" t="n">
        <v>0</v>
      </c>
      <c r="O53" s="215" t="n">
        <f aca="false">ROUND(E53*N53,2)</f>
        <v>0</v>
      </c>
      <c r="P53" s="215" t="n">
        <v>0</v>
      </c>
      <c r="Q53" s="215" t="n">
        <f aca="false">ROUND(E53*P53,2)</f>
        <v>0</v>
      </c>
      <c r="R53" s="217"/>
      <c r="S53" s="217" t="s">
        <v>270</v>
      </c>
      <c r="T53" s="218" t="s">
        <v>243</v>
      </c>
      <c r="U53" s="203" t="n">
        <v>0</v>
      </c>
      <c r="V53" s="203" t="n">
        <f aca="false">ROUND(E53*U53,2)</f>
        <v>0</v>
      </c>
      <c r="W53" s="203"/>
      <c r="X53" s="203" t="s">
        <v>456</v>
      </c>
      <c r="Y53" s="203" t="s">
        <v>244</v>
      </c>
      <c r="Z53" s="204"/>
      <c r="AA53" s="204"/>
      <c r="AB53" s="204"/>
      <c r="AC53" s="204"/>
      <c r="AD53" s="204"/>
      <c r="AE53" s="204"/>
      <c r="AF53" s="204"/>
      <c r="AG53" s="204" t="s">
        <v>749</v>
      </c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</row>
    <row r="54" customFormat="false" ht="12.75" hidden="false" customHeight="false" outlineLevel="1" collapsed="false">
      <c r="A54" s="211" t="n">
        <v>45</v>
      </c>
      <c r="B54" s="212" t="s">
        <v>832</v>
      </c>
      <c r="C54" s="213" t="s">
        <v>833</v>
      </c>
      <c r="D54" s="214" t="s">
        <v>550</v>
      </c>
      <c r="E54" s="215" t="n">
        <v>1</v>
      </c>
      <c r="F54" s="216"/>
      <c r="G54" s="217" t="n">
        <f aca="false">ROUND(E54*F54,2)</f>
        <v>0</v>
      </c>
      <c r="H54" s="216"/>
      <c r="I54" s="217" t="n">
        <f aca="false">ROUND(E54*H54,2)</f>
        <v>0</v>
      </c>
      <c r="J54" s="216"/>
      <c r="K54" s="217" t="n">
        <f aca="false">ROUND(E54*J54,2)</f>
        <v>0</v>
      </c>
      <c r="L54" s="217" t="n">
        <v>21</v>
      </c>
      <c r="M54" s="217" t="n">
        <f aca="false">G54*(1+L54/100)</f>
        <v>0</v>
      </c>
      <c r="N54" s="215" t="n">
        <v>0</v>
      </c>
      <c r="O54" s="215" t="n">
        <f aca="false">ROUND(E54*N54,2)</f>
        <v>0</v>
      </c>
      <c r="P54" s="215" t="n">
        <v>0</v>
      </c>
      <c r="Q54" s="215" t="n">
        <f aca="false">ROUND(E54*P54,2)</f>
        <v>0</v>
      </c>
      <c r="R54" s="217"/>
      <c r="S54" s="217" t="s">
        <v>270</v>
      </c>
      <c r="T54" s="218" t="s">
        <v>243</v>
      </c>
      <c r="U54" s="203" t="n">
        <v>0</v>
      </c>
      <c r="V54" s="203" t="n">
        <f aca="false">ROUND(E54*U54,2)</f>
        <v>0</v>
      </c>
      <c r="W54" s="203"/>
      <c r="X54" s="203" t="s">
        <v>456</v>
      </c>
      <c r="Y54" s="203" t="s">
        <v>244</v>
      </c>
      <c r="Z54" s="204"/>
      <c r="AA54" s="204"/>
      <c r="AB54" s="204"/>
      <c r="AC54" s="204"/>
      <c r="AD54" s="204"/>
      <c r="AE54" s="204"/>
      <c r="AF54" s="204"/>
      <c r="AG54" s="204" t="s">
        <v>749</v>
      </c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  <c r="BH54" s="204"/>
    </row>
    <row r="55" customFormat="false" ht="19.4" hidden="false" customHeight="false" outlineLevel="1" collapsed="false">
      <c r="A55" s="211" t="n">
        <v>46</v>
      </c>
      <c r="B55" s="212" t="s">
        <v>834</v>
      </c>
      <c r="C55" s="213" t="s">
        <v>835</v>
      </c>
      <c r="D55" s="214" t="s">
        <v>550</v>
      </c>
      <c r="E55" s="215" t="n">
        <v>1</v>
      </c>
      <c r="F55" s="216"/>
      <c r="G55" s="217" t="n">
        <f aca="false">ROUND(E55*F55,2)</f>
        <v>0</v>
      </c>
      <c r="H55" s="216"/>
      <c r="I55" s="217" t="n">
        <f aca="false">ROUND(E55*H55,2)</f>
        <v>0</v>
      </c>
      <c r="J55" s="216"/>
      <c r="K55" s="217" t="n">
        <f aca="false">ROUND(E55*J55,2)</f>
        <v>0</v>
      </c>
      <c r="L55" s="217" t="n">
        <v>21</v>
      </c>
      <c r="M55" s="217" t="n">
        <f aca="false">G55*(1+L55/100)</f>
        <v>0</v>
      </c>
      <c r="N55" s="215" t="n">
        <v>0</v>
      </c>
      <c r="O55" s="215" t="n">
        <f aca="false">ROUND(E55*N55,2)</f>
        <v>0</v>
      </c>
      <c r="P55" s="215" t="n">
        <v>0</v>
      </c>
      <c r="Q55" s="215" t="n">
        <f aca="false">ROUND(E55*P55,2)</f>
        <v>0</v>
      </c>
      <c r="R55" s="217"/>
      <c r="S55" s="217" t="s">
        <v>270</v>
      </c>
      <c r="T55" s="218" t="s">
        <v>243</v>
      </c>
      <c r="U55" s="203" t="n">
        <v>0</v>
      </c>
      <c r="V55" s="203" t="n">
        <f aca="false">ROUND(E55*U55,2)</f>
        <v>0</v>
      </c>
      <c r="W55" s="203"/>
      <c r="X55" s="203" t="s">
        <v>289</v>
      </c>
      <c r="Y55" s="203" t="s">
        <v>244</v>
      </c>
      <c r="Z55" s="204"/>
      <c r="AA55" s="204"/>
      <c r="AB55" s="204"/>
      <c r="AC55" s="204"/>
      <c r="AD55" s="204"/>
      <c r="AE55" s="204"/>
      <c r="AF55" s="204"/>
      <c r="AG55" s="204" t="s">
        <v>751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  <c r="BH55" s="204"/>
    </row>
    <row r="56" customFormat="false" ht="12.75" hidden="false" customHeight="false" outlineLevel="1" collapsed="false">
      <c r="A56" s="211" t="n">
        <v>47</v>
      </c>
      <c r="B56" s="212" t="s">
        <v>836</v>
      </c>
      <c r="C56" s="213" t="s">
        <v>837</v>
      </c>
      <c r="D56" s="214" t="s">
        <v>550</v>
      </c>
      <c r="E56" s="215" t="n">
        <v>1</v>
      </c>
      <c r="F56" s="216"/>
      <c r="G56" s="217" t="n">
        <f aca="false">ROUND(E56*F56,2)</f>
        <v>0</v>
      </c>
      <c r="H56" s="216"/>
      <c r="I56" s="217" t="n">
        <f aca="false">ROUND(E56*H56,2)</f>
        <v>0</v>
      </c>
      <c r="J56" s="216"/>
      <c r="K56" s="217" t="n">
        <f aca="false">ROUND(E56*J56,2)</f>
        <v>0</v>
      </c>
      <c r="L56" s="217" t="n">
        <v>21</v>
      </c>
      <c r="M56" s="217" t="n">
        <f aca="false">G56*(1+L56/100)</f>
        <v>0</v>
      </c>
      <c r="N56" s="215" t="n">
        <v>0</v>
      </c>
      <c r="O56" s="215" t="n">
        <f aca="false">ROUND(E56*N56,2)</f>
        <v>0</v>
      </c>
      <c r="P56" s="215" t="n">
        <v>0</v>
      </c>
      <c r="Q56" s="215" t="n">
        <f aca="false">ROUND(E56*P56,2)</f>
        <v>0</v>
      </c>
      <c r="R56" s="217"/>
      <c r="S56" s="217" t="s">
        <v>270</v>
      </c>
      <c r="T56" s="218" t="s">
        <v>243</v>
      </c>
      <c r="U56" s="203" t="n">
        <v>0</v>
      </c>
      <c r="V56" s="203" t="n">
        <f aca="false">ROUND(E56*U56,2)</f>
        <v>0</v>
      </c>
      <c r="W56" s="203"/>
      <c r="X56" s="203" t="s">
        <v>289</v>
      </c>
      <c r="Y56" s="203" t="s">
        <v>244</v>
      </c>
      <c r="Z56" s="204"/>
      <c r="AA56" s="204"/>
      <c r="AB56" s="204"/>
      <c r="AC56" s="204"/>
      <c r="AD56" s="204"/>
      <c r="AE56" s="204"/>
      <c r="AF56" s="204"/>
      <c r="AG56" s="204" t="s">
        <v>751</v>
      </c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</row>
    <row r="57" customFormat="false" ht="12.75" hidden="false" customHeight="false" outlineLevel="1" collapsed="false">
      <c r="A57" s="211" t="n">
        <v>48</v>
      </c>
      <c r="B57" s="212" t="s">
        <v>838</v>
      </c>
      <c r="C57" s="213" t="s">
        <v>839</v>
      </c>
      <c r="D57" s="214" t="s">
        <v>550</v>
      </c>
      <c r="E57" s="215" t="n">
        <v>1</v>
      </c>
      <c r="F57" s="216"/>
      <c r="G57" s="217" t="n">
        <f aca="false">ROUND(E57*F57,2)</f>
        <v>0</v>
      </c>
      <c r="H57" s="216"/>
      <c r="I57" s="217" t="n">
        <f aca="false">ROUND(E57*H57,2)</f>
        <v>0</v>
      </c>
      <c r="J57" s="216"/>
      <c r="K57" s="217" t="n">
        <f aca="false">ROUND(E57*J57,2)</f>
        <v>0</v>
      </c>
      <c r="L57" s="217" t="n">
        <v>21</v>
      </c>
      <c r="M57" s="217" t="n">
        <f aca="false">G57*(1+L57/100)</f>
        <v>0</v>
      </c>
      <c r="N57" s="215" t="n">
        <v>0</v>
      </c>
      <c r="O57" s="215" t="n">
        <f aca="false">ROUND(E57*N57,2)</f>
        <v>0</v>
      </c>
      <c r="P57" s="215" t="n">
        <v>0</v>
      </c>
      <c r="Q57" s="215" t="n">
        <f aca="false">ROUND(E57*P57,2)</f>
        <v>0</v>
      </c>
      <c r="R57" s="217"/>
      <c r="S57" s="217" t="s">
        <v>270</v>
      </c>
      <c r="T57" s="218" t="s">
        <v>243</v>
      </c>
      <c r="U57" s="203" t="n">
        <v>0</v>
      </c>
      <c r="V57" s="203" t="n">
        <f aca="false">ROUND(E57*U57,2)</f>
        <v>0</v>
      </c>
      <c r="W57" s="203"/>
      <c r="X57" s="203" t="s">
        <v>289</v>
      </c>
      <c r="Y57" s="203" t="s">
        <v>244</v>
      </c>
      <c r="Z57" s="204"/>
      <c r="AA57" s="204"/>
      <c r="AB57" s="204"/>
      <c r="AC57" s="204"/>
      <c r="AD57" s="204"/>
      <c r="AE57" s="204"/>
      <c r="AF57" s="204"/>
      <c r="AG57" s="204" t="s">
        <v>751</v>
      </c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</row>
    <row r="58" customFormat="false" ht="12.75" hidden="false" customHeight="false" outlineLevel="1" collapsed="false">
      <c r="A58" s="211" t="n">
        <v>49</v>
      </c>
      <c r="B58" s="212" t="s">
        <v>840</v>
      </c>
      <c r="C58" s="213" t="s">
        <v>841</v>
      </c>
      <c r="D58" s="214" t="s">
        <v>550</v>
      </c>
      <c r="E58" s="215" t="n">
        <v>1</v>
      </c>
      <c r="F58" s="216"/>
      <c r="G58" s="217" t="n">
        <f aca="false">ROUND(E58*F58,2)</f>
        <v>0</v>
      </c>
      <c r="H58" s="216"/>
      <c r="I58" s="217" t="n">
        <f aca="false">ROUND(E58*H58,2)</f>
        <v>0</v>
      </c>
      <c r="J58" s="216"/>
      <c r="K58" s="217" t="n">
        <f aca="false">ROUND(E58*J58,2)</f>
        <v>0</v>
      </c>
      <c r="L58" s="217" t="n">
        <v>21</v>
      </c>
      <c r="M58" s="217" t="n">
        <f aca="false">G58*(1+L58/100)</f>
        <v>0</v>
      </c>
      <c r="N58" s="215" t="n">
        <v>0</v>
      </c>
      <c r="O58" s="215" t="n">
        <f aca="false">ROUND(E58*N58,2)</f>
        <v>0</v>
      </c>
      <c r="P58" s="215" t="n">
        <v>0</v>
      </c>
      <c r="Q58" s="215" t="n">
        <f aca="false">ROUND(E58*P58,2)</f>
        <v>0</v>
      </c>
      <c r="R58" s="217"/>
      <c r="S58" s="217" t="s">
        <v>270</v>
      </c>
      <c r="T58" s="218" t="s">
        <v>243</v>
      </c>
      <c r="U58" s="203" t="n">
        <v>0</v>
      </c>
      <c r="V58" s="203" t="n">
        <f aca="false">ROUND(E58*U58,2)</f>
        <v>0</v>
      </c>
      <c r="W58" s="203"/>
      <c r="X58" s="203" t="s">
        <v>456</v>
      </c>
      <c r="Y58" s="203" t="s">
        <v>244</v>
      </c>
      <c r="Z58" s="204"/>
      <c r="AA58" s="204"/>
      <c r="AB58" s="204"/>
      <c r="AC58" s="204"/>
      <c r="AD58" s="204"/>
      <c r="AE58" s="204"/>
      <c r="AF58" s="204"/>
      <c r="AG58" s="204" t="s">
        <v>749</v>
      </c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  <c r="BH58" s="204"/>
    </row>
    <row r="59" customFormat="false" ht="12.75" hidden="false" customHeight="false" outlineLevel="1" collapsed="false">
      <c r="A59" s="211" t="n">
        <v>50</v>
      </c>
      <c r="B59" s="212" t="s">
        <v>842</v>
      </c>
      <c r="C59" s="213" t="s">
        <v>843</v>
      </c>
      <c r="D59" s="214" t="s">
        <v>550</v>
      </c>
      <c r="E59" s="215" t="n">
        <v>1</v>
      </c>
      <c r="F59" s="216"/>
      <c r="G59" s="217" t="n">
        <f aca="false">ROUND(E59*F59,2)</f>
        <v>0</v>
      </c>
      <c r="H59" s="216"/>
      <c r="I59" s="217" t="n">
        <f aca="false">ROUND(E59*H59,2)</f>
        <v>0</v>
      </c>
      <c r="J59" s="216"/>
      <c r="K59" s="217" t="n">
        <f aca="false">ROUND(E59*J59,2)</f>
        <v>0</v>
      </c>
      <c r="L59" s="217" t="n">
        <v>21</v>
      </c>
      <c r="M59" s="217" t="n">
        <f aca="false">G59*(1+L59/100)</f>
        <v>0</v>
      </c>
      <c r="N59" s="215" t="n">
        <v>0</v>
      </c>
      <c r="O59" s="215" t="n">
        <f aca="false">ROUND(E59*N59,2)</f>
        <v>0</v>
      </c>
      <c r="P59" s="215" t="n">
        <v>0</v>
      </c>
      <c r="Q59" s="215" t="n">
        <f aca="false">ROUND(E59*P59,2)</f>
        <v>0</v>
      </c>
      <c r="R59" s="217"/>
      <c r="S59" s="217" t="s">
        <v>270</v>
      </c>
      <c r="T59" s="218" t="s">
        <v>243</v>
      </c>
      <c r="U59" s="203" t="n">
        <v>0</v>
      </c>
      <c r="V59" s="203" t="n">
        <f aca="false">ROUND(E59*U59,2)</f>
        <v>0</v>
      </c>
      <c r="W59" s="203"/>
      <c r="X59" s="203" t="s">
        <v>844</v>
      </c>
      <c r="Y59" s="203" t="s">
        <v>244</v>
      </c>
      <c r="Z59" s="204"/>
      <c r="AA59" s="204"/>
      <c r="AB59" s="204"/>
      <c r="AC59" s="204"/>
      <c r="AD59" s="204"/>
      <c r="AE59" s="204"/>
      <c r="AF59" s="204"/>
      <c r="AG59" s="204" t="s">
        <v>845</v>
      </c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  <c r="BH59" s="204"/>
    </row>
    <row r="60" customFormat="false" ht="12.75" hidden="false" customHeight="false" outlineLevel="1" collapsed="false">
      <c r="A60" s="195" t="n">
        <v>51</v>
      </c>
      <c r="B60" s="196" t="s">
        <v>846</v>
      </c>
      <c r="C60" s="197" t="s">
        <v>847</v>
      </c>
      <c r="D60" s="198" t="s">
        <v>550</v>
      </c>
      <c r="E60" s="199" t="n">
        <v>1</v>
      </c>
      <c r="F60" s="200"/>
      <c r="G60" s="201" t="n">
        <f aca="false">ROUND(E60*F60,2)</f>
        <v>0</v>
      </c>
      <c r="H60" s="200"/>
      <c r="I60" s="201" t="n">
        <f aca="false">ROUND(E60*H60,2)</f>
        <v>0</v>
      </c>
      <c r="J60" s="200"/>
      <c r="K60" s="201" t="n">
        <f aca="false">ROUND(E60*J60,2)</f>
        <v>0</v>
      </c>
      <c r="L60" s="201" t="n">
        <v>21</v>
      </c>
      <c r="M60" s="201" t="n">
        <f aca="false">G60*(1+L60/100)</f>
        <v>0</v>
      </c>
      <c r="N60" s="199" t="n">
        <v>0</v>
      </c>
      <c r="O60" s="199" t="n">
        <f aca="false">ROUND(E60*N60,2)</f>
        <v>0</v>
      </c>
      <c r="P60" s="199" t="n">
        <v>0</v>
      </c>
      <c r="Q60" s="199" t="n">
        <f aca="false">ROUND(E60*P60,2)</f>
        <v>0</v>
      </c>
      <c r="R60" s="201"/>
      <c r="S60" s="201" t="s">
        <v>270</v>
      </c>
      <c r="T60" s="202" t="s">
        <v>243</v>
      </c>
      <c r="U60" s="203" t="n">
        <v>0</v>
      </c>
      <c r="V60" s="203" t="n">
        <f aca="false">ROUND(E60*U60,2)</f>
        <v>0</v>
      </c>
      <c r="W60" s="203"/>
      <c r="X60" s="203" t="s">
        <v>289</v>
      </c>
      <c r="Y60" s="203" t="s">
        <v>244</v>
      </c>
      <c r="Z60" s="204"/>
      <c r="AA60" s="204"/>
      <c r="AB60" s="204"/>
      <c r="AC60" s="204"/>
      <c r="AD60" s="204"/>
      <c r="AE60" s="204"/>
      <c r="AF60" s="204"/>
      <c r="AG60" s="204" t="s">
        <v>751</v>
      </c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</row>
    <row r="61" customFormat="false" ht="12.75" hidden="false" customHeight="false" outlineLevel="0" collapsed="false">
      <c r="A61" s="164"/>
      <c r="B61" s="170"/>
      <c r="C61" s="219"/>
      <c r="D61" s="172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AE61" s="0" t="n">
        <v>12</v>
      </c>
      <c r="AF61" s="0" t="n">
        <v>21</v>
      </c>
      <c r="AG61" s="0" t="s">
        <v>223</v>
      </c>
    </row>
    <row r="62" customFormat="false" ht="12.75" hidden="false" customHeight="false" outlineLevel="0" collapsed="false">
      <c r="A62" s="220"/>
      <c r="B62" s="221" t="s">
        <v>14</v>
      </c>
      <c r="C62" s="222"/>
      <c r="D62" s="223"/>
      <c r="E62" s="224"/>
      <c r="F62" s="224"/>
      <c r="G62" s="225" t="n">
        <f aca="false">G8</f>
        <v>0</v>
      </c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AE62" s="0" t="n">
        <f aca="false">SUMIF(L7:L60,AE61,G7:G60)</f>
        <v>0</v>
      </c>
      <c r="AF62" s="0" t="n">
        <f aca="false">SUMIF(L7:L60,AF61,G7:G60)</f>
        <v>0</v>
      </c>
      <c r="AG62" s="0" t="s">
        <v>282</v>
      </c>
    </row>
    <row r="63" customFormat="false" ht="12.75" hidden="false" customHeight="false" outlineLevel="0" collapsed="false">
      <c r="C63" s="226"/>
      <c r="D63" s="110"/>
      <c r="AG63" s="0" t="s">
        <v>283</v>
      </c>
    </row>
    <row r="64" customFormat="false" ht="12.75" hidden="false" customHeight="false" outlineLevel="0" collapsed="false">
      <c r="D64" s="110"/>
    </row>
    <row r="65" customFormat="false" ht="12.75" hidden="false" customHeight="false" outlineLevel="0" collapsed="false">
      <c r="D65" s="110"/>
    </row>
    <row r="66" customFormat="false" ht="12.75" hidden="false" customHeight="false" outlineLevel="0" collapsed="false">
      <c r="D66" s="110"/>
    </row>
    <row r="67" customFormat="false" ht="12.75" hidden="false" customHeight="false" outlineLevel="0" collapsed="false">
      <c r="D67" s="110"/>
    </row>
    <row r="68" customFormat="false" ht="12.75" hidden="false" customHeight="false" outlineLevel="0" collapsed="false">
      <c r="D68" s="110"/>
    </row>
    <row r="69" customFormat="false" ht="12.75" hidden="false" customHeight="false" outlineLevel="0" collapsed="false">
      <c r="D69" s="110"/>
    </row>
    <row r="70" customFormat="false" ht="12.75" hidden="false" customHeight="false" outlineLevel="0" collapsed="false">
      <c r="D70" s="110"/>
    </row>
    <row r="71" customFormat="false" ht="12.75" hidden="false" customHeight="false" outlineLevel="0" collapsed="false">
      <c r="D71" s="110"/>
    </row>
    <row r="72" customFormat="false" ht="12.75" hidden="false" customHeight="false" outlineLevel="0" collapsed="false">
      <c r="D72" s="110"/>
    </row>
    <row r="73" customFormat="false" ht="12.75" hidden="false" customHeight="false" outlineLevel="0" collapsed="false">
      <c r="D73" s="110"/>
    </row>
    <row r="74" customFormat="false" ht="12.75" hidden="false" customHeight="false" outlineLevel="0" collapsed="false">
      <c r="D74" s="110"/>
    </row>
    <row r="75" customFormat="false" ht="12.75" hidden="false" customHeight="false" outlineLevel="0" collapsed="false">
      <c r="D75" s="110"/>
    </row>
    <row r="76" customFormat="false" ht="12.75" hidden="false" customHeight="false" outlineLevel="0" collapsed="false">
      <c r="D76" s="110"/>
    </row>
    <row r="77" customFormat="false" ht="12.75" hidden="false" customHeight="false" outlineLevel="0" collapsed="false">
      <c r="D77" s="110"/>
    </row>
    <row r="78" customFormat="false" ht="12.75" hidden="false" customHeight="false" outlineLevel="0" collapsed="false">
      <c r="D78" s="110"/>
    </row>
    <row r="79" customFormat="false" ht="12.75" hidden="false" customHeight="false" outlineLevel="0" collapsed="false">
      <c r="D79" s="110"/>
    </row>
    <row r="80" customFormat="false" ht="12.75" hidden="false" customHeight="false" outlineLevel="0" collapsed="false">
      <c r="D80" s="110"/>
    </row>
    <row r="81" customFormat="false" ht="12.75" hidden="false" customHeight="false" outlineLevel="0" collapsed="false">
      <c r="D81" s="110"/>
    </row>
    <row r="82" customFormat="false" ht="12.75" hidden="false" customHeight="false" outlineLevel="0" collapsed="false">
      <c r="D82" s="110"/>
    </row>
    <row r="83" customFormat="false" ht="12.75" hidden="false" customHeight="false" outlineLevel="0" collapsed="false">
      <c r="D83" s="110"/>
    </row>
    <row r="84" customFormat="false" ht="12.75" hidden="false" customHeight="false" outlineLevel="0" collapsed="false">
      <c r="D84" s="110"/>
    </row>
    <row r="85" customFormat="false" ht="12.75" hidden="false" customHeight="false" outlineLevel="0" collapsed="false">
      <c r="D85" s="110"/>
    </row>
    <row r="86" customFormat="false" ht="12.75" hidden="false" customHeight="false" outlineLevel="0" collapsed="false">
      <c r="D86" s="110"/>
    </row>
    <row r="87" customFormat="false" ht="12.75" hidden="false" customHeight="false" outlineLevel="0" collapsed="false">
      <c r="D87" s="110"/>
    </row>
    <row r="88" customFormat="false" ht="12.75" hidden="false" customHeight="false" outlineLevel="0" collapsed="false">
      <c r="D88" s="110"/>
    </row>
    <row r="89" customFormat="false" ht="12.75" hidden="false" customHeight="false" outlineLevel="0" collapsed="false">
      <c r="D89" s="110"/>
    </row>
    <row r="90" customFormat="false" ht="12.75" hidden="false" customHeight="false" outlineLevel="0" collapsed="false">
      <c r="D90" s="110"/>
    </row>
    <row r="91" customFormat="false" ht="12.75" hidden="false" customHeight="false" outlineLevel="0" collapsed="false">
      <c r="D91" s="110"/>
    </row>
    <row r="92" customFormat="false" ht="12.75" hidden="false" customHeight="false" outlineLevel="0" collapsed="false">
      <c r="D92" s="110"/>
    </row>
    <row r="93" customFormat="false" ht="12.75" hidden="false" customHeight="false" outlineLevel="0" collapsed="false">
      <c r="D93" s="110"/>
    </row>
    <row r="94" customFormat="false" ht="12.75" hidden="false" customHeight="false" outlineLevel="0" collapsed="false">
      <c r="D94" s="110"/>
    </row>
    <row r="95" customFormat="false" ht="12.75" hidden="false" customHeight="false" outlineLevel="0" collapsed="false">
      <c r="D95" s="110"/>
    </row>
    <row r="96" customFormat="false" ht="12.75" hidden="false" customHeight="false" outlineLevel="0" collapsed="false">
      <c r="D96" s="110"/>
    </row>
    <row r="97" customFormat="false" ht="12.75" hidden="false" customHeight="false" outlineLevel="0" collapsed="false">
      <c r="D97" s="110"/>
    </row>
    <row r="98" customFormat="false" ht="12.75" hidden="false" customHeight="false" outlineLevel="0" collapsed="false">
      <c r="D98" s="110"/>
    </row>
    <row r="99" customFormat="false" ht="12.75" hidden="false" customHeight="false" outlineLevel="0" collapsed="false">
      <c r="D99" s="110"/>
    </row>
    <row r="100" customFormat="false" ht="12.75" hidden="false" customHeight="false" outlineLevel="0" collapsed="false">
      <c r="D100" s="110"/>
    </row>
    <row r="101" customFormat="false" ht="12.75" hidden="false" customHeight="false" outlineLevel="0" collapsed="false">
      <c r="D101" s="110"/>
    </row>
    <row r="102" customFormat="false" ht="12.75" hidden="false" customHeight="false" outlineLevel="0" collapsed="false">
      <c r="D102" s="110"/>
    </row>
    <row r="103" customFormat="false" ht="12.75" hidden="false" customHeight="false" outlineLevel="0" collapsed="false">
      <c r="D103" s="110"/>
    </row>
    <row r="104" customFormat="false" ht="12.75" hidden="false" customHeight="false" outlineLevel="0" collapsed="false">
      <c r="D104" s="110"/>
    </row>
    <row r="105" customFormat="false" ht="12.75" hidden="false" customHeight="false" outlineLevel="0" collapsed="false">
      <c r="D105" s="110"/>
    </row>
    <row r="106" customFormat="false" ht="12.75" hidden="false" customHeight="false" outlineLevel="0" collapsed="false">
      <c r="D106" s="110"/>
    </row>
    <row r="107" customFormat="false" ht="12.75" hidden="false" customHeight="false" outlineLevel="0" collapsed="false">
      <c r="D107" s="110"/>
    </row>
    <row r="108" customFormat="false" ht="12.75" hidden="false" customHeight="false" outlineLevel="0" collapsed="false">
      <c r="D108" s="110"/>
    </row>
    <row r="109" customFormat="false" ht="12.75" hidden="false" customHeight="false" outlineLevel="0" collapsed="false">
      <c r="D109" s="110"/>
    </row>
    <row r="110" customFormat="false" ht="12.75" hidden="false" customHeight="false" outlineLevel="0" collapsed="false">
      <c r="D110" s="110"/>
    </row>
    <row r="111" customFormat="false" ht="12.75" hidden="false" customHeight="false" outlineLevel="0" collapsed="false">
      <c r="D111" s="110"/>
    </row>
    <row r="112" customFormat="false" ht="12.75" hidden="false" customHeight="false" outlineLevel="0" collapsed="false">
      <c r="D112" s="110"/>
    </row>
    <row r="113" customFormat="false" ht="12.75" hidden="false" customHeight="false" outlineLevel="0" collapsed="false">
      <c r="D113" s="110"/>
    </row>
    <row r="114" customFormat="false" ht="12.75" hidden="false" customHeight="false" outlineLevel="0" collapsed="false">
      <c r="D114" s="110"/>
    </row>
    <row r="115" customFormat="false" ht="12.75" hidden="false" customHeight="false" outlineLevel="0" collapsed="false">
      <c r="D115" s="110"/>
    </row>
    <row r="116" customFormat="false" ht="12.75" hidden="false" customHeight="false" outlineLevel="0" collapsed="false">
      <c r="D116" s="110"/>
    </row>
    <row r="117" customFormat="false" ht="12.75" hidden="false" customHeight="false" outlineLevel="0" collapsed="false">
      <c r="D117" s="110"/>
    </row>
    <row r="118" customFormat="false" ht="12.75" hidden="false" customHeight="false" outlineLevel="0" collapsed="false">
      <c r="D118" s="110"/>
    </row>
    <row r="119" customFormat="false" ht="12.75" hidden="false" customHeight="false" outlineLevel="0" collapsed="false">
      <c r="D119" s="110"/>
    </row>
    <row r="120" customFormat="false" ht="12.75" hidden="false" customHeight="false" outlineLevel="0" collapsed="false">
      <c r="D120" s="110"/>
    </row>
    <row r="121" customFormat="false" ht="12.75" hidden="false" customHeight="false" outlineLevel="0" collapsed="false">
      <c r="D121" s="110"/>
    </row>
    <row r="122" customFormat="false" ht="12.75" hidden="false" customHeight="false" outlineLevel="0" collapsed="false">
      <c r="D122" s="110"/>
    </row>
    <row r="123" customFormat="false" ht="12.75" hidden="false" customHeight="false" outlineLevel="0" collapsed="false">
      <c r="D123" s="110"/>
    </row>
    <row r="124" customFormat="false" ht="12.75" hidden="false" customHeight="false" outlineLevel="0" collapsed="false">
      <c r="D124" s="110"/>
    </row>
    <row r="125" customFormat="false" ht="12.75" hidden="false" customHeight="false" outlineLevel="0" collapsed="false">
      <c r="D125" s="110"/>
    </row>
    <row r="126" customFormat="false" ht="12.75" hidden="false" customHeight="false" outlineLevel="0" collapsed="false">
      <c r="D126" s="110"/>
    </row>
    <row r="127" customFormat="false" ht="12.75" hidden="false" customHeight="false" outlineLevel="0" collapsed="false">
      <c r="D127" s="110"/>
    </row>
    <row r="128" customFormat="false" ht="12.75" hidden="false" customHeight="false" outlineLevel="0" collapsed="false">
      <c r="D128" s="110"/>
    </row>
    <row r="129" customFormat="false" ht="12.75" hidden="false" customHeight="false" outlineLevel="0" collapsed="false">
      <c r="D129" s="110"/>
    </row>
    <row r="130" customFormat="false" ht="12.75" hidden="false" customHeight="false" outlineLevel="0" collapsed="false">
      <c r="D130" s="110"/>
    </row>
    <row r="131" customFormat="false" ht="12.75" hidden="false" customHeight="false" outlineLevel="0" collapsed="false">
      <c r="D131" s="110"/>
    </row>
    <row r="132" customFormat="false" ht="12.75" hidden="false" customHeight="false" outlineLevel="0" collapsed="false">
      <c r="D132" s="110"/>
    </row>
    <row r="133" customFormat="false" ht="12.75" hidden="false" customHeight="false" outlineLevel="0" collapsed="false">
      <c r="D133" s="110"/>
    </row>
    <row r="134" customFormat="false" ht="12.75" hidden="false" customHeight="false" outlineLevel="0" collapsed="false">
      <c r="D134" s="110"/>
    </row>
    <row r="135" customFormat="false" ht="12.75" hidden="false" customHeight="false" outlineLevel="0" collapsed="false">
      <c r="D135" s="110"/>
    </row>
    <row r="136" customFormat="false" ht="12.75" hidden="false" customHeight="false" outlineLevel="0" collapsed="false">
      <c r="D136" s="110"/>
    </row>
    <row r="137" customFormat="false" ht="12.75" hidden="false" customHeight="false" outlineLevel="0" collapsed="false">
      <c r="D137" s="110"/>
    </row>
    <row r="138" customFormat="false" ht="12.75" hidden="false" customHeight="false" outlineLevel="0" collapsed="false">
      <c r="D138" s="110"/>
    </row>
    <row r="139" customFormat="false" ht="12.75" hidden="false" customHeight="false" outlineLevel="0" collapsed="false">
      <c r="D139" s="110"/>
    </row>
    <row r="140" customFormat="false" ht="12.75" hidden="false" customHeight="false" outlineLevel="0" collapsed="false">
      <c r="D140" s="110"/>
    </row>
    <row r="141" customFormat="false" ht="12.75" hidden="false" customHeight="false" outlineLevel="0" collapsed="false">
      <c r="D141" s="110"/>
    </row>
    <row r="142" customFormat="false" ht="12.75" hidden="false" customHeight="false" outlineLevel="0" collapsed="false">
      <c r="D142" s="110"/>
    </row>
    <row r="143" customFormat="false" ht="12.75" hidden="false" customHeight="false" outlineLevel="0" collapsed="false">
      <c r="D143" s="110"/>
    </row>
    <row r="144" customFormat="false" ht="12.75" hidden="false" customHeight="false" outlineLevel="0" collapsed="false">
      <c r="D144" s="110"/>
    </row>
    <row r="145" customFormat="false" ht="12.75" hidden="false" customHeight="false" outlineLevel="0" collapsed="false">
      <c r="D145" s="110"/>
    </row>
    <row r="146" customFormat="false" ht="12.75" hidden="false" customHeight="false" outlineLevel="0" collapsed="false">
      <c r="D146" s="110"/>
    </row>
    <row r="147" customFormat="false" ht="12.75" hidden="false" customHeight="false" outlineLevel="0" collapsed="false">
      <c r="D147" s="110"/>
    </row>
    <row r="148" customFormat="false" ht="12.75" hidden="false" customHeight="false" outlineLevel="0" collapsed="false">
      <c r="D148" s="110"/>
    </row>
    <row r="149" customFormat="false" ht="12.75" hidden="false" customHeight="false" outlineLevel="0" collapsed="false">
      <c r="D149" s="110"/>
    </row>
    <row r="150" customFormat="false" ht="12.75" hidden="false" customHeight="false" outlineLevel="0" collapsed="false">
      <c r="D150" s="110"/>
    </row>
    <row r="151" customFormat="false" ht="12.75" hidden="false" customHeight="false" outlineLevel="0" collapsed="false">
      <c r="D151" s="110"/>
    </row>
    <row r="152" customFormat="false" ht="12.75" hidden="false" customHeight="false" outlineLevel="0" collapsed="false">
      <c r="D152" s="110"/>
    </row>
    <row r="153" customFormat="false" ht="12.75" hidden="false" customHeight="false" outlineLevel="0" collapsed="false">
      <c r="D153" s="110"/>
    </row>
    <row r="154" customFormat="false" ht="12.75" hidden="false" customHeight="false" outlineLevel="0" collapsed="false">
      <c r="D154" s="110"/>
    </row>
    <row r="155" customFormat="false" ht="12.75" hidden="false" customHeight="false" outlineLevel="0" collapsed="false">
      <c r="D155" s="110"/>
    </row>
    <row r="156" customFormat="false" ht="12.75" hidden="false" customHeight="false" outlineLevel="0" collapsed="false">
      <c r="D156" s="110"/>
    </row>
    <row r="157" customFormat="false" ht="12.75" hidden="false" customHeight="false" outlineLevel="0" collapsed="false">
      <c r="D157" s="110"/>
    </row>
    <row r="158" customFormat="false" ht="12.75" hidden="false" customHeight="false" outlineLevel="0" collapsed="false">
      <c r="D158" s="110"/>
    </row>
    <row r="159" customFormat="false" ht="12.75" hidden="false" customHeight="false" outlineLevel="0" collapsed="false">
      <c r="D159" s="110"/>
    </row>
    <row r="160" customFormat="false" ht="12.75" hidden="false" customHeight="false" outlineLevel="0" collapsed="false">
      <c r="D160" s="110"/>
    </row>
    <row r="161" customFormat="false" ht="12.75" hidden="false" customHeight="false" outlineLevel="0" collapsed="false">
      <c r="D161" s="110"/>
    </row>
    <row r="162" customFormat="false" ht="12.75" hidden="false" customHeight="false" outlineLevel="0" collapsed="false">
      <c r="D162" s="110"/>
    </row>
    <row r="163" customFormat="false" ht="12.75" hidden="false" customHeight="false" outlineLevel="0" collapsed="false">
      <c r="D163" s="110"/>
    </row>
    <row r="164" customFormat="false" ht="12.75" hidden="false" customHeight="false" outlineLevel="0" collapsed="false">
      <c r="D164" s="110"/>
    </row>
    <row r="165" customFormat="false" ht="12.75" hidden="false" customHeight="false" outlineLevel="0" collapsed="false">
      <c r="D165" s="110"/>
    </row>
    <row r="166" customFormat="false" ht="12.75" hidden="false" customHeight="false" outlineLevel="0" collapsed="false">
      <c r="D166" s="110"/>
    </row>
    <row r="167" customFormat="false" ht="12.75" hidden="false" customHeight="false" outlineLevel="0" collapsed="false">
      <c r="D167" s="110"/>
    </row>
    <row r="168" customFormat="false" ht="12.75" hidden="false" customHeight="false" outlineLevel="0" collapsed="false">
      <c r="D168" s="110"/>
    </row>
    <row r="169" customFormat="false" ht="12.75" hidden="false" customHeight="false" outlineLevel="0" collapsed="false">
      <c r="D169" s="110"/>
    </row>
    <row r="170" customFormat="false" ht="12.75" hidden="false" customHeight="false" outlineLevel="0" collapsed="false">
      <c r="D170" s="110"/>
    </row>
    <row r="171" customFormat="false" ht="12.75" hidden="false" customHeight="false" outlineLevel="0" collapsed="false">
      <c r="D171" s="110"/>
    </row>
    <row r="172" customFormat="false" ht="12.75" hidden="false" customHeight="false" outlineLevel="0" collapsed="false">
      <c r="D172" s="110"/>
    </row>
    <row r="173" customFormat="false" ht="12.75" hidden="false" customHeight="false" outlineLevel="0" collapsed="false">
      <c r="D173" s="110"/>
    </row>
    <row r="174" customFormat="false" ht="12.75" hidden="false" customHeight="false" outlineLevel="0" collapsed="false">
      <c r="D174" s="110"/>
    </row>
    <row r="175" customFormat="false" ht="12.75" hidden="false" customHeight="false" outlineLevel="0" collapsed="false">
      <c r="D175" s="110"/>
    </row>
    <row r="176" customFormat="false" ht="12.75" hidden="false" customHeight="false" outlineLevel="0" collapsed="false">
      <c r="D176" s="110"/>
    </row>
    <row r="177" customFormat="false" ht="12.75" hidden="false" customHeight="false" outlineLevel="0" collapsed="false">
      <c r="D177" s="110"/>
    </row>
    <row r="178" customFormat="false" ht="12.75" hidden="false" customHeight="false" outlineLevel="0" collapsed="false">
      <c r="D178" s="110"/>
    </row>
    <row r="179" customFormat="false" ht="12.75" hidden="false" customHeight="false" outlineLevel="0" collapsed="false">
      <c r="D179" s="110"/>
    </row>
    <row r="180" customFormat="false" ht="12.75" hidden="false" customHeight="false" outlineLevel="0" collapsed="false">
      <c r="D180" s="110"/>
    </row>
    <row r="181" customFormat="false" ht="12.75" hidden="false" customHeight="false" outlineLevel="0" collapsed="false">
      <c r="D181" s="110"/>
    </row>
    <row r="182" customFormat="false" ht="12.75" hidden="false" customHeight="false" outlineLevel="0" collapsed="false">
      <c r="D182" s="110"/>
    </row>
    <row r="183" customFormat="false" ht="12.75" hidden="false" customHeight="false" outlineLevel="0" collapsed="false">
      <c r="D183" s="110"/>
    </row>
    <row r="184" customFormat="false" ht="12.75" hidden="false" customHeight="false" outlineLevel="0" collapsed="false">
      <c r="D184" s="110"/>
    </row>
    <row r="185" customFormat="false" ht="12.75" hidden="false" customHeight="false" outlineLevel="0" collapsed="false">
      <c r="D185" s="110"/>
    </row>
    <row r="186" customFormat="false" ht="12.75" hidden="false" customHeight="false" outlineLevel="0" collapsed="false">
      <c r="D186" s="110"/>
    </row>
    <row r="187" customFormat="false" ht="12.75" hidden="false" customHeight="false" outlineLevel="0" collapsed="false">
      <c r="D187" s="110"/>
    </row>
    <row r="188" customFormat="false" ht="12.75" hidden="false" customHeight="false" outlineLevel="0" collapsed="false">
      <c r="D188" s="110"/>
    </row>
    <row r="189" customFormat="false" ht="12.75" hidden="false" customHeight="false" outlineLevel="0" collapsed="false">
      <c r="D189" s="110"/>
    </row>
    <row r="190" customFormat="false" ht="12.75" hidden="false" customHeight="false" outlineLevel="0" collapsed="false">
      <c r="D190" s="110"/>
    </row>
    <row r="191" customFormat="false" ht="12.75" hidden="false" customHeight="false" outlineLevel="0" collapsed="false">
      <c r="D191" s="110"/>
    </row>
    <row r="192" customFormat="false" ht="12.75" hidden="false" customHeight="false" outlineLevel="0" collapsed="false">
      <c r="D192" s="110"/>
    </row>
    <row r="193" customFormat="false" ht="12.75" hidden="false" customHeight="false" outlineLevel="0" collapsed="false">
      <c r="D193" s="110"/>
    </row>
    <row r="194" customFormat="false" ht="12.75" hidden="false" customHeight="false" outlineLevel="0" collapsed="false">
      <c r="D194" s="110"/>
    </row>
    <row r="195" customFormat="false" ht="12.75" hidden="false" customHeight="false" outlineLevel="0" collapsed="false">
      <c r="D195" s="110"/>
    </row>
    <row r="196" customFormat="false" ht="12.75" hidden="false" customHeight="false" outlineLevel="0" collapsed="false">
      <c r="D196" s="110"/>
    </row>
    <row r="197" customFormat="false" ht="12.75" hidden="false" customHeight="false" outlineLevel="0" collapsed="false">
      <c r="D197" s="110"/>
    </row>
    <row r="198" customFormat="false" ht="12.75" hidden="false" customHeight="false" outlineLevel="0" collapsed="false">
      <c r="D198" s="110"/>
    </row>
    <row r="199" customFormat="false" ht="12.75" hidden="false" customHeight="false" outlineLevel="0" collapsed="false">
      <c r="D199" s="110"/>
    </row>
    <row r="200" customFormat="false" ht="12.75" hidden="false" customHeight="false" outlineLevel="0" collapsed="false">
      <c r="D200" s="110"/>
    </row>
    <row r="201" customFormat="false" ht="12.75" hidden="false" customHeight="false" outlineLevel="0" collapsed="false">
      <c r="D201" s="110"/>
    </row>
    <row r="202" customFormat="false" ht="12.75" hidden="false" customHeight="false" outlineLevel="0" collapsed="false">
      <c r="D202" s="110"/>
    </row>
    <row r="203" customFormat="false" ht="12.75" hidden="false" customHeight="false" outlineLevel="0" collapsed="false">
      <c r="D203" s="110"/>
    </row>
    <row r="204" customFormat="false" ht="12.75" hidden="false" customHeight="false" outlineLevel="0" collapsed="false">
      <c r="D204" s="110"/>
    </row>
    <row r="205" customFormat="false" ht="12.75" hidden="false" customHeight="false" outlineLevel="0" collapsed="false">
      <c r="D205" s="110"/>
    </row>
    <row r="206" customFormat="false" ht="12.75" hidden="false" customHeight="false" outlineLevel="0" collapsed="false">
      <c r="D206" s="110"/>
    </row>
    <row r="207" customFormat="false" ht="12.75" hidden="false" customHeight="false" outlineLevel="0" collapsed="false">
      <c r="D207" s="110"/>
    </row>
    <row r="208" customFormat="false" ht="12.75" hidden="false" customHeight="false" outlineLevel="0" collapsed="false">
      <c r="D208" s="110"/>
    </row>
    <row r="209" customFormat="false" ht="12.75" hidden="false" customHeight="false" outlineLevel="0" collapsed="false">
      <c r="D209" s="110"/>
    </row>
    <row r="210" customFormat="false" ht="12.75" hidden="false" customHeight="false" outlineLevel="0" collapsed="false">
      <c r="D210" s="110"/>
    </row>
    <row r="211" customFormat="false" ht="12.75" hidden="false" customHeight="false" outlineLevel="0" collapsed="false">
      <c r="D211" s="110"/>
    </row>
    <row r="212" customFormat="false" ht="12.75" hidden="false" customHeight="false" outlineLevel="0" collapsed="false">
      <c r="D212" s="110"/>
    </row>
    <row r="213" customFormat="false" ht="12.75" hidden="false" customHeight="false" outlineLevel="0" collapsed="false">
      <c r="D213" s="110"/>
    </row>
    <row r="214" customFormat="false" ht="12.75" hidden="false" customHeight="false" outlineLevel="0" collapsed="false">
      <c r="D214" s="110"/>
    </row>
    <row r="215" customFormat="false" ht="12.75" hidden="false" customHeight="false" outlineLevel="0" collapsed="false">
      <c r="D215" s="110"/>
    </row>
    <row r="216" customFormat="false" ht="12.75" hidden="false" customHeight="false" outlineLevel="0" collapsed="false">
      <c r="D216" s="110"/>
    </row>
    <row r="217" customFormat="false" ht="12.75" hidden="false" customHeight="false" outlineLevel="0" collapsed="false">
      <c r="D217" s="110"/>
    </row>
    <row r="218" customFormat="false" ht="12.75" hidden="false" customHeight="false" outlineLevel="0" collapsed="false">
      <c r="D218" s="110"/>
    </row>
    <row r="219" customFormat="false" ht="12.75" hidden="false" customHeight="false" outlineLevel="0" collapsed="false">
      <c r="D219" s="110"/>
    </row>
    <row r="220" customFormat="false" ht="12.75" hidden="false" customHeight="false" outlineLevel="0" collapsed="false">
      <c r="D220" s="110"/>
    </row>
    <row r="221" customFormat="false" ht="12.75" hidden="false" customHeight="false" outlineLevel="0" collapsed="false">
      <c r="D221" s="110"/>
    </row>
    <row r="222" customFormat="false" ht="12.75" hidden="false" customHeight="false" outlineLevel="0" collapsed="false">
      <c r="D222" s="110"/>
    </row>
    <row r="223" customFormat="false" ht="12.75" hidden="false" customHeight="false" outlineLevel="0" collapsed="false">
      <c r="D223" s="110"/>
    </row>
    <row r="224" customFormat="false" ht="12.75" hidden="false" customHeight="false" outlineLevel="0" collapsed="false">
      <c r="D224" s="110"/>
    </row>
    <row r="225" customFormat="false" ht="12.75" hidden="false" customHeight="false" outlineLevel="0" collapsed="false">
      <c r="D225" s="110"/>
    </row>
    <row r="226" customFormat="false" ht="12.75" hidden="false" customHeight="false" outlineLevel="0" collapsed="false">
      <c r="D226" s="110"/>
    </row>
    <row r="227" customFormat="false" ht="12.75" hidden="false" customHeight="false" outlineLevel="0" collapsed="false">
      <c r="D227" s="110"/>
    </row>
    <row r="228" customFormat="false" ht="12.75" hidden="false" customHeight="false" outlineLevel="0" collapsed="false">
      <c r="D228" s="110"/>
    </row>
    <row r="229" customFormat="false" ht="12.75" hidden="false" customHeight="false" outlineLevel="0" collapsed="false">
      <c r="D229" s="110"/>
    </row>
    <row r="230" customFormat="false" ht="12.75" hidden="false" customHeight="false" outlineLevel="0" collapsed="false">
      <c r="D230" s="110"/>
    </row>
    <row r="231" customFormat="false" ht="12.75" hidden="false" customHeight="false" outlineLevel="0" collapsed="false">
      <c r="D231" s="110"/>
    </row>
    <row r="232" customFormat="false" ht="12.75" hidden="false" customHeight="false" outlineLevel="0" collapsed="false">
      <c r="D232" s="110"/>
    </row>
    <row r="233" customFormat="false" ht="12.75" hidden="false" customHeight="false" outlineLevel="0" collapsed="false">
      <c r="D233" s="110"/>
    </row>
    <row r="234" customFormat="false" ht="12.75" hidden="false" customHeight="false" outlineLevel="0" collapsed="false">
      <c r="D234" s="110"/>
    </row>
    <row r="235" customFormat="false" ht="12.75" hidden="false" customHeight="false" outlineLevel="0" collapsed="false">
      <c r="D235" s="110"/>
    </row>
    <row r="236" customFormat="false" ht="12.75" hidden="false" customHeight="false" outlineLevel="0" collapsed="false">
      <c r="D236" s="110"/>
    </row>
    <row r="237" customFormat="false" ht="12.75" hidden="false" customHeight="false" outlineLevel="0" collapsed="false">
      <c r="D237" s="110"/>
    </row>
    <row r="238" customFormat="false" ht="12.75" hidden="false" customHeight="false" outlineLevel="0" collapsed="false">
      <c r="D238" s="110"/>
    </row>
    <row r="239" customFormat="false" ht="12.75" hidden="false" customHeight="false" outlineLevel="0" collapsed="false">
      <c r="D239" s="110"/>
    </row>
    <row r="240" customFormat="false" ht="12.75" hidden="false" customHeight="false" outlineLevel="0" collapsed="false">
      <c r="D240" s="110"/>
    </row>
    <row r="241" customFormat="false" ht="12.75" hidden="false" customHeight="false" outlineLevel="0" collapsed="false">
      <c r="D241" s="110"/>
    </row>
    <row r="242" customFormat="false" ht="12.75" hidden="false" customHeight="false" outlineLevel="0" collapsed="false">
      <c r="D242" s="110"/>
    </row>
    <row r="243" customFormat="false" ht="12.75" hidden="false" customHeight="false" outlineLevel="0" collapsed="false">
      <c r="D243" s="110"/>
    </row>
    <row r="244" customFormat="false" ht="12.75" hidden="false" customHeight="false" outlineLevel="0" collapsed="false">
      <c r="D244" s="110"/>
    </row>
    <row r="245" customFormat="false" ht="12.75" hidden="false" customHeight="false" outlineLevel="0" collapsed="false">
      <c r="D245" s="110"/>
    </row>
    <row r="246" customFormat="false" ht="12.75" hidden="false" customHeight="false" outlineLevel="0" collapsed="false">
      <c r="D246" s="110"/>
    </row>
    <row r="247" customFormat="false" ht="12.75" hidden="false" customHeight="false" outlineLevel="0" collapsed="false">
      <c r="D247" s="110"/>
    </row>
    <row r="248" customFormat="false" ht="12.75" hidden="false" customHeight="false" outlineLevel="0" collapsed="false">
      <c r="D248" s="110"/>
    </row>
    <row r="249" customFormat="false" ht="12.75" hidden="false" customHeight="false" outlineLevel="0" collapsed="false">
      <c r="D249" s="110"/>
    </row>
    <row r="250" customFormat="false" ht="12.75" hidden="false" customHeight="false" outlineLevel="0" collapsed="false">
      <c r="D250" s="110"/>
    </row>
    <row r="251" customFormat="false" ht="12.75" hidden="false" customHeight="false" outlineLevel="0" collapsed="false">
      <c r="D251" s="110"/>
    </row>
    <row r="252" customFormat="false" ht="12.75" hidden="false" customHeight="false" outlineLevel="0" collapsed="false">
      <c r="D252" s="110"/>
    </row>
    <row r="253" customFormat="false" ht="12.75" hidden="false" customHeight="false" outlineLevel="0" collapsed="false">
      <c r="D253" s="110"/>
    </row>
    <row r="254" customFormat="false" ht="12.75" hidden="false" customHeight="false" outlineLevel="0" collapsed="false">
      <c r="D254" s="110"/>
    </row>
    <row r="255" customFormat="false" ht="12.75" hidden="false" customHeight="false" outlineLevel="0" collapsed="false">
      <c r="D255" s="110"/>
    </row>
    <row r="256" customFormat="false" ht="12.75" hidden="false" customHeight="false" outlineLevel="0" collapsed="false">
      <c r="D256" s="110"/>
    </row>
    <row r="257" customFormat="false" ht="12.75" hidden="false" customHeight="false" outlineLevel="0" collapsed="false">
      <c r="D257" s="110"/>
    </row>
    <row r="258" customFormat="false" ht="12.75" hidden="false" customHeight="false" outlineLevel="0" collapsed="false">
      <c r="D258" s="110"/>
    </row>
    <row r="259" customFormat="false" ht="12.75" hidden="false" customHeight="false" outlineLevel="0" collapsed="false">
      <c r="D259" s="110"/>
    </row>
    <row r="260" customFormat="false" ht="12.75" hidden="false" customHeight="false" outlineLevel="0" collapsed="false">
      <c r="D260" s="110"/>
    </row>
    <row r="261" customFormat="false" ht="12.75" hidden="false" customHeight="false" outlineLevel="0" collapsed="false">
      <c r="D261" s="110"/>
    </row>
    <row r="262" customFormat="false" ht="12.75" hidden="false" customHeight="false" outlineLevel="0" collapsed="false">
      <c r="D262" s="110"/>
    </row>
    <row r="263" customFormat="false" ht="12.75" hidden="false" customHeight="false" outlineLevel="0" collapsed="false">
      <c r="D263" s="110"/>
    </row>
    <row r="264" customFormat="false" ht="12.75" hidden="false" customHeight="false" outlineLevel="0" collapsed="false">
      <c r="D264" s="110"/>
    </row>
    <row r="265" customFormat="false" ht="12.75" hidden="false" customHeight="false" outlineLevel="0" collapsed="false">
      <c r="D265" s="110"/>
    </row>
    <row r="266" customFormat="false" ht="12.75" hidden="false" customHeight="false" outlineLevel="0" collapsed="false">
      <c r="D266" s="110"/>
    </row>
    <row r="267" customFormat="false" ht="12.75" hidden="false" customHeight="false" outlineLevel="0" collapsed="false">
      <c r="D267" s="110"/>
    </row>
    <row r="268" customFormat="false" ht="12.75" hidden="false" customHeight="false" outlineLevel="0" collapsed="false">
      <c r="D268" s="110"/>
    </row>
    <row r="269" customFormat="false" ht="12.75" hidden="false" customHeight="false" outlineLevel="0" collapsed="false">
      <c r="D269" s="110"/>
    </row>
    <row r="270" customFormat="false" ht="12.75" hidden="false" customHeight="false" outlineLevel="0" collapsed="false">
      <c r="D270" s="110"/>
    </row>
    <row r="271" customFormat="false" ht="12.75" hidden="false" customHeight="false" outlineLevel="0" collapsed="false">
      <c r="D271" s="110"/>
    </row>
    <row r="272" customFormat="false" ht="12.75" hidden="false" customHeight="false" outlineLevel="0" collapsed="false">
      <c r="D272" s="110"/>
    </row>
    <row r="273" customFormat="false" ht="12.75" hidden="false" customHeight="false" outlineLevel="0" collapsed="false">
      <c r="D273" s="110"/>
    </row>
    <row r="274" customFormat="false" ht="12.75" hidden="false" customHeight="false" outlineLevel="0" collapsed="false">
      <c r="D274" s="110"/>
    </row>
    <row r="275" customFormat="false" ht="12.75" hidden="false" customHeight="false" outlineLevel="0" collapsed="false">
      <c r="D275" s="110"/>
    </row>
    <row r="276" customFormat="false" ht="12.75" hidden="false" customHeight="false" outlineLevel="0" collapsed="false">
      <c r="D276" s="110"/>
    </row>
    <row r="277" customFormat="false" ht="12.75" hidden="false" customHeight="false" outlineLevel="0" collapsed="false">
      <c r="D277" s="110"/>
    </row>
    <row r="278" customFormat="false" ht="12.75" hidden="false" customHeight="false" outlineLevel="0" collapsed="false">
      <c r="D278" s="110"/>
    </row>
    <row r="279" customFormat="false" ht="12.75" hidden="false" customHeight="false" outlineLevel="0" collapsed="false">
      <c r="D279" s="110"/>
    </row>
    <row r="280" customFormat="false" ht="12.75" hidden="false" customHeight="false" outlineLevel="0" collapsed="false">
      <c r="D280" s="110"/>
    </row>
    <row r="281" customFormat="false" ht="12.75" hidden="false" customHeight="false" outlineLevel="0" collapsed="false">
      <c r="D281" s="110"/>
    </row>
    <row r="282" customFormat="false" ht="12.75" hidden="false" customHeight="false" outlineLevel="0" collapsed="false">
      <c r="D282" s="110"/>
    </row>
    <row r="283" customFormat="false" ht="12.75" hidden="false" customHeight="false" outlineLevel="0" collapsed="false">
      <c r="D283" s="110"/>
    </row>
    <row r="284" customFormat="false" ht="12.75" hidden="false" customHeight="false" outlineLevel="0" collapsed="false">
      <c r="D284" s="110"/>
    </row>
    <row r="285" customFormat="false" ht="12.75" hidden="false" customHeight="false" outlineLevel="0" collapsed="false">
      <c r="D285" s="110"/>
    </row>
    <row r="286" customFormat="false" ht="12.75" hidden="false" customHeight="false" outlineLevel="0" collapsed="false">
      <c r="D286" s="110"/>
    </row>
    <row r="287" customFormat="false" ht="12.75" hidden="false" customHeight="false" outlineLevel="0" collapsed="false">
      <c r="D287" s="110"/>
    </row>
    <row r="288" customFormat="false" ht="12.75" hidden="false" customHeight="false" outlineLevel="0" collapsed="false">
      <c r="D288" s="110"/>
    </row>
    <row r="289" customFormat="false" ht="12.75" hidden="false" customHeight="false" outlineLevel="0" collapsed="false">
      <c r="D289" s="110"/>
    </row>
    <row r="290" customFormat="false" ht="12.75" hidden="false" customHeight="false" outlineLevel="0" collapsed="false">
      <c r="D290" s="110"/>
    </row>
    <row r="291" customFormat="false" ht="12.75" hidden="false" customHeight="false" outlineLevel="0" collapsed="false">
      <c r="D291" s="110"/>
    </row>
    <row r="292" customFormat="false" ht="12.75" hidden="false" customHeight="false" outlineLevel="0" collapsed="false">
      <c r="D292" s="110"/>
    </row>
    <row r="293" customFormat="false" ht="12.75" hidden="false" customHeight="false" outlineLevel="0" collapsed="false">
      <c r="D293" s="110"/>
    </row>
    <row r="294" customFormat="false" ht="12.75" hidden="false" customHeight="false" outlineLevel="0" collapsed="false">
      <c r="D294" s="110"/>
    </row>
    <row r="295" customFormat="false" ht="12.75" hidden="false" customHeight="false" outlineLevel="0" collapsed="false">
      <c r="D295" s="110"/>
    </row>
    <row r="296" customFormat="false" ht="12.75" hidden="false" customHeight="false" outlineLevel="0" collapsed="false">
      <c r="D296" s="110"/>
    </row>
    <row r="297" customFormat="false" ht="12.75" hidden="false" customHeight="false" outlineLevel="0" collapsed="false">
      <c r="D297" s="110"/>
    </row>
    <row r="298" customFormat="false" ht="12.75" hidden="false" customHeight="false" outlineLevel="0" collapsed="false">
      <c r="D298" s="110"/>
    </row>
    <row r="299" customFormat="false" ht="12.75" hidden="false" customHeight="false" outlineLevel="0" collapsed="false">
      <c r="D299" s="110"/>
    </row>
    <row r="300" customFormat="false" ht="12.75" hidden="false" customHeight="false" outlineLevel="0" collapsed="false">
      <c r="D300" s="110"/>
    </row>
    <row r="301" customFormat="false" ht="12.75" hidden="false" customHeight="false" outlineLevel="0" collapsed="false">
      <c r="D301" s="110"/>
    </row>
    <row r="302" customFormat="false" ht="12.75" hidden="false" customHeight="false" outlineLevel="0" collapsed="false">
      <c r="D302" s="110"/>
    </row>
    <row r="303" customFormat="false" ht="12.75" hidden="false" customHeight="false" outlineLevel="0" collapsed="false">
      <c r="D303" s="110"/>
    </row>
    <row r="304" customFormat="false" ht="12.75" hidden="false" customHeight="false" outlineLevel="0" collapsed="false">
      <c r="D304" s="110"/>
    </row>
    <row r="305" customFormat="false" ht="12.75" hidden="false" customHeight="false" outlineLevel="0" collapsed="false">
      <c r="D305" s="110"/>
    </row>
    <row r="306" customFormat="false" ht="12.75" hidden="false" customHeight="false" outlineLevel="0" collapsed="false">
      <c r="D306" s="110"/>
    </row>
    <row r="307" customFormat="false" ht="12.75" hidden="false" customHeight="false" outlineLevel="0" collapsed="false">
      <c r="D307" s="110"/>
    </row>
    <row r="308" customFormat="false" ht="12.75" hidden="false" customHeight="false" outlineLevel="0" collapsed="false">
      <c r="D308" s="110"/>
    </row>
    <row r="309" customFormat="false" ht="12.75" hidden="false" customHeight="false" outlineLevel="0" collapsed="false">
      <c r="D309" s="110"/>
    </row>
    <row r="310" customFormat="false" ht="12.75" hidden="false" customHeight="false" outlineLevel="0" collapsed="false">
      <c r="D310" s="110"/>
    </row>
    <row r="311" customFormat="false" ht="12.75" hidden="false" customHeight="false" outlineLevel="0" collapsed="false">
      <c r="D311" s="110"/>
    </row>
    <row r="312" customFormat="false" ht="12.75" hidden="false" customHeight="false" outlineLevel="0" collapsed="false">
      <c r="D312" s="110"/>
    </row>
    <row r="313" customFormat="false" ht="12.75" hidden="false" customHeight="false" outlineLevel="0" collapsed="false">
      <c r="D313" s="110"/>
    </row>
    <row r="314" customFormat="false" ht="12.75" hidden="false" customHeight="false" outlineLevel="0" collapsed="false">
      <c r="D314" s="110"/>
    </row>
    <row r="315" customFormat="false" ht="12.75" hidden="false" customHeight="false" outlineLevel="0" collapsed="false">
      <c r="D315" s="110"/>
    </row>
    <row r="316" customFormat="false" ht="12.75" hidden="false" customHeight="false" outlineLevel="0" collapsed="false">
      <c r="D316" s="110"/>
    </row>
    <row r="317" customFormat="false" ht="12.75" hidden="false" customHeight="false" outlineLevel="0" collapsed="false">
      <c r="D317" s="110"/>
    </row>
    <row r="318" customFormat="false" ht="12.75" hidden="false" customHeight="false" outlineLevel="0" collapsed="false">
      <c r="D318" s="110"/>
    </row>
    <row r="319" customFormat="false" ht="12.75" hidden="false" customHeight="false" outlineLevel="0" collapsed="false">
      <c r="D319" s="110"/>
    </row>
    <row r="320" customFormat="false" ht="12.75" hidden="false" customHeight="false" outlineLevel="0" collapsed="false">
      <c r="D320" s="110"/>
    </row>
    <row r="321" customFormat="false" ht="12.75" hidden="false" customHeight="false" outlineLevel="0" collapsed="false">
      <c r="D321" s="110"/>
    </row>
    <row r="322" customFormat="false" ht="12.75" hidden="false" customHeight="false" outlineLevel="0" collapsed="false">
      <c r="D322" s="110"/>
    </row>
    <row r="323" customFormat="false" ht="12.75" hidden="false" customHeight="false" outlineLevel="0" collapsed="false">
      <c r="D323" s="110"/>
    </row>
    <row r="324" customFormat="false" ht="12.75" hidden="false" customHeight="false" outlineLevel="0" collapsed="false">
      <c r="D324" s="110"/>
    </row>
    <row r="325" customFormat="false" ht="12.75" hidden="false" customHeight="false" outlineLevel="0" collapsed="false">
      <c r="D325" s="110"/>
    </row>
    <row r="326" customFormat="false" ht="12.75" hidden="false" customHeight="false" outlineLevel="0" collapsed="false">
      <c r="D326" s="110"/>
    </row>
    <row r="327" customFormat="false" ht="12.75" hidden="false" customHeight="false" outlineLevel="0" collapsed="false">
      <c r="D327" s="110"/>
    </row>
    <row r="328" customFormat="false" ht="12.75" hidden="false" customHeight="false" outlineLevel="0" collapsed="false">
      <c r="D328" s="110"/>
    </row>
    <row r="329" customFormat="false" ht="12.75" hidden="false" customHeight="false" outlineLevel="0" collapsed="false">
      <c r="D329" s="110"/>
    </row>
    <row r="330" customFormat="false" ht="12.75" hidden="false" customHeight="false" outlineLevel="0" collapsed="false">
      <c r="D330" s="110"/>
    </row>
    <row r="331" customFormat="false" ht="12.75" hidden="false" customHeight="false" outlineLevel="0" collapsed="false">
      <c r="D331" s="110"/>
    </row>
    <row r="332" customFormat="false" ht="12.75" hidden="false" customHeight="false" outlineLevel="0" collapsed="false">
      <c r="D332" s="110"/>
    </row>
    <row r="333" customFormat="false" ht="12.75" hidden="false" customHeight="false" outlineLevel="0" collapsed="false">
      <c r="D333" s="110"/>
    </row>
    <row r="334" customFormat="false" ht="12.75" hidden="false" customHeight="false" outlineLevel="0" collapsed="false">
      <c r="D334" s="110"/>
    </row>
    <row r="335" customFormat="false" ht="12.75" hidden="false" customHeight="false" outlineLevel="0" collapsed="false">
      <c r="D335" s="110"/>
    </row>
    <row r="336" customFormat="false" ht="12.75" hidden="false" customHeight="false" outlineLevel="0" collapsed="false">
      <c r="D336" s="110"/>
    </row>
    <row r="337" customFormat="false" ht="12.75" hidden="false" customHeight="false" outlineLevel="0" collapsed="false">
      <c r="D337" s="110"/>
    </row>
    <row r="338" customFormat="false" ht="12.75" hidden="false" customHeight="false" outlineLevel="0" collapsed="false">
      <c r="D338" s="110"/>
    </row>
    <row r="339" customFormat="false" ht="12.75" hidden="false" customHeight="false" outlineLevel="0" collapsed="false">
      <c r="D339" s="110"/>
    </row>
    <row r="340" customFormat="false" ht="12.75" hidden="false" customHeight="false" outlineLevel="0" collapsed="false">
      <c r="D340" s="110"/>
    </row>
    <row r="341" customFormat="false" ht="12.75" hidden="false" customHeight="false" outlineLevel="0" collapsed="false">
      <c r="D341" s="110"/>
    </row>
    <row r="342" customFormat="false" ht="12.75" hidden="false" customHeight="false" outlineLevel="0" collapsed="false">
      <c r="D342" s="110"/>
    </row>
    <row r="343" customFormat="false" ht="12.75" hidden="false" customHeight="false" outlineLevel="0" collapsed="false">
      <c r="D343" s="110"/>
    </row>
    <row r="344" customFormat="false" ht="12.75" hidden="false" customHeight="false" outlineLevel="0" collapsed="false">
      <c r="D344" s="110"/>
    </row>
    <row r="345" customFormat="false" ht="12.75" hidden="false" customHeight="false" outlineLevel="0" collapsed="false">
      <c r="D345" s="110"/>
    </row>
    <row r="346" customFormat="false" ht="12.75" hidden="false" customHeight="false" outlineLevel="0" collapsed="false">
      <c r="D346" s="110"/>
    </row>
    <row r="347" customFormat="false" ht="12.75" hidden="false" customHeight="false" outlineLevel="0" collapsed="false">
      <c r="D347" s="110"/>
    </row>
    <row r="348" customFormat="false" ht="12.75" hidden="false" customHeight="false" outlineLevel="0" collapsed="false">
      <c r="D348" s="110"/>
    </row>
    <row r="349" customFormat="false" ht="12.75" hidden="false" customHeight="false" outlineLevel="0" collapsed="false">
      <c r="D349" s="110"/>
    </row>
    <row r="350" customFormat="false" ht="12.75" hidden="false" customHeight="false" outlineLevel="0" collapsed="false">
      <c r="D350" s="110"/>
    </row>
    <row r="351" customFormat="false" ht="12.75" hidden="false" customHeight="false" outlineLevel="0" collapsed="false">
      <c r="D351" s="110"/>
    </row>
    <row r="352" customFormat="false" ht="12.75" hidden="false" customHeight="false" outlineLevel="0" collapsed="false">
      <c r="D352" s="110"/>
    </row>
    <row r="353" customFormat="false" ht="12.75" hidden="false" customHeight="false" outlineLevel="0" collapsed="false">
      <c r="D353" s="110"/>
    </row>
    <row r="354" customFormat="false" ht="12.75" hidden="false" customHeight="false" outlineLevel="0" collapsed="false">
      <c r="D354" s="110"/>
    </row>
    <row r="355" customFormat="false" ht="12.75" hidden="false" customHeight="false" outlineLevel="0" collapsed="false">
      <c r="D355" s="110"/>
    </row>
    <row r="356" customFormat="false" ht="12.75" hidden="false" customHeight="false" outlineLevel="0" collapsed="false">
      <c r="D356" s="110"/>
    </row>
    <row r="357" customFormat="false" ht="12.75" hidden="false" customHeight="false" outlineLevel="0" collapsed="false">
      <c r="D357" s="110"/>
    </row>
    <row r="358" customFormat="false" ht="12.75" hidden="false" customHeight="false" outlineLevel="0" collapsed="false">
      <c r="D358" s="110"/>
    </row>
    <row r="359" customFormat="false" ht="12.75" hidden="false" customHeight="false" outlineLevel="0" collapsed="false">
      <c r="D359" s="110"/>
    </row>
    <row r="360" customFormat="false" ht="12.75" hidden="false" customHeight="false" outlineLevel="0" collapsed="false">
      <c r="D360" s="110"/>
    </row>
    <row r="361" customFormat="false" ht="12.75" hidden="false" customHeight="false" outlineLevel="0" collapsed="false">
      <c r="D361" s="110"/>
    </row>
    <row r="362" customFormat="false" ht="12.75" hidden="false" customHeight="false" outlineLevel="0" collapsed="false">
      <c r="D362" s="110"/>
    </row>
    <row r="363" customFormat="false" ht="12.75" hidden="false" customHeight="false" outlineLevel="0" collapsed="false">
      <c r="D363" s="110"/>
    </row>
    <row r="364" customFormat="false" ht="12.75" hidden="false" customHeight="false" outlineLevel="0" collapsed="false">
      <c r="D364" s="110"/>
    </row>
    <row r="365" customFormat="false" ht="12.75" hidden="false" customHeight="false" outlineLevel="0" collapsed="false">
      <c r="D365" s="110"/>
    </row>
    <row r="366" customFormat="false" ht="12.75" hidden="false" customHeight="false" outlineLevel="0" collapsed="false">
      <c r="D366" s="110"/>
    </row>
    <row r="367" customFormat="false" ht="12.75" hidden="false" customHeight="false" outlineLevel="0" collapsed="false">
      <c r="D367" s="110"/>
    </row>
    <row r="368" customFormat="false" ht="12.75" hidden="false" customHeight="false" outlineLevel="0" collapsed="false">
      <c r="D368" s="110"/>
    </row>
    <row r="369" customFormat="false" ht="12.75" hidden="false" customHeight="false" outlineLevel="0" collapsed="false">
      <c r="D369" s="110"/>
    </row>
    <row r="370" customFormat="false" ht="12.75" hidden="false" customHeight="false" outlineLevel="0" collapsed="false">
      <c r="D370" s="110"/>
    </row>
    <row r="371" customFormat="false" ht="12.75" hidden="false" customHeight="false" outlineLevel="0" collapsed="false">
      <c r="D371" s="110"/>
    </row>
    <row r="372" customFormat="false" ht="12.75" hidden="false" customHeight="false" outlineLevel="0" collapsed="false">
      <c r="D372" s="110"/>
    </row>
    <row r="373" customFormat="false" ht="12.75" hidden="false" customHeight="false" outlineLevel="0" collapsed="false">
      <c r="D373" s="110"/>
    </row>
    <row r="374" customFormat="false" ht="12.75" hidden="false" customHeight="false" outlineLevel="0" collapsed="false">
      <c r="D374" s="110"/>
    </row>
    <row r="375" customFormat="false" ht="12.75" hidden="false" customHeight="false" outlineLevel="0" collapsed="false">
      <c r="D375" s="110"/>
    </row>
    <row r="376" customFormat="false" ht="12.75" hidden="false" customHeight="false" outlineLevel="0" collapsed="false">
      <c r="D376" s="110"/>
    </row>
    <row r="377" customFormat="false" ht="12.75" hidden="false" customHeight="false" outlineLevel="0" collapsed="false">
      <c r="D377" s="110"/>
    </row>
    <row r="378" customFormat="false" ht="12.75" hidden="false" customHeight="false" outlineLevel="0" collapsed="false">
      <c r="D378" s="110"/>
    </row>
    <row r="379" customFormat="false" ht="12.75" hidden="false" customHeight="false" outlineLevel="0" collapsed="false">
      <c r="D379" s="110"/>
    </row>
    <row r="380" customFormat="false" ht="12.75" hidden="false" customHeight="false" outlineLevel="0" collapsed="false">
      <c r="D380" s="110"/>
    </row>
    <row r="381" customFormat="false" ht="12.75" hidden="false" customHeight="false" outlineLevel="0" collapsed="false">
      <c r="D381" s="110"/>
    </row>
    <row r="382" customFormat="false" ht="12.75" hidden="false" customHeight="false" outlineLevel="0" collapsed="false">
      <c r="D382" s="110"/>
    </row>
    <row r="383" customFormat="false" ht="12.75" hidden="false" customHeight="false" outlineLevel="0" collapsed="false">
      <c r="D383" s="110"/>
    </row>
    <row r="384" customFormat="false" ht="12.75" hidden="false" customHeight="false" outlineLevel="0" collapsed="false">
      <c r="D384" s="110"/>
    </row>
    <row r="385" customFormat="false" ht="12.75" hidden="false" customHeight="false" outlineLevel="0" collapsed="false">
      <c r="D385" s="110"/>
    </row>
    <row r="386" customFormat="false" ht="12.75" hidden="false" customHeight="false" outlineLevel="0" collapsed="false">
      <c r="D386" s="110"/>
    </row>
    <row r="387" customFormat="false" ht="12.75" hidden="false" customHeight="false" outlineLevel="0" collapsed="false">
      <c r="D387" s="110"/>
    </row>
    <row r="388" customFormat="false" ht="12.75" hidden="false" customHeight="false" outlineLevel="0" collapsed="false">
      <c r="D388" s="110"/>
    </row>
    <row r="389" customFormat="false" ht="12.75" hidden="false" customHeight="false" outlineLevel="0" collapsed="false">
      <c r="D389" s="110"/>
    </row>
    <row r="390" customFormat="false" ht="12.75" hidden="false" customHeight="false" outlineLevel="0" collapsed="false">
      <c r="D390" s="110"/>
    </row>
    <row r="391" customFormat="false" ht="12.75" hidden="false" customHeight="false" outlineLevel="0" collapsed="false">
      <c r="D391" s="110"/>
    </row>
    <row r="392" customFormat="false" ht="12.75" hidden="false" customHeight="false" outlineLevel="0" collapsed="false">
      <c r="D392" s="110"/>
    </row>
    <row r="393" customFormat="false" ht="12.75" hidden="false" customHeight="false" outlineLevel="0" collapsed="false">
      <c r="D393" s="110"/>
    </row>
    <row r="394" customFormat="false" ht="12.75" hidden="false" customHeight="false" outlineLevel="0" collapsed="false">
      <c r="D394" s="110"/>
    </row>
    <row r="395" customFormat="false" ht="12.75" hidden="false" customHeight="false" outlineLevel="0" collapsed="false">
      <c r="D395" s="110"/>
    </row>
    <row r="396" customFormat="false" ht="12.75" hidden="false" customHeight="false" outlineLevel="0" collapsed="false">
      <c r="D396" s="110"/>
    </row>
    <row r="397" customFormat="false" ht="12.75" hidden="false" customHeight="false" outlineLevel="0" collapsed="false">
      <c r="D397" s="110"/>
    </row>
    <row r="398" customFormat="false" ht="12.75" hidden="false" customHeight="false" outlineLevel="0" collapsed="false">
      <c r="D398" s="110"/>
    </row>
    <row r="399" customFormat="false" ht="12.75" hidden="false" customHeight="false" outlineLevel="0" collapsed="false">
      <c r="D399" s="110"/>
    </row>
    <row r="400" customFormat="false" ht="12.75" hidden="false" customHeight="false" outlineLevel="0" collapsed="false">
      <c r="D400" s="110"/>
    </row>
    <row r="401" customFormat="false" ht="12.75" hidden="false" customHeight="false" outlineLevel="0" collapsed="false">
      <c r="D401" s="110"/>
    </row>
    <row r="402" customFormat="false" ht="12.75" hidden="false" customHeight="false" outlineLevel="0" collapsed="false">
      <c r="D402" s="110"/>
    </row>
    <row r="403" customFormat="false" ht="12.75" hidden="false" customHeight="false" outlineLevel="0" collapsed="false">
      <c r="D403" s="110"/>
    </row>
    <row r="404" customFormat="false" ht="12.75" hidden="false" customHeight="false" outlineLevel="0" collapsed="false">
      <c r="D404" s="110"/>
    </row>
    <row r="405" customFormat="false" ht="12.75" hidden="false" customHeight="false" outlineLevel="0" collapsed="false">
      <c r="D405" s="110"/>
    </row>
    <row r="406" customFormat="false" ht="12.75" hidden="false" customHeight="false" outlineLevel="0" collapsed="false">
      <c r="D406" s="110"/>
    </row>
    <row r="407" customFormat="false" ht="12.75" hidden="false" customHeight="false" outlineLevel="0" collapsed="false">
      <c r="D407" s="110"/>
    </row>
    <row r="408" customFormat="false" ht="12.75" hidden="false" customHeight="false" outlineLevel="0" collapsed="false">
      <c r="D408" s="110"/>
    </row>
    <row r="409" customFormat="false" ht="12.75" hidden="false" customHeight="false" outlineLevel="0" collapsed="false">
      <c r="D409" s="110"/>
    </row>
    <row r="410" customFormat="false" ht="12.75" hidden="false" customHeight="false" outlineLevel="0" collapsed="false">
      <c r="D410" s="110"/>
    </row>
    <row r="411" customFormat="false" ht="12.75" hidden="false" customHeight="false" outlineLevel="0" collapsed="false">
      <c r="D411" s="110"/>
    </row>
    <row r="412" customFormat="false" ht="12.75" hidden="false" customHeight="false" outlineLevel="0" collapsed="false">
      <c r="D412" s="110"/>
    </row>
    <row r="413" customFormat="false" ht="12.75" hidden="false" customHeight="false" outlineLevel="0" collapsed="false">
      <c r="D413" s="110"/>
    </row>
    <row r="414" customFormat="false" ht="12.75" hidden="false" customHeight="false" outlineLevel="0" collapsed="false">
      <c r="D414" s="110"/>
    </row>
    <row r="415" customFormat="false" ht="12.75" hidden="false" customHeight="false" outlineLevel="0" collapsed="false">
      <c r="D415" s="110"/>
    </row>
    <row r="416" customFormat="false" ht="12.75" hidden="false" customHeight="false" outlineLevel="0" collapsed="false">
      <c r="D416" s="110"/>
    </row>
    <row r="417" customFormat="false" ht="12.75" hidden="false" customHeight="false" outlineLevel="0" collapsed="false">
      <c r="D417" s="110"/>
    </row>
    <row r="418" customFormat="false" ht="12.75" hidden="false" customHeight="false" outlineLevel="0" collapsed="false">
      <c r="D418" s="110"/>
    </row>
    <row r="419" customFormat="false" ht="12.75" hidden="false" customHeight="false" outlineLevel="0" collapsed="false">
      <c r="D419" s="110"/>
    </row>
    <row r="420" customFormat="false" ht="12.75" hidden="false" customHeight="false" outlineLevel="0" collapsed="false">
      <c r="D420" s="110"/>
    </row>
    <row r="421" customFormat="false" ht="12.75" hidden="false" customHeight="false" outlineLevel="0" collapsed="false">
      <c r="D421" s="110"/>
    </row>
    <row r="422" customFormat="false" ht="12.75" hidden="false" customHeight="false" outlineLevel="0" collapsed="false">
      <c r="D422" s="110"/>
    </row>
    <row r="423" customFormat="false" ht="12.75" hidden="false" customHeight="false" outlineLevel="0" collapsed="false">
      <c r="D423" s="110"/>
    </row>
    <row r="424" customFormat="false" ht="12.75" hidden="false" customHeight="false" outlineLevel="0" collapsed="false">
      <c r="D424" s="110"/>
    </row>
    <row r="425" customFormat="false" ht="12.75" hidden="false" customHeight="false" outlineLevel="0" collapsed="false">
      <c r="D425" s="110"/>
    </row>
    <row r="426" customFormat="false" ht="12.75" hidden="false" customHeight="false" outlineLevel="0" collapsed="false">
      <c r="D426" s="110"/>
    </row>
    <row r="427" customFormat="false" ht="12.75" hidden="false" customHeight="false" outlineLevel="0" collapsed="false">
      <c r="D427" s="110"/>
    </row>
    <row r="428" customFormat="false" ht="12.75" hidden="false" customHeight="false" outlineLevel="0" collapsed="false">
      <c r="D428" s="110"/>
    </row>
    <row r="429" customFormat="false" ht="12.75" hidden="false" customHeight="false" outlineLevel="0" collapsed="false">
      <c r="D429" s="110"/>
    </row>
    <row r="430" customFormat="false" ht="12.75" hidden="false" customHeight="false" outlineLevel="0" collapsed="false">
      <c r="D430" s="110"/>
    </row>
    <row r="431" customFormat="false" ht="12.75" hidden="false" customHeight="false" outlineLevel="0" collapsed="false">
      <c r="D431" s="110"/>
    </row>
    <row r="432" customFormat="false" ht="12.75" hidden="false" customHeight="false" outlineLevel="0" collapsed="false">
      <c r="D432" s="110"/>
    </row>
    <row r="433" customFormat="false" ht="12.75" hidden="false" customHeight="false" outlineLevel="0" collapsed="false">
      <c r="D433" s="110"/>
    </row>
    <row r="434" customFormat="false" ht="12.75" hidden="false" customHeight="false" outlineLevel="0" collapsed="false">
      <c r="D434" s="110"/>
    </row>
    <row r="435" customFormat="false" ht="12.75" hidden="false" customHeight="false" outlineLevel="0" collapsed="false">
      <c r="D435" s="110"/>
    </row>
    <row r="436" customFormat="false" ht="12.75" hidden="false" customHeight="false" outlineLevel="0" collapsed="false">
      <c r="D436" s="110"/>
    </row>
    <row r="437" customFormat="false" ht="12.75" hidden="false" customHeight="false" outlineLevel="0" collapsed="false">
      <c r="D437" s="110"/>
    </row>
    <row r="438" customFormat="false" ht="12.75" hidden="false" customHeight="false" outlineLevel="0" collapsed="false">
      <c r="D438" s="110"/>
    </row>
    <row r="439" customFormat="false" ht="12.75" hidden="false" customHeight="false" outlineLevel="0" collapsed="false">
      <c r="D439" s="110"/>
    </row>
    <row r="440" customFormat="false" ht="12.75" hidden="false" customHeight="false" outlineLevel="0" collapsed="false">
      <c r="D440" s="110"/>
    </row>
    <row r="441" customFormat="false" ht="12.75" hidden="false" customHeight="false" outlineLevel="0" collapsed="false">
      <c r="D441" s="110"/>
    </row>
    <row r="442" customFormat="false" ht="12.75" hidden="false" customHeight="false" outlineLevel="0" collapsed="false">
      <c r="D442" s="110"/>
    </row>
    <row r="443" customFormat="false" ht="12.75" hidden="false" customHeight="false" outlineLevel="0" collapsed="false">
      <c r="D443" s="110"/>
    </row>
    <row r="444" customFormat="false" ht="12.75" hidden="false" customHeight="false" outlineLevel="0" collapsed="false">
      <c r="D444" s="110"/>
    </row>
    <row r="445" customFormat="false" ht="12.75" hidden="false" customHeight="false" outlineLevel="0" collapsed="false">
      <c r="D445" s="110"/>
    </row>
    <row r="446" customFormat="false" ht="12.75" hidden="false" customHeight="false" outlineLevel="0" collapsed="false">
      <c r="D446" s="110"/>
    </row>
    <row r="447" customFormat="false" ht="12.75" hidden="false" customHeight="false" outlineLevel="0" collapsed="false">
      <c r="D447" s="110"/>
    </row>
    <row r="448" customFormat="false" ht="12.75" hidden="false" customHeight="false" outlineLevel="0" collapsed="false">
      <c r="D448" s="110"/>
    </row>
    <row r="449" customFormat="false" ht="12.75" hidden="false" customHeight="false" outlineLevel="0" collapsed="false">
      <c r="D449" s="110"/>
    </row>
    <row r="450" customFormat="false" ht="12.75" hidden="false" customHeight="false" outlineLevel="0" collapsed="false">
      <c r="D450" s="110"/>
    </row>
    <row r="451" customFormat="false" ht="12.75" hidden="false" customHeight="false" outlineLevel="0" collapsed="false">
      <c r="D451" s="110"/>
    </row>
    <row r="452" customFormat="false" ht="12.75" hidden="false" customHeight="false" outlineLevel="0" collapsed="false">
      <c r="D452" s="110"/>
    </row>
    <row r="453" customFormat="false" ht="12.75" hidden="false" customHeight="false" outlineLevel="0" collapsed="false">
      <c r="D453" s="110"/>
    </row>
    <row r="454" customFormat="false" ht="12.75" hidden="false" customHeight="false" outlineLevel="0" collapsed="false">
      <c r="D454" s="110"/>
    </row>
    <row r="455" customFormat="false" ht="12.75" hidden="false" customHeight="false" outlineLevel="0" collapsed="false">
      <c r="D455" s="110"/>
    </row>
    <row r="456" customFormat="false" ht="12.75" hidden="false" customHeight="false" outlineLevel="0" collapsed="false">
      <c r="D456" s="110"/>
    </row>
    <row r="457" customFormat="false" ht="12.75" hidden="false" customHeight="false" outlineLevel="0" collapsed="false">
      <c r="D457" s="110"/>
    </row>
    <row r="458" customFormat="false" ht="12.75" hidden="false" customHeight="false" outlineLevel="0" collapsed="false">
      <c r="D458" s="110"/>
    </row>
    <row r="459" customFormat="false" ht="12.75" hidden="false" customHeight="false" outlineLevel="0" collapsed="false">
      <c r="D459" s="110"/>
    </row>
    <row r="460" customFormat="false" ht="12.75" hidden="false" customHeight="false" outlineLevel="0" collapsed="false">
      <c r="D460" s="110"/>
    </row>
    <row r="461" customFormat="false" ht="12.75" hidden="false" customHeight="false" outlineLevel="0" collapsed="false">
      <c r="D461" s="110"/>
    </row>
    <row r="462" customFormat="false" ht="12.75" hidden="false" customHeight="false" outlineLevel="0" collapsed="false">
      <c r="D462" s="110"/>
    </row>
    <row r="463" customFormat="false" ht="12.75" hidden="false" customHeight="false" outlineLevel="0" collapsed="false">
      <c r="D463" s="110"/>
    </row>
    <row r="464" customFormat="false" ht="12.75" hidden="false" customHeight="false" outlineLevel="0" collapsed="false">
      <c r="D464" s="110"/>
    </row>
    <row r="465" customFormat="false" ht="12.75" hidden="false" customHeight="false" outlineLevel="0" collapsed="false">
      <c r="D465" s="110"/>
    </row>
    <row r="466" customFormat="false" ht="12.75" hidden="false" customHeight="false" outlineLevel="0" collapsed="false">
      <c r="D466" s="110"/>
    </row>
    <row r="467" customFormat="false" ht="12.75" hidden="false" customHeight="false" outlineLevel="0" collapsed="false">
      <c r="D467" s="110"/>
    </row>
    <row r="468" customFormat="false" ht="12.75" hidden="false" customHeight="false" outlineLevel="0" collapsed="false">
      <c r="D468" s="110"/>
    </row>
    <row r="469" customFormat="false" ht="12.75" hidden="false" customHeight="false" outlineLevel="0" collapsed="false">
      <c r="D469" s="110"/>
    </row>
    <row r="470" customFormat="false" ht="12.75" hidden="false" customHeight="false" outlineLevel="0" collapsed="false">
      <c r="D470" s="110"/>
    </row>
    <row r="471" customFormat="false" ht="12.75" hidden="false" customHeight="false" outlineLevel="0" collapsed="false">
      <c r="D471" s="110"/>
    </row>
    <row r="472" customFormat="false" ht="12.75" hidden="false" customHeight="false" outlineLevel="0" collapsed="false">
      <c r="D472" s="110"/>
    </row>
    <row r="473" customFormat="false" ht="12.75" hidden="false" customHeight="false" outlineLevel="0" collapsed="false">
      <c r="D473" s="110"/>
    </row>
    <row r="474" customFormat="false" ht="12.75" hidden="false" customHeight="false" outlineLevel="0" collapsed="false">
      <c r="D474" s="110"/>
    </row>
    <row r="475" customFormat="false" ht="12.75" hidden="false" customHeight="false" outlineLevel="0" collapsed="false">
      <c r="D475" s="110"/>
    </row>
    <row r="476" customFormat="false" ht="12.75" hidden="false" customHeight="false" outlineLevel="0" collapsed="false">
      <c r="D476" s="110"/>
    </row>
    <row r="477" customFormat="false" ht="12.75" hidden="false" customHeight="false" outlineLevel="0" collapsed="false">
      <c r="D477" s="110"/>
    </row>
    <row r="478" customFormat="false" ht="12.75" hidden="false" customHeight="false" outlineLevel="0" collapsed="false">
      <c r="D478" s="110"/>
    </row>
    <row r="479" customFormat="false" ht="12.75" hidden="false" customHeight="false" outlineLevel="0" collapsed="false">
      <c r="D479" s="110"/>
    </row>
    <row r="480" customFormat="false" ht="12.75" hidden="false" customHeight="false" outlineLevel="0" collapsed="false">
      <c r="D480" s="110"/>
    </row>
    <row r="481" customFormat="false" ht="12.75" hidden="false" customHeight="false" outlineLevel="0" collapsed="false">
      <c r="D481" s="110"/>
    </row>
    <row r="482" customFormat="false" ht="12.75" hidden="false" customHeight="false" outlineLevel="0" collapsed="false">
      <c r="D482" s="110"/>
    </row>
    <row r="483" customFormat="false" ht="12.75" hidden="false" customHeight="false" outlineLevel="0" collapsed="false">
      <c r="D483" s="110"/>
    </row>
    <row r="484" customFormat="false" ht="12.75" hidden="false" customHeight="false" outlineLevel="0" collapsed="false">
      <c r="D484" s="110"/>
    </row>
    <row r="485" customFormat="false" ht="12.75" hidden="false" customHeight="false" outlineLevel="0" collapsed="false">
      <c r="D485" s="110"/>
    </row>
    <row r="486" customFormat="false" ht="12.75" hidden="false" customHeight="false" outlineLevel="0" collapsed="false">
      <c r="D486" s="110"/>
    </row>
    <row r="487" customFormat="false" ht="12.75" hidden="false" customHeight="false" outlineLevel="0" collapsed="false">
      <c r="D487" s="110"/>
    </row>
    <row r="488" customFormat="false" ht="12.75" hidden="false" customHeight="false" outlineLevel="0" collapsed="false">
      <c r="D488" s="110"/>
    </row>
    <row r="489" customFormat="false" ht="12.75" hidden="false" customHeight="false" outlineLevel="0" collapsed="false">
      <c r="D489" s="110"/>
    </row>
    <row r="490" customFormat="false" ht="12.75" hidden="false" customHeight="false" outlineLevel="0" collapsed="false">
      <c r="D490" s="110"/>
    </row>
    <row r="491" customFormat="false" ht="12.75" hidden="false" customHeight="false" outlineLevel="0" collapsed="false">
      <c r="D491" s="110"/>
    </row>
    <row r="492" customFormat="false" ht="12.75" hidden="false" customHeight="false" outlineLevel="0" collapsed="false">
      <c r="D492" s="110"/>
    </row>
    <row r="493" customFormat="false" ht="12.75" hidden="false" customHeight="false" outlineLevel="0" collapsed="false">
      <c r="D493" s="110"/>
    </row>
    <row r="494" customFormat="false" ht="12.75" hidden="false" customHeight="false" outlineLevel="0" collapsed="false">
      <c r="D494" s="110"/>
    </row>
    <row r="495" customFormat="false" ht="12.75" hidden="false" customHeight="false" outlineLevel="0" collapsed="false">
      <c r="D495" s="110"/>
    </row>
    <row r="496" customFormat="false" ht="12.75" hidden="false" customHeight="false" outlineLevel="0" collapsed="false">
      <c r="D496" s="110"/>
    </row>
    <row r="497" customFormat="false" ht="12.75" hidden="false" customHeight="false" outlineLevel="0" collapsed="false">
      <c r="D497" s="110"/>
    </row>
    <row r="498" customFormat="false" ht="12.75" hidden="false" customHeight="false" outlineLevel="0" collapsed="false">
      <c r="D498" s="110"/>
    </row>
    <row r="499" customFormat="false" ht="12.75" hidden="false" customHeight="false" outlineLevel="0" collapsed="false">
      <c r="D499" s="110"/>
    </row>
    <row r="500" customFormat="false" ht="12.75" hidden="false" customHeight="false" outlineLevel="0" collapsed="false">
      <c r="D500" s="110"/>
    </row>
    <row r="501" customFormat="false" ht="12.75" hidden="false" customHeight="false" outlineLevel="0" collapsed="false">
      <c r="D501" s="110"/>
    </row>
    <row r="502" customFormat="false" ht="12.75" hidden="false" customHeight="false" outlineLevel="0" collapsed="false">
      <c r="D502" s="110"/>
    </row>
    <row r="503" customFormat="false" ht="12.75" hidden="false" customHeight="false" outlineLevel="0" collapsed="false">
      <c r="D503" s="110"/>
    </row>
    <row r="504" customFormat="false" ht="12.75" hidden="false" customHeight="false" outlineLevel="0" collapsed="false">
      <c r="D504" s="110"/>
    </row>
    <row r="505" customFormat="false" ht="12.75" hidden="false" customHeight="false" outlineLevel="0" collapsed="false">
      <c r="D505" s="110"/>
    </row>
    <row r="506" customFormat="false" ht="12.75" hidden="false" customHeight="false" outlineLevel="0" collapsed="false">
      <c r="D506" s="110"/>
    </row>
    <row r="507" customFormat="false" ht="12.75" hidden="false" customHeight="false" outlineLevel="0" collapsed="false">
      <c r="D507" s="110"/>
    </row>
    <row r="508" customFormat="false" ht="12.75" hidden="false" customHeight="false" outlineLevel="0" collapsed="false">
      <c r="D508" s="110"/>
    </row>
    <row r="509" customFormat="false" ht="12.75" hidden="false" customHeight="false" outlineLevel="0" collapsed="false">
      <c r="D509" s="110"/>
    </row>
    <row r="510" customFormat="false" ht="12.75" hidden="false" customHeight="false" outlineLevel="0" collapsed="false">
      <c r="D510" s="110"/>
    </row>
    <row r="511" customFormat="false" ht="12.75" hidden="false" customHeight="false" outlineLevel="0" collapsed="false">
      <c r="D511" s="110"/>
    </row>
    <row r="512" customFormat="false" ht="12.75" hidden="false" customHeight="false" outlineLevel="0" collapsed="false">
      <c r="D512" s="110"/>
    </row>
    <row r="513" customFormat="false" ht="12.75" hidden="false" customHeight="false" outlineLevel="0" collapsed="false">
      <c r="D513" s="110"/>
    </row>
    <row r="514" customFormat="false" ht="12.75" hidden="false" customHeight="false" outlineLevel="0" collapsed="false">
      <c r="D514" s="110"/>
    </row>
    <row r="515" customFormat="false" ht="12.75" hidden="false" customHeight="false" outlineLevel="0" collapsed="false">
      <c r="D515" s="110"/>
    </row>
    <row r="516" customFormat="false" ht="12.75" hidden="false" customHeight="false" outlineLevel="0" collapsed="false">
      <c r="D516" s="110"/>
    </row>
    <row r="517" customFormat="false" ht="12.75" hidden="false" customHeight="false" outlineLevel="0" collapsed="false">
      <c r="D517" s="110"/>
    </row>
    <row r="518" customFormat="false" ht="12.75" hidden="false" customHeight="false" outlineLevel="0" collapsed="false">
      <c r="D518" s="110"/>
    </row>
    <row r="519" customFormat="false" ht="12.75" hidden="false" customHeight="false" outlineLevel="0" collapsed="false">
      <c r="D519" s="110"/>
    </row>
    <row r="520" customFormat="false" ht="12.75" hidden="false" customHeight="false" outlineLevel="0" collapsed="false">
      <c r="D520" s="110"/>
    </row>
    <row r="521" customFormat="false" ht="12.75" hidden="false" customHeight="false" outlineLevel="0" collapsed="false">
      <c r="D521" s="110"/>
    </row>
    <row r="522" customFormat="false" ht="12.75" hidden="false" customHeight="false" outlineLevel="0" collapsed="false">
      <c r="D522" s="110"/>
    </row>
    <row r="523" customFormat="false" ht="12.75" hidden="false" customHeight="false" outlineLevel="0" collapsed="false">
      <c r="D523" s="110"/>
    </row>
    <row r="524" customFormat="false" ht="12.75" hidden="false" customHeight="false" outlineLevel="0" collapsed="false">
      <c r="D524" s="110"/>
    </row>
    <row r="525" customFormat="false" ht="12.75" hidden="false" customHeight="false" outlineLevel="0" collapsed="false">
      <c r="D525" s="110"/>
    </row>
    <row r="526" customFormat="false" ht="12.75" hidden="false" customHeight="false" outlineLevel="0" collapsed="false">
      <c r="D526" s="110"/>
    </row>
    <row r="527" customFormat="false" ht="12.75" hidden="false" customHeight="false" outlineLevel="0" collapsed="false">
      <c r="D527" s="110"/>
    </row>
    <row r="528" customFormat="false" ht="12.75" hidden="false" customHeight="false" outlineLevel="0" collapsed="false">
      <c r="D528" s="110"/>
    </row>
    <row r="529" customFormat="false" ht="12.75" hidden="false" customHeight="false" outlineLevel="0" collapsed="false">
      <c r="D529" s="110"/>
    </row>
    <row r="530" customFormat="false" ht="12.75" hidden="false" customHeight="false" outlineLevel="0" collapsed="false">
      <c r="D530" s="110"/>
    </row>
    <row r="531" customFormat="false" ht="12.75" hidden="false" customHeight="false" outlineLevel="0" collapsed="false">
      <c r="D531" s="110"/>
    </row>
    <row r="532" customFormat="false" ht="12.75" hidden="false" customHeight="false" outlineLevel="0" collapsed="false">
      <c r="D532" s="110"/>
    </row>
    <row r="533" customFormat="false" ht="12.75" hidden="false" customHeight="false" outlineLevel="0" collapsed="false">
      <c r="D533" s="110"/>
    </row>
    <row r="534" customFormat="false" ht="12.75" hidden="false" customHeight="false" outlineLevel="0" collapsed="false">
      <c r="D534" s="110"/>
    </row>
    <row r="535" customFormat="false" ht="12.75" hidden="false" customHeight="false" outlineLevel="0" collapsed="false">
      <c r="D535" s="110"/>
    </row>
    <row r="536" customFormat="false" ht="12.75" hidden="false" customHeight="false" outlineLevel="0" collapsed="false">
      <c r="D536" s="110"/>
    </row>
    <row r="537" customFormat="false" ht="12.75" hidden="false" customHeight="false" outlineLevel="0" collapsed="false">
      <c r="D537" s="110"/>
    </row>
    <row r="538" customFormat="false" ht="12.75" hidden="false" customHeight="false" outlineLevel="0" collapsed="false">
      <c r="D538" s="110"/>
    </row>
    <row r="539" customFormat="false" ht="12.75" hidden="false" customHeight="false" outlineLevel="0" collapsed="false">
      <c r="D539" s="110"/>
    </row>
    <row r="540" customFormat="false" ht="12.75" hidden="false" customHeight="false" outlineLevel="0" collapsed="false">
      <c r="D540" s="110"/>
    </row>
    <row r="541" customFormat="false" ht="12.75" hidden="false" customHeight="false" outlineLevel="0" collapsed="false">
      <c r="D541" s="110"/>
    </row>
    <row r="542" customFormat="false" ht="12.75" hidden="false" customHeight="false" outlineLevel="0" collapsed="false">
      <c r="D542" s="110"/>
    </row>
    <row r="543" customFormat="false" ht="12.75" hidden="false" customHeight="false" outlineLevel="0" collapsed="false">
      <c r="D543" s="110"/>
    </row>
    <row r="544" customFormat="false" ht="12.75" hidden="false" customHeight="false" outlineLevel="0" collapsed="false">
      <c r="D544" s="110"/>
    </row>
    <row r="545" customFormat="false" ht="12.75" hidden="false" customHeight="false" outlineLevel="0" collapsed="false">
      <c r="D545" s="110"/>
    </row>
    <row r="546" customFormat="false" ht="12.75" hidden="false" customHeight="false" outlineLevel="0" collapsed="false">
      <c r="D546" s="110"/>
    </row>
    <row r="547" customFormat="false" ht="12.75" hidden="false" customHeight="false" outlineLevel="0" collapsed="false">
      <c r="D547" s="110"/>
    </row>
    <row r="548" customFormat="false" ht="12.75" hidden="false" customHeight="false" outlineLevel="0" collapsed="false">
      <c r="D548" s="110"/>
    </row>
    <row r="549" customFormat="false" ht="12.75" hidden="false" customHeight="false" outlineLevel="0" collapsed="false">
      <c r="D549" s="110"/>
    </row>
    <row r="550" customFormat="false" ht="12.75" hidden="false" customHeight="false" outlineLevel="0" collapsed="false">
      <c r="D550" s="110"/>
    </row>
    <row r="551" customFormat="false" ht="12.75" hidden="false" customHeight="false" outlineLevel="0" collapsed="false">
      <c r="D551" s="110"/>
    </row>
    <row r="552" customFormat="false" ht="12.75" hidden="false" customHeight="false" outlineLevel="0" collapsed="false">
      <c r="D552" s="110"/>
    </row>
    <row r="553" customFormat="false" ht="12.75" hidden="false" customHeight="false" outlineLevel="0" collapsed="false">
      <c r="D553" s="110"/>
    </row>
    <row r="554" customFormat="false" ht="12.75" hidden="false" customHeight="false" outlineLevel="0" collapsed="false">
      <c r="D554" s="110"/>
    </row>
    <row r="555" customFormat="false" ht="12.75" hidden="false" customHeight="false" outlineLevel="0" collapsed="false">
      <c r="D555" s="110"/>
    </row>
    <row r="556" customFormat="false" ht="12.75" hidden="false" customHeight="false" outlineLevel="0" collapsed="false">
      <c r="D556" s="110"/>
    </row>
    <row r="557" customFormat="false" ht="12.75" hidden="false" customHeight="false" outlineLevel="0" collapsed="false">
      <c r="D557" s="110"/>
    </row>
    <row r="558" customFormat="false" ht="12.75" hidden="false" customHeight="false" outlineLevel="0" collapsed="false">
      <c r="D558" s="110"/>
    </row>
    <row r="559" customFormat="false" ht="12.75" hidden="false" customHeight="false" outlineLevel="0" collapsed="false">
      <c r="D559" s="110"/>
    </row>
    <row r="560" customFormat="false" ht="12.75" hidden="false" customHeight="false" outlineLevel="0" collapsed="false">
      <c r="D560" s="110"/>
    </row>
    <row r="561" customFormat="false" ht="12.75" hidden="false" customHeight="false" outlineLevel="0" collapsed="false">
      <c r="D561" s="110"/>
    </row>
    <row r="562" customFormat="false" ht="12.75" hidden="false" customHeight="false" outlineLevel="0" collapsed="false">
      <c r="D562" s="110"/>
    </row>
    <row r="563" customFormat="false" ht="12.75" hidden="false" customHeight="false" outlineLevel="0" collapsed="false">
      <c r="D563" s="110"/>
    </row>
    <row r="564" customFormat="false" ht="12.75" hidden="false" customHeight="false" outlineLevel="0" collapsed="false">
      <c r="D564" s="110"/>
    </row>
    <row r="565" customFormat="false" ht="12.75" hidden="false" customHeight="false" outlineLevel="0" collapsed="false">
      <c r="D565" s="110"/>
    </row>
    <row r="566" customFormat="false" ht="12.75" hidden="false" customHeight="false" outlineLevel="0" collapsed="false">
      <c r="D566" s="110"/>
    </row>
    <row r="567" customFormat="false" ht="12.75" hidden="false" customHeight="false" outlineLevel="0" collapsed="false">
      <c r="D567" s="110"/>
    </row>
    <row r="568" customFormat="false" ht="12.75" hidden="false" customHeight="false" outlineLevel="0" collapsed="false">
      <c r="D568" s="110"/>
    </row>
    <row r="569" customFormat="false" ht="12.75" hidden="false" customHeight="false" outlineLevel="0" collapsed="false">
      <c r="D569" s="110"/>
    </row>
    <row r="570" customFormat="false" ht="12.75" hidden="false" customHeight="false" outlineLevel="0" collapsed="false">
      <c r="D570" s="110"/>
    </row>
    <row r="571" customFormat="false" ht="12.75" hidden="false" customHeight="false" outlineLevel="0" collapsed="false">
      <c r="D571" s="110"/>
    </row>
    <row r="572" customFormat="false" ht="12.75" hidden="false" customHeight="false" outlineLevel="0" collapsed="false">
      <c r="D572" s="110"/>
    </row>
    <row r="573" customFormat="false" ht="12.75" hidden="false" customHeight="false" outlineLevel="0" collapsed="false">
      <c r="D573" s="110"/>
    </row>
    <row r="574" customFormat="false" ht="12.75" hidden="false" customHeight="false" outlineLevel="0" collapsed="false">
      <c r="D574" s="110"/>
    </row>
    <row r="575" customFormat="false" ht="12.75" hidden="false" customHeight="false" outlineLevel="0" collapsed="false">
      <c r="D575" s="110"/>
    </row>
    <row r="576" customFormat="false" ht="12.75" hidden="false" customHeight="false" outlineLevel="0" collapsed="false">
      <c r="D576" s="110"/>
    </row>
    <row r="577" customFormat="false" ht="12.75" hidden="false" customHeight="false" outlineLevel="0" collapsed="false">
      <c r="D577" s="110"/>
    </row>
    <row r="578" customFormat="false" ht="12.75" hidden="false" customHeight="false" outlineLevel="0" collapsed="false">
      <c r="D578" s="110"/>
    </row>
    <row r="579" customFormat="false" ht="12.75" hidden="false" customHeight="false" outlineLevel="0" collapsed="false">
      <c r="D579" s="110"/>
    </row>
    <row r="580" customFormat="false" ht="12.75" hidden="false" customHeight="false" outlineLevel="0" collapsed="false">
      <c r="D580" s="110"/>
    </row>
    <row r="581" customFormat="false" ht="12.75" hidden="false" customHeight="false" outlineLevel="0" collapsed="false">
      <c r="D581" s="110"/>
    </row>
    <row r="582" customFormat="false" ht="12.75" hidden="false" customHeight="false" outlineLevel="0" collapsed="false">
      <c r="D582" s="110"/>
    </row>
    <row r="583" customFormat="false" ht="12.75" hidden="false" customHeight="false" outlineLevel="0" collapsed="false">
      <c r="D583" s="110"/>
    </row>
    <row r="584" customFormat="false" ht="12.75" hidden="false" customHeight="false" outlineLevel="0" collapsed="false">
      <c r="D584" s="110"/>
    </row>
    <row r="585" customFormat="false" ht="12.75" hidden="false" customHeight="false" outlineLevel="0" collapsed="false">
      <c r="D585" s="110"/>
    </row>
    <row r="586" customFormat="false" ht="12.75" hidden="false" customHeight="false" outlineLevel="0" collapsed="false">
      <c r="D586" s="110"/>
    </row>
    <row r="587" customFormat="false" ht="12.75" hidden="false" customHeight="false" outlineLevel="0" collapsed="false">
      <c r="D587" s="110"/>
    </row>
    <row r="588" customFormat="false" ht="12.75" hidden="false" customHeight="false" outlineLevel="0" collapsed="false">
      <c r="D588" s="110"/>
    </row>
    <row r="589" customFormat="false" ht="12.75" hidden="false" customHeight="false" outlineLevel="0" collapsed="false">
      <c r="D589" s="110"/>
    </row>
    <row r="590" customFormat="false" ht="12.75" hidden="false" customHeight="false" outlineLevel="0" collapsed="false">
      <c r="D590" s="110"/>
    </row>
    <row r="591" customFormat="false" ht="12.75" hidden="false" customHeight="false" outlineLevel="0" collapsed="false">
      <c r="D591" s="110"/>
    </row>
    <row r="592" customFormat="false" ht="12.75" hidden="false" customHeight="false" outlineLevel="0" collapsed="false">
      <c r="D592" s="110"/>
    </row>
    <row r="593" customFormat="false" ht="12.75" hidden="false" customHeight="false" outlineLevel="0" collapsed="false">
      <c r="D593" s="110"/>
    </row>
    <row r="594" customFormat="false" ht="12.75" hidden="false" customHeight="false" outlineLevel="0" collapsed="false">
      <c r="D594" s="110"/>
    </row>
    <row r="595" customFormat="false" ht="12.75" hidden="false" customHeight="false" outlineLevel="0" collapsed="false">
      <c r="D595" s="110"/>
    </row>
    <row r="596" customFormat="false" ht="12.75" hidden="false" customHeight="false" outlineLevel="0" collapsed="false">
      <c r="D596" s="110"/>
    </row>
    <row r="597" customFormat="false" ht="12.75" hidden="false" customHeight="false" outlineLevel="0" collapsed="false">
      <c r="D597" s="110"/>
    </row>
    <row r="598" customFormat="false" ht="12.75" hidden="false" customHeight="false" outlineLevel="0" collapsed="false">
      <c r="D598" s="110"/>
    </row>
    <row r="599" customFormat="false" ht="12.75" hidden="false" customHeight="false" outlineLevel="0" collapsed="false">
      <c r="D599" s="110"/>
    </row>
    <row r="600" customFormat="false" ht="12.75" hidden="false" customHeight="false" outlineLevel="0" collapsed="false">
      <c r="D600" s="110"/>
    </row>
    <row r="601" customFormat="false" ht="12.75" hidden="false" customHeight="false" outlineLevel="0" collapsed="false">
      <c r="D601" s="110"/>
    </row>
    <row r="602" customFormat="false" ht="12.75" hidden="false" customHeight="false" outlineLevel="0" collapsed="false">
      <c r="D602" s="110"/>
    </row>
    <row r="603" customFormat="false" ht="12.75" hidden="false" customHeight="false" outlineLevel="0" collapsed="false">
      <c r="D603" s="110"/>
    </row>
    <row r="604" customFormat="false" ht="12.75" hidden="false" customHeight="false" outlineLevel="0" collapsed="false">
      <c r="D604" s="110"/>
    </row>
    <row r="605" customFormat="false" ht="12.75" hidden="false" customHeight="false" outlineLevel="0" collapsed="false">
      <c r="D605" s="110"/>
    </row>
    <row r="606" customFormat="false" ht="12.75" hidden="false" customHeight="false" outlineLevel="0" collapsed="false">
      <c r="D606" s="110"/>
    </row>
    <row r="607" customFormat="false" ht="12.75" hidden="false" customHeight="false" outlineLevel="0" collapsed="false">
      <c r="D607" s="110"/>
    </row>
    <row r="608" customFormat="false" ht="12.75" hidden="false" customHeight="false" outlineLevel="0" collapsed="false">
      <c r="D608" s="110"/>
    </row>
    <row r="609" customFormat="false" ht="12.75" hidden="false" customHeight="false" outlineLevel="0" collapsed="false">
      <c r="D609" s="110"/>
    </row>
    <row r="610" customFormat="false" ht="12.75" hidden="false" customHeight="false" outlineLevel="0" collapsed="false">
      <c r="D610" s="110"/>
    </row>
    <row r="611" customFormat="false" ht="12.75" hidden="false" customHeight="false" outlineLevel="0" collapsed="false">
      <c r="D611" s="110"/>
    </row>
    <row r="612" customFormat="false" ht="12.75" hidden="false" customHeight="false" outlineLevel="0" collapsed="false">
      <c r="D612" s="110"/>
    </row>
    <row r="613" customFormat="false" ht="12.75" hidden="false" customHeight="false" outlineLevel="0" collapsed="false">
      <c r="D613" s="110"/>
    </row>
    <row r="614" customFormat="false" ht="12.75" hidden="false" customHeight="false" outlineLevel="0" collapsed="false">
      <c r="D614" s="110"/>
    </row>
    <row r="615" customFormat="false" ht="12.75" hidden="false" customHeight="false" outlineLevel="0" collapsed="false">
      <c r="D615" s="110"/>
    </row>
    <row r="616" customFormat="false" ht="12.75" hidden="false" customHeight="false" outlineLevel="0" collapsed="false">
      <c r="D616" s="110"/>
    </row>
    <row r="617" customFormat="false" ht="12.75" hidden="false" customHeight="false" outlineLevel="0" collapsed="false">
      <c r="D617" s="110"/>
    </row>
    <row r="618" customFormat="false" ht="12.75" hidden="false" customHeight="false" outlineLevel="0" collapsed="false">
      <c r="D618" s="110"/>
    </row>
    <row r="619" customFormat="false" ht="12.75" hidden="false" customHeight="false" outlineLevel="0" collapsed="false">
      <c r="D619" s="110"/>
    </row>
    <row r="620" customFormat="false" ht="12.75" hidden="false" customHeight="false" outlineLevel="0" collapsed="false">
      <c r="D620" s="110"/>
    </row>
    <row r="621" customFormat="false" ht="12.75" hidden="false" customHeight="false" outlineLevel="0" collapsed="false">
      <c r="D621" s="110"/>
    </row>
    <row r="622" customFormat="false" ht="12.75" hidden="false" customHeight="false" outlineLevel="0" collapsed="false">
      <c r="D622" s="110"/>
    </row>
    <row r="623" customFormat="false" ht="12.75" hidden="false" customHeight="false" outlineLevel="0" collapsed="false">
      <c r="D623" s="110"/>
    </row>
    <row r="624" customFormat="false" ht="12.75" hidden="false" customHeight="false" outlineLevel="0" collapsed="false">
      <c r="D624" s="110"/>
    </row>
    <row r="625" customFormat="false" ht="12.75" hidden="false" customHeight="false" outlineLevel="0" collapsed="false">
      <c r="D625" s="110"/>
    </row>
    <row r="626" customFormat="false" ht="12.75" hidden="false" customHeight="false" outlineLevel="0" collapsed="false">
      <c r="D626" s="110"/>
    </row>
    <row r="627" customFormat="false" ht="12.75" hidden="false" customHeight="false" outlineLevel="0" collapsed="false">
      <c r="D627" s="110"/>
    </row>
    <row r="628" customFormat="false" ht="12.75" hidden="false" customHeight="false" outlineLevel="0" collapsed="false">
      <c r="D628" s="110"/>
    </row>
    <row r="629" customFormat="false" ht="12.75" hidden="false" customHeight="false" outlineLevel="0" collapsed="false">
      <c r="D629" s="110"/>
    </row>
    <row r="630" customFormat="false" ht="12.75" hidden="false" customHeight="false" outlineLevel="0" collapsed="false">
      <c r="D630" s="110"/>
    </row>
    <row r="631" customFormat="false" ht="12.75" hidden="false" customHeight="false" outlineLevel="0" collapsed="false">
      <c r="D631" s="110"/>
    </row>
    <row r="632" customFormat="false" ht="12.75" hidden="false" customHeight="false" outlineLevel="0" collapsed="false">
      <c r="D632" s="110"/>
    </row>
    <row r="633" customFormat="false" ht="12.75" hidden="false" customHeight="false" outlineLevel="0" collapsed="false">
      <c r="D633" s="110"/>
    </row>
    <row r="634" customFormat="false" ht="12.75" hidden="false" customHeight="false" outlineLevel="0" collapsed="false">
      <c r="D634" s="110"/>
    </row>
    <row r="635" customFormat="false" ht="12.75" hidden="false" customHeight="false" outlineLevel="0" collapsed="false">
      <c r="D635" s="110"/>
    </row>
    <row r="636" customFormat="false" ht="12.75" hidden="false" customHeight="false" outlineLevel="0" collapsed="false">
      <c r="D636" s="110"/>
    </row>
    <row r="637" customFormat="false" ht="12.75" hidden="false" customHeight="false" outlineLevel="0" collapsed="false">
      <c r="D637" s="110"/>
    </row>
    <row r="638" customFormat="false" ht="12.75" hidden="false" customHeight="false" outlineLevel="0" collapsed="false">
      <c r="D638" s="110"/>
    </row>
    <row r="639" customFormat="false" ht="12.75" hidden="false" customHeight="false" outlineLevel="0" collapsed="false">
      <c r="D639" s="110"/>
    </row>
    <row r="640" customFormat="false" ht="12.75" hidden="false" customHeight="false" outlineLevel="0" collapsed="false">
      <c r="D640" s="110"/>
    </row>
    <row r="641" customFormat="false" ht="12.75" hidden="false" customHeight="false" outlineLevel="0" collapsed="false">
      <c r="D641" s="110"/>
    </row>
    <row r="642" customFormat="false" ht="12.75" hidden="false" customHeight="false" outlineLevel="0" collapsed="false">
      <c r="D642" s="110"/>
    </row>
    <row r="643" customFormat="false" ht="12.75" hidden="false" customHeight="false" outlineLevel="0" collapsed="false">
      <c r="D643" s="110"/>
    </row>
    <row r="644" customFormat="false" ht="12.75" hidden="false" customHeight="false" outlineLevel="0" collapsed="false">
      <c r="D644" s="110"/>
    </row>
    <row r="645" customFormat="false" ht="12.75" hidden="false" customHeight="false" outlineLevel="0" collapsed="false">
      <c r="D645" s="110"/>
    </row>
    <row r="646" customFormat="false" ht="12.75" hidden="false" customHeight="false" outlineLevel="0" collapsed="false">
      <c r="D646" s="110"/>
    </row>
    <row r="647" customFormat="false" ht="12.75" hidden="false" customHeight="false" outlineLevel="0" collapsed="false">
      <c r="D647" s="110"/>
    </row>
    <row r="648" customFormat="false" ht="12.75" hidden="false" customHeight="false" outlineLevel="0" collapsed="false">
      <c r="D648" s="110"/>
    </row>
    <row r="649" customFormat="false" ht="12.75" hidden="false" customHeight="false" outlineLevel="0" collapsed="false">
      <c r="D649" s="110"/>
    </row>
    <row r="650" customFormat="false" ht="12.75" hidden="false" customHeight="false" outlineLevel="0" collapsed="false">
      <c r="D650" s="110"/>
    </row>
    <row r="651" customFormat="false" ht="12.75" hidden="false" customHeight="false" outlineLevel="0" collapsed="false">
      <c r="D651" s="110"/>
    </row>
    <row r="652" customFormat="false" ht="12.75" hidden="false" customHeight="false" outlineLevel="0" collapsed="false">
      <c r="D652" s="110"/>
    </row>
    <row r="653" customFormat="false" ht="12.75" hidden="false" customHeight="false" outlineLevel="0" collapsed="false">
      <c r="D653" s="110"/>
    </row>
    <row r="654" customFormat="false" ht="12.75" hidden="false" customHeight="false" outlineLevel="0" collapsed="false">
      <c r="D654" s="110"/>
    </row>
    <row r="655" customFormat="false" ht="12.75" hidden="false" customHeight="false" outlineLevel="0" collapsed="false">
      <c r="D655" s="110"/>
    </row>
    <row r="656" customFormat="false" ht="12.75" hidden="false" customHeight="false" outlineLevel="0" collapsed="false">
      <c r="D656" s="110"/>
    </row>
    <row r="657" customFormat="false" ht="12.75" hidden="false" customHeight="false" outlineLevel="0" collapsed="false">
      <c r="D657" s="110"/>
    </row>
    <row r="658" customFormat="false" ht="12.75" hidden="false" customHeight="false" outlineLevel="0" collapsed="false">
      <c r="D658" s="110"/>
    </row>
    <row r="659" customFormat="false" ht="12.75" hidden="false" customHeight="false" outlineLevel="0" collapsed="false">
      <c r="D659" s="110"/>
    </row>
    <row r="660" customFormat="false" ht="12.75" hidden="false" customHeight="false" outlineLevel="0" collapsed="false">
      <c r="D660" s="110"/>
    </row>
    <row r="661" customFormat="false" ht="12.75" hidden="false" customHeight="false" outlineLevel="0" collapsed="false">
      <c r="D661" s="110"/>
    </row>
    <row r="662" customFormat="false" ht="12.75" hidden="false" customHeight="false" outlineLevel="0" collapsed="false">
      <c r="D662" s="110"/>
    </row>
    <row r="663" customFormat="false" ht="12.75" hidden="false" customHeight="false" outlineLevel="0" collapsed="false">
      <c r="D663" s="110"/>
    </row>
    <row r="664" customFormat="false" ht="12.75" hidden="false" customHeight="false" outlineLevel="0" collapsed="false">
      <c r="D664" s="110"/>
    </row>
    <row r="665" customFormat="false" ht="12.75" hidden="false" customHeight="false" outlineLevel="0" collapsed="false">
      <c r="D665" s="110"/>
    </row>
    <row r="666" customFormat="false" ht="12.75" hidden="false" customHeight="false" outlineLevel="0" collapsed="false">
      <c r="D666" s="110"/>
    </row>
    <row r="667" customFormat="false" ht="12.75" hidden="false" customHeight="false" outlineLevel="0" collapsed="false">
      <c r="D667" s="110"/>
    </row>
    <row r="668" customFormat="false" ht="12.75" hidden="false" customHeight="false" outlineLevel="0" collapsed="false">
      <c r="D668" s="110"/>
    </row>
    <row r="669" customFormat="false" ht="12.75" hidden="false" customHeight="false" outlineLevel="0" collapsed="false">
      <c r="D669" s="110"/>
    </row>
    <row r="670" customFormat="false" ht="12.75" hidden="false" customHeight="false" outlineLevel="0" collapsed="false">
      <c r="D670" s="110"/>
    </row>
    <row r="671" customFormat="false" ht="12.75" hidden="false" customHeight="false" outlineLevel="0" collapsed="false">
      <c r="D671" s="110"/>
    </row>
    <row r="672" customFormat="false" ht="12.75" hidden="false" customHeight="false" outlineLevel="0" collapsed="false">
      <c r="D672" s="110"/>
    </row>
    <row r="673" customFormat="false" ht="12.75" hidden="false" customHeight="false" outlineLevel="0" collapsed="false">
      <c r="D673" s="110"/>
    </row>
    <row r="674" customFormat="false" ht="12.75" hidden="false" customHeight="false" outlineLevel="0" collapsed="false">
      <c r="D674" s="110"/>
    </row>
    <row r="675" customFormat="false" ht="12.75" hidden="false" customHeight="false" outlineLevel="0" collapsed="false">
      <c r="D675" s="110"/>
    </row>
    <row r="676" customFormat="false" ht="12.75" hidden="false" customHeight="false" outlineLevel="0" collapsed="false">
      <c r="D676" s="110"/>
    </row>
    <row r="677" customFormat="false" ht="12.75" hidden="false" customHeight="false" outlineLevel="0" collapsed="false">
      <c r="D677" s="110"/>
    </row>
    <row r="678" customFormat="false" ht="12.75" hidden="false" customHeight="false" outlineLevel="0" collapsed="false">
      <c r="D678" s="110"/>
    </row>
    <row r="679" customFormat="false" ht="12.75" hidden="false" customHeight="false" outlineLevel="0" collapsed="false">
      <c r="D679" s="110"/>
    </row>
    <row r="680" customFormat="false" ht="12.75" hidden="false" customHeight="false" outlineLevel="0" collapsed="false">
      <c r="D680" s="110"/>
    </row>
    <row r="681" customFormat="false" ht="12.75" hidden="false" customHeight="false" outlineLevel="0" collapsed="false">
      <c r="D681" s="110"/>
    </row>
    <row r="682" customFormat="false" ht="12.75" hidden="false" customHeight="false" outlineLevel="0" collapsed="false">
      <c r="D682" s="110"/>
    </row>
    <row r="683" customFormat="false" ht="12.75" hidden="false" customHeight="false" outlineLevel="0" collapsed="false">
      <c r="D683" s="110"/>
    </row>
    <row r="684" customFormat="false" ht="12.75" hidden="false" customHeight="false" outlineLevel="0" collapsed="false">
      <c r="D684" s="110"/>
    </row>
    <row r="685" customFormat="false" ht="12.75" hidden="false" customHeight="false" outlineLevel="0" collapsed="false">
      <c r="D685" s="110"/>
    </row>
    <row r="686" customFormat="false" ht="12.75" hidden="false" customHeight="false" outlineLevel="0" collapsed="false">
      <c r="D686" s="110"/>
    </row>
    <row r="687" customFormat="false" ht="12.75" hidden="false" customHeight="false" outlineLevel="0" collapsed="false">
      <c r="D687" s="110"/>
    </row>
    <row r="688" customFormat="false" ht="12.75" hidden="false" customHeight="false" outlineLevel="0" collapsed="false">
      <c r="D688" s="110"/>
    </row>
    <row r="689" customFormat="false" ht="12.75" hidden="false" customHeight="false" outlineLevel="0" collapsed="false">
      <c r="D689" s="110"/>
    </row>
    <row r="690" customFormat="false" ht="12.75" hidden="false" customHeight="false" outlineLevel="0" collapsed="false">
      <c r="D690" s="110"/>
    </row>
    <row r="691" customFormat="false" ht="12.75" hidden="false" customHeight="false" outlineLevel="0" collapsed="false">
      <c r="D691" s="110"/>
    </row>
    <row r="692" customFormat="false" ht="12.75" hidden="false" customHeight="false" outlineLevel="0" collapsed="false">
      <c r="D692" s="110"/>
    </row>
    <row r="693" customFormat="false" ht="12.75" hidden="false" customHeight="false" outlineLevel="0" collapsed="false">
      <c r="D693" s="110"/>
    </row>
    <row r="694" customFormat="false" ht="12.75" hidden="false" customHeight="false" outlineLevel="0" collapsed="false">
      <c r="D694" s="110"/>
    </row>
    <row r="695" customFormat="false" ht="12.75" hidden="false" customHeight="false" outlineLevel="0" collapsed="false">
      <c r="D695" s="110"/>
    </row>
    <row r="696" customFormat="false" ht="12.75" hidden="false" customHeight="false" outlineLevel="0" collapsed="false">
      <c r="D696" s="110"/>
    </row>
    <row r="697" customFormat="false" ht="12.75" hidden="false" customHeight="false" outlineLevel="0" collapsed="false">
      <c r="D697" s="110"/>
    </row>
    <row r="698" customFormat="false" ht="12.75" hidden="false" customHeight="false" outlineLevel="0" collapsed="false">
      <c r="D698" s="110"/>
    </row>
    <row r="699" customFormat="false" ht="12.75" hidden="false" customHeight="false" outlineLevel="0" collapsed="false">
      <c r="D699" s="110"/>
    </row>
    <row r="700" customFormat="false" ht="12.75" hidden="false" customHeight="false" outlineLevel="0" collapsed="false">
      <c r="D700" s="110"/>
    </row>
    <row r="701" customFormat="false" ht="12.75" hidden="false" customHeight="false" outlineLevel="0" collapsed="false">
      <c r="D701" s="110"/>
    </row>
    <row r="702" customFormat="false" ht="12.75" hidden="false" customHeight="false" outlineLevel="0" collapsed="false">
      <c r="D702" s="110"/>
    </row>
    <row r="703" customFormat="false" ht="12.75" hidden="false" customHeight="false" outlineLevel="0" collapsed="false">
      <c r="D703" s="110"/>
    </row>
    <row r="704" customFormat="false" ht="12.75" hidden="false" customHeight="false" outlineLevel="0" collapsed="false">
      <c r="D704" s="110"/>
    </row>
    <row r="705" customFormat="false" ht="12.75" hidden="false" customHeight="false" outlineLevel="0" collapsed="false">
      <c r="D705" s="110"/>
    </row>
    <row r="706" customFormat="false" ht="12.75" hidden="false" customHeight="false" outlineLevel="0" collapsed="false">
      <c r="D706" s="110"/>
    </row>
    <row r="707" customFormat="false" ht="12.75" hidden="false" customHeight="false" outlineLevel="0" collapsed="false">
      <c r="D707" s="110"/>
    </row>
    <row r="708" customFormat="false" ht="12.75" hidden="false" customHeight="false" outlineLevel="0" collapsed="false">
      <c r="D708" s="110"/>
    </row>
    <row r="709" customFormat="false" ht="12.75" hidden="false" customHeight="false" outlineLevel="0" collapsed="false">
      <c r="D709" s="110"/>
    </row>
    <row r="710" customFormat="false" ht="12.75" hidden="false" customHeight="false" outlineLevel="0" collapsed="false">
      <c r="D710" s="110"/>
    </row>
    <row r="711" customFormat="false" ht="12.75" hidden="false" customHeight="false" outlineLevel="0" collapsed="false">
      <c r="D711" s="110"/>
    </row>
    <row r="712" customFormat="false" ht="12.75" hidden="false" customHeight="false" outlineLevel="0" collapsed="false">
      <c r="D712" s="110"/>
    </row>
    <row r="713" customFormat="false" ht="12.75" hidden="false" customHeight="false" outlineLevel="0" collapsed="false">
      <c r="D713" s="110"/>
    </row>
    <row r="714" customFormat="false" ht="12.75" hidden="false" customHeight="false" outlineLevel="0" collapsed="false">
      <c r="D714" s="110"/>
    </row>
    <row r="715" customFormat="false" ht="12.75" hidden="false" customHeight="false" outlineLevel="0" collapsed="false">
      <c r="D715" s="110"/>
    </row>
    <row r="716" customFormat="false" ht="12.75" hidden="false" customHeight="false" outlineLevel="0" collapsed="false">
      <c r="D716" s="110"/>
    </row>
    <row r="717" customFormat="false" ht="12.75" hidden="false" customHeight="false" outlineLevel="0" collapsed="false">
      <c r="D717" s="110"/>
    </row>
    <row r="718" customFormat="false" ht="12.75" hidden="false" customHeight="false" outlineLevel="0" collapsed="false">
      <c r="D718" s="110"/>
    </row>
    <row r="719" customFormat="false" ht="12.75" hidden="false" customHeight="false" outlineLevel="0" collapsed="false">
      <c r="D719" s="110"/>
    </row>
    <row r="720" customFormat="false" ht="12.75" hidden="false" customHeight="false" outlineLevel="0" collapsed="false">
      <c r="D720" s="110"/>
    </row>
    <row r="721" customFormat="false" ht="12.75" hidden="false" customHeight="false" outlineLevel="0" collapsed="false">
      <c r="D721" s="110"/>
    </row>
    <row r="722" customFormat="false" ht="12.75" hidden="false" customHeight="false" outlineLevel="0" collapsed="false">
      <c r="D722" s="110"/>
    </row>
    <row r="723" customFormat="false" ht="12.75" hidden="false" customHeight="false" outlineLevel="0" collapsed="false">
      <c r="D723" s="110"/>
    </row>
    <row r="724" customFormat="false" ht="12.75" hidden="false" customHeight="false" outlineLevel="0" collapsed="false">
      <c r="D724" s="110"/>
    </row>
    <row r="725" customFormat="false" ht="12.75" hidden="false" customHeight="false" outlineLevel="0" collapsed="false">
      <c r="D725" s="110"/>
    </row>
    <row r="726" customFormat="false" ht="12.75" hidden="false" customHeight="false" outlineLevel="0" collapsed="false">
      <c r="D726" s="110"/>
    </row>
    <row r="727" customFormat="false" ht="12.75" hidden="false" customHeight="false" outlineLevel="0" collapsed="false">
      <c r="D727" s="110"/>
    </row>
    <row r="728" customFormat="false" ht="12.75" hidden="false" customHeight="false" outlineLevel="0" collapsed="false">
      <c r="D728" s="110"/>
    </row>
    <row r="729" customFormat="false" ht="12.75" hidden="false" customHeight="false" outlineLevel="0" collapsed="false">
      <c r="D729" s="110"/>
    </row>
    <row r="730" customFormat="false" ht="12.75" hidden="false" customHeight="false" outlineLevel="0" collapsed="false">
      <c r="D730" s="110"/>
    </row>
    <row r="731" customFormat="false" ht="12.75" hidden="false" customHeight="false" outlineLevel="0" collapsed="false">
      <c r="D731" s="110"/>
    </row>
    <row r="732" customFormat="false" ht="12.75" hidden="false" customHeight="false" outlineLevel="0" collapsed="false">
      <c r="D732" s="110"/>
    </row>
    <row r="733" customFormat="false" ht="12.75" hidden="false" customHeight="false" outlineLevel="0" collapsed="false">
      <c r="D733" s="110"/>
    </row>
    <row r="734" customFormat="false" ht="12.75" hidden="false" customHeight="false" outlineLevel="0" collapsed="false">
      <c r="D734" s="110"/>
    </row>
    <row r="735" customFormat="false" ht="12.75" hidden="false" customHeight="false" outlineLevel="0" collapsed="false">
      <c r="D735" s="110"/>
    </row>
    <row r="736" customFormat="false" ht="12.75" hidden="false" customHeight="false" outlineLevel="0" collapsed="false">
      <c r="D736" s="110"/>
    </row>
    <row r="737" customFormat="false" ht="12.75" hidden="false" customHeight="false" outlineLevel="0" collapsed="false">
      <c r="D737" s="110"/>
    </row>
    <row r="738" customFormat="false" ht="12.75" hidden="false" customHeight="false" outlineLevel="0" collapsed="false">
      <c r="D738" s="110"/>
    </row>
    <row r="739" customFormat="false" ht="12.75" hidden="false" customHeight="false" outlineLevel="0" collapsed="false">
      <c r="D739" s="110"/>
    </row>
    <row r="740" customFormat="false" ht="12.75" hidden="false" customHeight="false" outlineLevel="0" collapsed="false">
      <c r="D740" s="110"/>
    </row>
    <row r="741" customFormat="false" ht="12.75" hidden="false" customHeight="false" outlineLevel="0" collapsed="false">
      <c r="D741" s="110"/>
    </row>
    <row r="742" customFormat="false" ht="12.75" hidden="false" customHeight="false" outlineLevel="0" collapsed="false">
      <c r="D742" s="110"/>
    </row>
    <row r="743" customFormat="false" ht="12.75" hidden="false" customHeight="false" outlineLevel="0" collapsed="false">
      <c r="D743" s="110"/>
    </row>
    <row r="744" customFormat="false" ht="12.75" hidden="false" customHeight="false" outlineLevel="0" collapsed="false">
      <c r="D744" s="110"/>
    </row>
    <row r="745" customFormat="false" ht="12.75" hidden="false" customHeight="false" outlineLevel="0" collapsed="false">
      <c r="D745" s="110"/>
    </row>
    <row r="746" customFormat="false" ht="12.75" hidden="false" customHeight="false" outlineLevel="0" collapsed="false">
      <c r="D746" s="110"/>
    </row>
    <row r="747" customFormat="false" ht="12.75" hidden="false" customHeight="false" outlineLevel="0" collapsed="false">
      <c r="D747" s="110"/>
    </row>
    <row r="748" customFormat="false" ht="12.75" hidden="false" customHeight="false" outlineLevel="0" collapsed="false">
      <c r="D748" s="110"/>
    </row>
    <row r="749" customFormat="false" ht="12.75" hidden="false" customHeight="false" outlineLevel="0" collapsed="false">
      <c r="D749" s="110"/>
    </row>
    <row r="750" customFormat="false" ht="12.75" hidden="false" customHeight="false" outlineLevel="0" collapsed="false">
      <c r="D750" s="110"/>
    </row>
    <row r="751" customFormat="false" ht="12.75" hidden="false" customHeight="false" outlineLevel="0" collapsed="false">
      <c r="D751" s="110"/>
    </row>
    <row r="752" customFormat="false" ht="12.75" hidden="false" customHeight="false" outlineLevel="0" collapsed="false">
      <c r="D752" s="110"/>
    </row>
    <row r="753" customFormat="false" ht="12.75" hidden="false" customHeight="false" outlineLevel="0" collapsed="false">
      <c r="D753" s="110"/>
    </row>
    <row r="754" customFormat="false" ht="12.75" hidden="false" customHeight="false" outlineLevel="0" collapsed="false">
      <c r="D754" s="110"/>
    </row>
    <row r="755" customFormat="false" ht="12.75" hidden="false" customHeight="false" outlineLevel="0" collapsed="false">
      <c r="D755" s="110"/>
    </row>
    <row r="756" customFormat="false" ht="12.75" hidden="false" customHeight="false" outlineLevel="0" collapsed="false">
      <c r="D756" s="110"/>
    </row>
    <row r="757" customFormat="false" ht="12.75" hidden="false" customHeight="false" outlineLevel="0" collapsed="false">
      <c r="D757" s="110"/>
    </row>
    <row r="758" customFormat="false" ht="12.75" hidden="false" customHeight="false" outlineLevel="0" collapsed="false">
      <c r="D758" s="110"/>
    </row>
    <row r="759" customFormat="false" ht="12.75" hidden="false" customHeight="false" outlineLevel="0" collapsed="false">
      <c r="D759" s="110"/>
    </row>
    <row r="760" customFormat="false" ht="12.75" hidden="false" customHeight="false" outlineLevel="0" collapsed="false">
      <c r="D760" s="110"/>
    </row>
    <row r="761" customFormat="false" ht="12.75" hidden="false" customHeight="false" outlineLevel="0" collapsed="false">
      <c r="D761" s="110"/>
    </row>
    <row r="762" customFormat="false" ht="12.75" hidden="false" customHeight="false" outlineLevel="0" collapsed="false">
      <c r="D762" s="110"/>
    </row>
    <row r="763" customFormat="false" ht="12.75" hidden="false" customHeight="false" outlineLevel="0" collapsed="false">
      <c r="D763" s="110"/>
    </row>
    <row r="764" customFormat="false" ht="12.75" hidden="false" customHeight="false" outlineLevel="0" collapsed="false">
      <c r="D764" s="110"/>
    </row>
    <row r="765" customFormat="false" ht="12.75" hidden="false" customHeight="false" outlineLevel="0" collapsed="false">
      <c r="D765" s="110"/>
    </row>
    <row r="766" customFormat="false" ht="12.75" hidden="false" customHeight="false" outlineLevel="0" collapsed="false">
      <c r="D766" s="110"/>
    </row>
    <row r="767" customFormat="false" ht="12.75" hidden="false" customHeight="false" outlineLevel="0" collapsed="false">
      <c r="D767" s="110"/>
    </row>
    <row r="768" customFormat="false" ht="12.75" hidden="false" customHeight="false" outlineLevel="0" collapsed="false">
      <c r="D768" s="110"/>
    </row>
    <row r="769" customFormat="false" ht="12.75" hidden="false" customHeight="false" outlineLevel="0" collapsed="false">
      <c r="D769" s="110"/>
    </row>
    <row r="770" customFormat="false" ht="12.75" hidden="false" customHeight="false" outlineLevel="0" collapsed="false">
      <c r="D770" s="110"/>
    </row>
    <row r="771" customFormat="false" ht="12.75" hidden="false" customHeight="false" outlineLevel="0" collapsed="false">
      <c r="D771" s="110"/>
    </row>
    <row r="772" customFormat="false" ht="12.75" hidden="false" customHeight="false" outlineLevel="0" collapsed="false">
      <c r="D772" s="110"/>
    </row>
    <row r="773" customFormat="false" ht="12.75" hidden="false" customHeight="false" outlineLevel="0" collapsed="false">
      <c r="D773" s="110"/>
    </row>
    <row r="774" customFormat="false" ht="12.75" hidden="false" customHeight="false" outlineLevel="0" collapsed="false">
      <c r="D774" s="110"/>
    </row>
    <row r="775" customFormat="false" ht="12.75" hidden="false" customHeight="false" outlineLevel="0" collapsed="false">
      <c r="D775" s="110"/>
    </row>
    <row r="776" customFormat="false" ht="12.75" hidden="false" customHeight="false" outlineLevel="0" collapsed="false">
      <c r="D776" s="110"/>
    </row>
    <row r="777" customFormat="false" ht="12.75" hidden="false" customHeight="false" outlineLevel="0" collapsed="false">
      <c r="D777" s="110"/>
    </row>
    <row r="778" customFormat="false" ht="12.75" hidden="false" customHeight="false" outlineLevel="0" collapsed="false">
      <c r="D778" s="110"/>
    </row>
    <row r="779" customFormat="false" ht="12.75" hidden="false" customHeight="false" outlineLevel="0" collapsed="false">
      <c r="D779" s="110"/>
    </row>
    <row r="780" customFormat="false" ht="12.75" hidden="false" customHeight="false" outlineLevel="0" collapsed="false">
      <c r="D780" s="110"/>
    </row>
    <row r="781" customFormat="false" ht="12.75" hidden="false" customHeight="false" outlineLevel="0" collapsed="false">
      <c r="D781" s="110"/>
    </row>
    <row r="782" customFormat="false" ht="12.75" hidden="false" customHeight="false" outlineLevel="0" collapsed="false">
      <c r="D782" s="110"/>
    </row>
    <row r="783" customFormat="false" ht="12.75" hidden="false" customHeight="false" outlineLevel="0" collapsed="false">
      <c r="D783" s="110"/>
    </row>
    <row r="784" customFormat="false" ht="12.75" hidden="false" customHeight="false" outlineLevel="0" collapsed="false">
      <c r="D784" s="110"/>
    </row>
    <row r="785" customFormat="false" ht="12.75" hidden="false" customHeight="false" outlineLevel="0" collapsed="false">
      <c r="D785" s="110"/>
    </row>
    <row r="786" customFormat="false" ht="12.75" hidden="false" customHeight="false" outlineLevel="0" collapsed="false">
      <c r="D786" s="110"/>
    </row>
    <row r="787" customFormat="false" ht="12.75" hidden="false" customHeight="false" outlineLevel="0" collapsed="false">
      <c r="D787" s="110"/>
    </row>
    <row r="788" customFormat="false" ht="12.75" hidden="false" customHeight="false" outlineLevel="0" collapsed="false">
      <c r="D788" s="110"/>
    </row>
    <row r="789" customFormat="false" ht="12.75" hidden="false" customHeight="false" outlineLevel="0" collapsed="false">
      <c r="D789" s="110"/>
    </row>
    <row r="790" customFormat="false" ht="12.75" hidden="false" customHeight="false" outlineLevel="0" collapsed="false">
      <c r="D790" s="110"/>
    </row>
    <row r="791" customFormat="false" ht="12.75" hidden="false" customHeight="false" outlineLevel="0" collapsed="false">
      <c r="D791" s="110"/>
    </row>
    <row r="792" customFormat="false" ht="12.75" hidden="false" customHeight="false" outlineLevel="0" collapsed="false">
      <c r="D792" s="110"/>
    </row>
    <row r="793" customFormat="false" ht="12.75" hidden="false" customHeight="false" outlineLevel="0" collapsed="false">
      <c r="D793" s="110"/>
    </row>
    <row r="794" customFormat="false" ht="12.75" hidden="false" customHeight="false" outlineLevel="0" collapsed="false">
      <c r="D794" s="110"/>
    </row>
    <row r="795" customFormat="false" ht="12.75" hidden="false" customHeight="false" outlineLevel="0" collapsed="false">
      <c r="D795" s="110"/>
    </row>
    <row r="796" customFormat="false" ht="12.75" hidden="false" customHeight="false" outlineLevel="0" collapsed="false">
      <c r="D796" s="110"/>
    </row>
    <row r="797" customFormat="false" ht="12.75" hidden="false" customHeight="false" outlineLevel="0" collapsed="false">
      <c r="D797" s="110"/>
    </row>
    <row r="798" customFormat="false" ht="12.75" hidden="false" customHeight="false" outlineLevel="0" collapsed="false">
      <c r="D798" s="110"/>
    </row>
    <row r="799" customFormat="false" ht="12.75" hidden="false" customHeight="false" outlineLevel="0" collapsed="false">
      <c r="D799" s="110"/>
    </row>
    <row r="800" customFormat="false" ht="12.75" hidden="false" customHeight="false" outlineLevel="0" collapsed="false">
      <c r="D800" s="110"/>
    </row>
    <row r="801" customFormat="false" ht="12.75" hidden="false" customHeight="false" outlineLevel="0" collapsed="false">
      <c r="D801" s="110"/>
    </row>
    <row r="802" customFormat="false" ht="12.75" hidden="false" customHeight="false" outlineLevel="0" collapsed="false">
      <c r="D802" s="110"/>
    </row>
    <row r="803" customFormat="false" ht="12.75" hidden="false" customHeight="false" outlineLevel="0" collapsed="false">
      <c r="D803" s="110"/>
    </row>
    <row r="804" customFormat="false" ht="12.75" hidden="false" customHeight="false" outlineLevel="0" collapsed="false">
      <c r="D804" s="110"/>
    </row>
    <row r="805" customFormat="false" ht="12.75" hidden="false" customHeight="false" outlineLevel="0" collapsed="false">
      <c r="D805" s="110"/>
    </row>
    <row r="806" customFormat="false" ht="12.75" hidden="false" customHeight="false" outlineLevel="0" collapsed="false">
      <c r="D806" s="110"/>
    </row>
    <row r="807" customFormat="false" ht="12.75" hidden="false" customHeight="false" outlineLevel="0" collapsed="false">
      <c r="D807" s="110"/>
    </row>
    <row r="808" customFormat="false" ht="12.75" hidden="false" customHeight="false" outlineLevel="0" collapsed="false">
      <c r="D808" s="110"/>
    </row>
    <row r="809" customFormat="false" ht="12.75" hidden="false" customHeight="false" outlineLevel="0" collapsed="false">
      <c r="D809" s="110"/>
    </row>
    <row r="810" customFormat="false" ht="12.75" hidden="false" customHeight="false" outlineLevel="0" collapsed="false">
      <c r="D810" s="110"/>
    </row>
    <row r="811" customFormat="false" ht="12.75" hidden="false" customHeight="false" outlineLevel="0" collapsed="false">
      <c r="D811" s="110"/>
    </row>
    <row r="812" customFormat="false" ht="12.75" hidden="false" customHeight="false" outlineLevel="0" collapsed="false">
      <c r="D812" s="110"/>
    </row>
    <row r="813" customFormat="false" ht="12.75" hidden="false" customHeight="false" outlineLevel="0" collapsed="false">
      <c r="D813" s="110"/>
    </row>
    <row r="814" customFormat="false" ht="12.75" hidden="false" customHeight="false" outlineLevel="0" collapsed="false">
      <c r="D814" s="110"/>
    </row>
    <row r="815" customFormat="false" ht="12.75" hidden="false" customHeight="false" outlineLevel="0" collapsed="false">
      <c r="D815" s="110"/>
    </row>
    <row r="816" customFormat="false" ht="12.75" hidden="false" customHeight="false" outlineLevel="0" collapsed="false">
      <c r="D816" s="110"/>
    </row>
    <row r="817" customFormat="false" ht="12.75" hidden="false" customHeight="false" outlineLevel="0" collapsed="false">
      <c r="D817" s="110"/>
    </row>
    <row r="818" customFormat="false" ht="12.75" hidden="false" customHeight="false" outlineLevel="0" collapsed="false">
      <c r="D818" s="110"/>
    </row>
    <row r="819" customFormat="false" ht="12.75" hidden="false" customHeight="false" outlineLevel="0" collapsed="false">
      <c r="D819" s="110"/>
    </row>
    <row r="820" customFormat="false" ht="12.75" hidden="false" customHeight="false" outlineLevel="0" collapsed="false">
      <c r="D820" s="110"/>
    </row>
    <row r="821" customFormat="false" ht="12.75" hidden="false" customHeight="false" outlineLevel="0" collapsed="false">
      <c r="D821" s="110"/>
    </row>
    <row r="822" customFormat="false" ht="12.75" hidden="false" customHeight="false" outlineLevel="0" collapsed="false">
      <c r="D822" s="110"/>
    </row>
    <row r="823" customFormat="false" ht="12.75" hidden="false" customHeight="false" outlineLevel="0" collapsed="false">
      <c r="D823" s="110"/>
    </row>
    <row r="824" customFormat="false" ht="12.75" hidden="false" customHeight="false" outlineLevel="0" collapsed="false">
      <c r="D824" s="110"/>
    </row>
    <row r="825" customFormat="false" ht="12.75" hidden="false" customHeight="false" outlineLevel="0" collapsed="false">
      <c r="D825" s="110"/>
    </row>
    <row r="826" customFormat="false" ht="12.75" hidden="false" customHeight="false" outlineLevel="0" collapsed="false">
      <c r="D826" s="110"/>
    </row>
    <row r="827" customFormat="false" ht="12.75" hidden="false" customHeight="false" outlineLevel="0" collapsed="false">
      <c r="D827" s="110"/>
    </row>
    <row r="828" customFormat="false" ht="12.75" hidden="false" customHeight="false" outlineLevel="0" collapsed="false">
      <c r="D828" s="110"/>
    </row>
    <row r="829" customFormat="false" ht="12.75" hidden="false" customHeight="false" outlineLevel="0" collapsed="false">
      <c r="D829" s="110"/>
    </row>
    <row r="830" customFormat="false" ht="12.75" hidden="false" customHeight="false" outlineLevel="0" collapsed="false">
      <c r="D830" s="110"/>
    </row>
    <row r="831" customFormat="false" ht="12.75" hidden="false" customHeight="false" outlineLevel="0" collapsed="false">
      <c r="D831" s="110"/>
    </row>
    <row r="832" customFormat="false" ht="12.75" hidden="false" customHeight="false" outlineLevel="0" collapsed="false">
      <c r="D832" s="110"/>
    </row>
    <row r="833" customFormat="false" ht="12.75" hidden="false" customHeight="false" outlineLevel="0" collapsed="false">
      <c r="D833" s="110"/>
    </row>
    <row r="834" customFormat="false" ht="12.75" hidden="false" customHeight="false" outlineLevel="0" collapsed="false">
      <c r="D834" s="110"/>
    </row>
    <row r="835" customFormat="false" ht="12.75" hidden="false" customHeight="false" outlineLevel="0" collapsed="false">
      <c r="D835" s="110"/>
    </row>
    <row r="836" customFormat="false" ht="12.75" hidden="false" customHeight="false" outlineLevel="0" collapsed="false">
      <c r="D836" s="110"/>
    </row>
    <row r="837" customFormat="false" ht="12.75" hidden="false" customHeight="false" outlineLevel="0" collapsed="false">
      <c r="D837" s="110"/>
    </row>
    <row r="838" customFormat="false" ht="12.75" hidden="false" customHeight="false" outlineLevel="0" collapsed="false">
      <c r="D838" s="110"/>
    </row>
    <row r="839" customFormat="false" ht="12.75" hidden="false" customHeight="false" outlineLevel="0" collapsed="false">
      <c r="D839" s="110"/>
    </row>
    <row r="840" customFormat="false" ht="12.75" hidden="false" customHeight="false" outlineLevel="0" collapsed="false">
      <c r="D840" s="110"/>
    </row>
    <row r="841" customFormat="false" ht="12.75" hidden="false" customHeight="false" outlineLevel="0" collapsed="false">
      <c r="D841" s="110"/>
    </row>
    <row r="842" customFormat="false" ht="12.75" hidden="false" customHeight="false" outlineLevel="0" collapsed="false">
      <c r="D842" s="110"/>
    </row>
    <row r="843" customFormat="false" ht="12.75" hidden="false" customHeight="false" outlineLevel="0" collapsed="false">
      <c r="D843" s="110"/>
    </row>
    <row r="844" customFormat="false" ht="12.75" hidden="false" customHeight="false" outlineLevel="0" collapsed="false">
      <c r="D844" s="110"/>
    </row>
    <row r="845" customFormat="false" ht="12.75" hidden="false" customHeight="false" outlineLevel="0" collapsed="false">
      <c r="D845" s="110"/>
    </row>
    <row r="846" customFormat="false" ht="12.75" hidden="false" customHeight="false" outlineLevel="0" collapsed="false">
      <c r="D846" s="110"/>
    </row>
    <row r="847" customFormat="false" ht="12.75" hidden="false" customHeight="false" outlineLevel="0" collapsed="false">
      <c r="D847" s="110"/>
    </row>
    <row r="848" customFormat="false" ht="12.75" hidden="false" customHeight="false" outlineLevel="0" collapsed="false">
      <c r="D848" s="110"/>
    </row>
    <row r="849" customFormat="false" ht="12.75" hidden="false" customHeight="false" outlineLevel="0" collapsed="false">
      <c r="D849" s="110"/>
    </row>
    <row r="850" customFormat="false" ht="12.75" hidden="false" customHeight="false" outlineLevel="0" collapsed="false">
      <c r="D850" s="110"/>
    </row>
    <row r="851" customFormat="false" ht="12.75" hidden="false" customHeight="false" outlineLevel="0" collapsed="false">
      <c r="D851" s="110"/>
    </row>
    <row r="852" customFormat="false" ht="12.75" hidden="false" customHeight="false" outlineLevel="0" collapsed="false">
      <c r="D852" s="110"/>
    </row>
    <row r="853" customFormat="false" ht="12.75" hidden="false" customHeight="false" outlineLevel="0" collapsed="false">
      <c r="D853" s="110"/>
    </row>
    <row r="854" customFormat="false" ht="12.75" hidden="false" customHeight="false" outlineLevel="0" collapsed="false">
      <c r="D854" s="110"/>
    </row>
    <row r="855" customFormat="false" ht="12.75" hidden="false" customHeight="false" outlineLevel="0" collapsed="false">
      <c r="D855" s="110"/>
    </row>
    <row r="856" customFormat="false" ht="12.75" hidden="false" customHeight="false" outlineLevel="0" collapsed="false">
      <c r="D856" s="110"/>
    </row>
    <row r="857" customFormat="false" ht="12.75" hidden="false" customHeight="false" outlineLevel="0" collapsed="false">
      <c r="D857" s="110"/>
    </row>
    <row r="858" customFormat="false" ht="12.75" hidden="false" customHeight="false" outlineLevel="0" collapsed="false">
      <c r="D858" s="110"/>
    </row>
    <row r="859" customFormat="false" ht="12.75" hidden="false" customHeight="false" outlineLevel="0" collapsed="false">
      <c r="D859" s="110"/>
    </row>
    <row r="860" customFormat="false" ht="12.75" hidden="false" customHeight="false" outlineLevel="0" collapsed="false">
      <c r="D860" s="110"/>
    </row>
    <row r="861" customFormat="false" ht="12.75" hidden="false" customHeight="false" outlineLevel="0" collapsed="false">
      <c r="D861" s="110"/>
    </row>
    <row r="862" customFormat="false" ht="12.75" hidden="false" customHeight="false" outlineLevel="0" collapsed="false">
      <c r="D862" s="110"/>
    </row>
    <row r="863" customFormat="false" ht="12.75" hidden="false" customHeight="false" outlineLevel="0" collapsed="false">
      <c r="D863" s="110"/>
    </row>
    <row r="864" customFormat="false" ht="12.75" hidden="false" customHeight="false" outlineLevel="0" collapsed="false">
      <c r="D864" s="110"/>
    </row>
    <row r="865" customFormat="false" ht="12.75" hidden="false" customHeight="false" outlineLevel="0" collapsed="false">
      <c r="D865" s="110"/>
    </row>
    <row r="866" customFormat="false" ht="12.75" hidden="false" customHeight="false" outlineLevel="0" collapsed="false">
      <c r="D866" s="110"/>
    </row>
    <row r="867" customFormat="false" ht="12.75" hidden="false" customHeight="false" outlineLevel="0" collapsed="false">
      <c r="D867" s="110"/>
    </row>
    <row r="868" customFormat="false" ht="12.75" hidden="false" customHeight="false" outlineLevel="0" collapsed="false">
      <c r="D868" s="110"/>
    </row>
    <row r="869" customFormat="false" ht="12.75" hidden="false" customHeight="false" outlineLevel="0" collapsed="false">
      <c r="D869" s="110"/>
    </row>
    <row r="870" customFormat="false" ht="12.75" hidden="false" customHeight="false" outlineLevel="0" collapsed="false">
      <c r="D870" s="110"/>
    </row>
    <row r="871" customFormat="false" ht="12.75" hidden="false" customHeight="false" outlineLevel="0" collapsed="false">
      <c r="D871" s="110"/>
    </row>
    <row r="872" customFormat="false" ht="12.75" hidden="false" customHeight="false" outlineLevel="0" collapsed="false">
      <c r="D872" s="110"/>
    </row>
    <row r="873" customFormat="false" ht="12.75" hidden="false" customHeight="false" outlineLevel="0" collapsed="false">
      <c r="D873" s="110"/>
    </row>
    <row r="874" customFormat="false" ht="12.75" hidden="false" customHeight="false" outlineLevel="0" collapsed="false">
      <c r="D874" s="110"/>
    </row>
    <row r="875" customFormat="false" ht="12.75" hidden="false" customHeight="false" outlineLevel="0" collapsed="false">
      <c r="D875" s="110"/>
    </row>
    <row r="876" customFormat="false" ht="12.75" hidden="false" customHeight="false" outlineLevel="0" collapsed="false">
      <c r="D876" s="110"/>
    </row>
    <row r="877" customFormat="false" ht="12.75" hidden="false" customHeight="false" outlineLevel="0" collapsed="false">
      <c r="D877" s="110"/>
    </row>
    <row r="878" customFormat="false" ht="12.75" hidden="false" customHeight="false" outlineLevel="0" collapsed="false">
      <c r="D878" s="110"/>
    </row>
    <row r="879" customFormat="false" ht="12.75" hidden="false" customHeight="false" outlineLevel="0" collapsed="false">
      <c r="D879" s="110"/>
    </row>
    <row r="880" customFormat="false" ht="12.75" hidden="false" customHeight="false" outlineLevel="0" collapsed="false">
      <c r="D880" s="110"/>
    </row>
    <row r="881" customFormat="false" ht="12.75" hidden="false" customHeight="false" outlineLevel="0" collapsed="false">
      <c r="D881" s="110"/>
    </row>
    <row r="882" customFormat="false" ht="12.75" hidden="false" customHeight="false" outlineLevel="0" collapsed="false">
      <c r="D882" s="110"/>
    </row>
    <row r="883" customFormat="false" ht="12.75" hidden="false" customHeight="false" outlineLevel="0" collapsed="false">
      <c r="D883" s="110"/>
    </row>
    <row r="884" customFormat="false" ht="12.75" hidden="false" customHeight="false" outlineLevel="0" collapsed="false">
      <c r="D884" s="110"/>
    </row>
    <row r="885" customFormat="false" ht="12.75" hidden="false" customHeight="false" outlineLevel="0" collapsed="false">
      <c r="D885" s="110"/>
    </row>
    <row r="886" customFormat="false" ht="12.75" hidden="false" customHeight="false" outlineLevel="0" collapsed="false">
      <c r="D886" s="110"/>
    </row>
    <row r="887" customFormat="false" ht="12.75" hidden="false" customHeight="false" outlineLevel="0" collapsed="false">
      <c r="D887" s="110"/>
    </row>
    <row r="888" customFormat="false" ht="12.75" hidden="false" customHeight="false" outlineLevel="0" collapsed="false">
      <c r="D888" s="110"/>
    </row>
    <row r="889" customFormat="false" ht="12.75" hidden="false" customHeight="false" outlineLevel="0" collapsed="false">
      <c r="D889" s="110"/>
    </row>
    <row r="890" customFormat="false" ht="12.75" hidden="false" customHeight="false" outlineLevel="0" collapsed="false">
      <c r="D890" s="110"/>
    </row>
    <row r="891" customFormat="false" ht="12.75" hidden="false" customHeight="false" outlineLevel="0" collapsed="false">
      <c r="D891" s="110"/>
    </row>
    <row r="892" customFormat="false" ht="12.75" hidden="false" customHeight="false" outlineLevel="0" collapsed="false">
      <c r="D892" s="110"/>
    </row>
    <row r="893" customFormat="false" ht="12.75" hidden="false" customHeight="false" outlineLevel="0" collapsed="false">
      <c r="D893" s="110"/>
    </row>
    <row r="894" customFormat="false" ht="12.75" hidden="false" customHeight="false" outlineLevel="0" collapsed="false">
      <c r="D894" s="110"/>
    </row>
    <row r="895" customFormat="false" ht="12.75" hidden="false" customHeight="false" outlineLevel="0" collapsed="false">
      <c r="D895" s="110"/>
    </row>
    <row r="896" customFormat="false" ht="12.75" hidden="false" customHeight="false" outlineLevel="0" collapsed="false">
      <c r="D896" s="110"/>
    </row>
    <row r="897" customFormat="false" ht="12.75" hidden="false" customHeight="false" outlineLevel="0" collapsed="false">
      <c r="D897" s="110"/>
    </row>
    <row r="898" customFormat="false" ht="12.75" hidden="false" customHeight="false" outlineLevel="0" collapsed="false">
      <c r="D898" s="110"/>
    </row>
    <row r="899" customFormat="false" ht="12.75" hidden="false" customHeight="false" outlineLevel="0" collapsed="false">
      <c r="D899" s="110"/>
    </row>
    <row r="900" customFormat="false" ht="12.75" hidden="false" customHeight="false" outlineLevel="0" collapsed="false">
      <c r="D900" s="110"/>
    </row>
    <row r="901" customFormat="false" ht="12.75" hidden="false" customHeight="false" outlineLevel="0" collapsed="false">
      <c r="D901" s="110"/>
    </row>
    <row r="902" customFormat="false" ht="12.75" hidden="false" customHeight="false" outlineLevel="0" collapsed="false">
      <c r="D902" s="110"/>
    </row>
    <row r="903" customFormat="false" ht="12.75" hidden="false" customHeight="false" outlineLevel="0" collapsed="false">
      <c r="D903" s="110"/>
    </row>
    <row r="904" customFormat="false" ht="12.75" hidden="false" customHeight="false" outlineLevel="0" collapsed="false">
      <c r="D904" s="110"/>
    </row>
    <row r="905" customFormat="false" ht="12.75" hidden="false" customHeight="false" outlineLevel="0" collapsed="false">
      <c r="D905" s="110"/>
    </row>
    <row r="906" customFormat="false" ht="12.75" hidden="false" customHeight="false" outlineLevel="0" collapsed="false">
      <c r="D906" s="110"/>
    </row>
    <row r="907" customFormat="false" ht="12.75" hidden="false" customHeight="false" outlineLevel="0" collapsed="false">
      <c r="D907" s="110"/>
    </row>
    <row r="908" customFormat="false" ht="12.75" hidden="false" customHeight="false" outlineLevel="0" collapsed="false">
      <c r="D908" s="110"/>
    </row>
    <row r="909" customFormat="false" ht="12.75" hidden="false" customHeight="false" outlineLevel="0" collapsed="false">
      <c r="D909" s="110"/>
    </row>
    <row r="910" customFormat="false" ht="12.75" hidden="false" customHeight="false" outlineLevel="0" collapsed="false">
      <c r="D910" s="110"/>
    </row>
    <row r="911" customFormat="false" ht="12.75" hidden="false" customHeight="false" outlineLevel="0" collapsed="false">
      <c r="D911" s="110"/>
    </row>
    <row r="912" customFormat="false" ht="12.75" hidden="false" customHeight="false" outlineLevel="0" collapsed="false">
      <c r="D912" s="110"/>
    </row>
    <row r="913" customFormat="false" ht="12.75" hidden="false" customHeight="false" outlineLevel="0" collapsed="false">
      <c r="D913" s="110"/>
    </row>
    <row r="914" customFormat="false" ht="12.75" hidden="false" customHeight="false" outlineLevel="0" collapsed="false">
      <c r="D914" s="110"/>
    </row>
    <row r="915" customFormat="false" ht="12.75" hidden="false" customHeight="false" outlineLevel="0" collapsed="false">
      <c r="D915" s="110"/>
    </row>
    <row r="916" customFormat="false" ht="12.75" hidden="false" customHeight="false" outlineLevel="0" collapsed="false">
      <c r="D916" s="110"/>
    </row>
    <row r="917" customFormat="false" ht="12.75" hidden="false" customHeight="false" outlineLevel="0" collapsed="false">
      <c r="D917" s="110"/>
    </row>
    <row r="918" customFormat="false" ht="12.75" hidden="false" customHeight="false" outlineLevel="0" collapsed="false">
      <c r="D918" s="110"/>
    </row>
    <row r="919" customFormat="false" ht="12.75" hidden="false" customHeight="false" outlineLevel="0" collapsed="false">
      <c r="D919" s="110"/>
    </row>
    <row r="920" customFormat="false" ht="12.75" hidden="false" customHeight="false" outlineLevel="0" collapsed="false">
      <c r="D920" s="110"/>
    </row>
    <row r="921" customFormat="false" ht="12.75" hidden="false" customHeight="false" outlineLevel="0" collapsed="false">
      <c r="D921" s="110"/>
    </row>
    <row r="922" customFormat="false" ht="12.75" hidden="false" customHeight="false" outlineLevel="0" collapsed="false">
      <c r="D922" s="110"/>
    </row>
    <row r="923" customFormat="false" ht="12.75" hidden="false" customHeight="false" outlineLevel="0" collapsed="false">
      <c r="D923" s="110"/>
    </row>
    <row r="924" customFormat="false" ht="12.75" hidden="false" customHeight="false" outlineLevel="0" collapsed="false">
      <c r="D924" s="110"/>
    </row>
    <row r="925" customFormat="false" ht="12.75" hidden="false" customHeight="false" outlineLevel="0" collapsed="false">
      <c r="D925" s="110"/>
    </row>
    <row r="926" customFormat="false" ht="12.75" hidden="false" customHeight="false" outlineLevel="0" collapsed="false">
      <c r="D926" s="110"/>
    </row>
    <row r="927" customFormat="false" ht="12.75" hidden="false" customHeight="false" outlineLevel="0" collapsed="false">
      <c r="D927" s="110"/>
    </row>
    <row r="928" customFormat="false" ht="12.75" hidden="false" customHeight="false" outlineLevel="0" collapsed="false">
      <c r="D928" s="110"/>
    </row>
    <row r="929" customFormat="false" ht="12.75" hidden="false" customHeight="false" outlineLevel="0" collapsed="false">
      <c r="D929" s="110"/>
    </row>
    <row r="930" customFormat="false" ht="12.75" hidden="false" customHeight="false" outlineLevel="0" collapsed="false">
      <c r="D930" s="110"/>
    </row>
    <row r="931" customFormat="false" ht="12.75" hidden="false" customHeight="false" outlineLevel="0" collapsed="false">
      <c r="D931" s="110"/>
    </row>
    <row r="932" customFormat="false" ht="12.75" hidden="false" customHeight="false" outlineLevel="0" collapsed="false">
      <c r="D932" s="110"/>
    </row>
    <row r="933" customFormat="false" ht="12.75" hidden="false" customHeight="false" outlineLevel="0" collapsed="false">
      <c r="D933" s="110"/>
    </row>
    <row r="934" customFormat="false" ht="12.75" hidden="false" customHeight="false" outlineLevel="0" collapsed="false">
      <c r="D934" s="110"/>
    </row>
    <row r="935" customFormat="false" ht="12.75" hidden="false" customHeight="false" outlineLevel="0" collapsed="false">
      <c r="D935" s="110"/>
    </row>
    <row r="936" customFormat="false" ht="12.75" hidden="false" customHeight="false" outlineLevel="0" collapsed="false">
      <c r="D936" s="110"/>
    </row>
    <row r="937" customFormat="false" ht="12.75" hidden="false" customHeight="false" outlineLevel="0" collapsed="false">
      <c r="D937" s="110"/>
    </row>
    <row r="938" customFormat="false" ht="12.75" hidden="false" customHeight="false" outlineLevel="0" collapsed="false">
      <c r="D938" s="110"/>
    </row>
    <row r="939" customFormat="false" ht="12.75" hidden="false" customHeight="false" outlineLevel="0" collapsed="false">
      <c r="D939" s="110"/>
    </row>
    <row r="940" customFormat="false" ht="12.75" hidden="false" customHeight="false" outlineLevel="0" collapsed="false">
      <c r="D940" s="110"/>
    </row>
    <row r="941" customFormat="false" ht="12.75" hidden="false" customHeight="false" outlineLevel="0" collapsed="false">
      <c r="D941" s="110"/>
    </row>
    <row r="942" customFormat="false" ht="12.75" hidden="false" customHeight="false" outlineLevel="0" collapsed="false">
      <c r="D942" s="110"/>
    </row>
    <row r="943" customFormat="false" ht="12.75" hidden="false" customHeight="false" outlineLevel="0" collapsed="false">
      <c r="D943" s="110"/>
    </row>
    <row r="944" customFormat="false" ht="12.75" hidden="false" customHeight="false" outlineLevel="0" collapsed="false">
      <c r="D944" s="110"/>
    </row>
    <row r="945" customFormat="false" ht="12.75" hidden="false" customHeight="false" outlineLevel="0" collapsed="false">
      <c r="D945" s="110"/>
    </row>
    <row r="946" customFormat="false" ht="12.75" hidden="false" customHeight="false" outlineLevel="0" collapsed="false">
      <c r="D946" s="110"/>
    </row>
    <row r="947" customFormat="false" ht="12.75" hidden="false" customHeight="false" outlineLevel="0" collapsed="false">
      <c r="D947" s="110"/>
    </row>
    <row r="948" customFormat="false" ht="12.75" hidden="false" customHeight="false" outlineLevel="0" collapsed="false">
      <c r="D948" s="110"/>
    </row>
    <row r="949" customFormat="false" ht="12.75" hidden="false" customHeight="false" outlineLevel="0" collapsed="false">
      <c r="D949" s="110"/>
    </row>
    <row r="950" customFormat="false" ht="12.75" hidden="false" customHeight="false" outlineLevel="0" collapsed="false">
      <c r="D950" s="110"/>
    </row>
    <row r="951" customFormat="false" ht="12.75" hidden="false" customHeight="false" outlineLevel="0" collapsed="false">
      <c r="D951" s="110"/>
    </row>
    <row r="952" customFormat="false" ht="12.75" hidden="false" customHeight="false" outlineLevel="0" collapsed="false">
      <c r="D952" s="110"/>
    </row>
    <row r="953" customFormat="false" ht="12.75" hidden="false" customHeight="false" outlineLevel="0" collapsed="false">
      <c r="D953" s="110"/>
    </row>
    <row r="954" customFormat="false" ht="12.75" hidden="false" customHeight="false" outlineLevel="0" collapsed="false">
      <c r="D954" s="110"/>
    </row>
    <row r="955" customFormat="false" ht="12.75" hidden="false" customHeight="false" outlineLevel="0" collapsed="false">
      <c r="D955" s="110"/>
    </row>
    <row r="956" customFormat="false" ht="12.75" hidden="false" customHeight="false" outlineLevel="0" collapsed="false">
      <c r="D956" s="110"/>
    </row>
    <row r="957" customFormat="false" ht="12.75" hidden="false" customHeight="false" outlineLevel="0" collapsed="false">
      <c r="D957" s="110"/>
    </row>
    <row r="958" customFormat="false" ht="12.75" hidden="false" customHeight="false" outlineLevel="0" collapsed="false">
      <c r="D958" s="110"/>
    </row>
    <row r="959" customFormat="false" ht="12.75" hidden="false" customHeight="false" outlineLevel="0" collapsed="false">
      <c r="D959" s="110"/>
    </row>
    <row r="960" customFormat="false" ht="12.75" hidden="false" customHeight="false" outlineLevel="0" collapsed="false">
      <c r="D960" s="110"/>
    </row>
    <row r="961" customFormat="false" ht="12.75" hidden="false" customHeight="false" outlineLevel="0" collapsed="false">
      <c r="D961" s="110"/>
    </row>
    <row r="962" customFormat="false" ht="12.75" hidden="false" customHeight="false" outlineLevel="0" collapsed="false">
      <c r="D962" s="110"/>
    </row>
    <row r="963" customFormat="false" ht="12.75" hidden="false" customHeight="false" outlineLevel="0" collapsed="false">
      <c r="D963" s="110"/>
    </row>
    <row r="964" customFormat="false" ht="12.75" hidden="false" customHeight="false" outlineLevel="0" collapsed="false">
      <c r="D964" s="110"/>
    </row>
    <row r="965" customFormat="false" ht="12.75" hidden="false" customHeight="false" outlineLevel="0" collapsed="false">
      <c r="D965" s="110"/>
    </row>
    <row r="966" customFormat="false" ht="12.75" hidden="false" customHeight="false" outlineLevel="0" collapsed="false">
      <c r="D966" s="110"/>
    </row>
    <row r="967" customFormat="false" ht="12.75" hidden="false" customHeight="false" outlineLevel="0" collapsed="false">
      <c r="D967" s="110"/>
    </row>
    <row r="968" customFormat="false" ht="12.75" hidden="false" customHeight="false" outlineLevel="0" collapsed="false">
      <c r="D968" s="110"/>
    </row>
    <row r="969" customFormat="false" ht="12.75" hidden="false" customHeight="false" outlineLevel="0" collapsed="false">
      <c r="D969" s="110"/>
    </row>
    <row r="970" customFormat="false" ht="12.75" hidden="false" customHeight="false" outlineLevel="0" collapsed="false">
      <c r="D970" s="110"/>
    </row>
    <row r="971" customFormat="false" ht="12.75" hidden="false" customHeight="false" outlineLevel="0" collapsed="false">
      <c r="D971" s="110"/>
    </row>
    <row r="972" customFormat="false" ht="12.75" hidden="false" customHeight="false" outlineLevel="0" collapsed="false">
      <c r="D972" s="110"/>
    </row>
    <row r="973" customFormat="false" ht="12.75" hidden="false" customHeight="false" outlineLevel="0" collapsed="false">
      <c r="D973" s="110"/>
    </row>
    <row r="974" customFormat="false" ht="12.75" hidden="false" customHeight="false" outlineLevel="0" collapsed="false">
      <c r="D974" s="110"/>
    </row>
    <row r="975" customFormat="false" ht="12.75" hidden="false" customHeight="false" outlineLevel="0" collapsed="false">
      <c r="D975" s="110"/>
    </row>
    <row r="976" customFormat="false" ht="12.75" hidden="false" customHeight="false" outlineLevel="0" collapsed="false">
      <c r="D976" s="110"/>
    </row>
    <row r="977" customFormat="false" ht="12.75" hidden="false" customHeight="false" outlineLevel="0" collapsed="false">
      <c r="D977" s="110"/>
    </row>
    <row r="978" customFormat="false" ht="12.75" hidden="false" customHeight="false" outlineLevel="0" collapsed="false">
      <c r="D978" s="110"/>
    </row>
    <row r="979" customFormat="false" ht="12.75" hidden="false" customHeight="false" outlineLevel="0" collapsed="false">
      <c r="D979" s="110"/>
    </row>
    <row r="980" customFormat="false" ht="12.75" hidden="false" customHeight="false" outlineLevel="0" collapsed="false">
      <c r="D980" s="110"/>
    </row>
    <row r="981" customFormat="false" ht="12.75" hidden="false" customHeight="false" outlineLevel="0" collapsed="false">
      <c r="D981" s="110"/>
    </row>
    <row r="982" customFormat="false" ht="12.75" hidden="false" customHeight="false" outlineLevel="0" collapsed="false">
      <c r="D982" s="110"/>
    </row>
    <row r="983" customFormat="false" ht="12.75" hidden="false" customHeight="false" outlineLevel="0" collapsed="false">
      <c r="D983" s="110"/>
    </row>
    <row r="984" customFormat="false" ht="12.75" hidden="false" customHeight="false" outlineLevel="0" collapsed="false">
      <c r="D984" s="110"/>
    </row>
    <row r="985" customFormat="false" ht="12.75" hidden="false" customHeight="false" outlineLevel="0" collapsed="false">
      <c r="D985" s="110"/>
    </row>
    <row r="986" customFormat="false" ht="12.75" hidden="false" customHeight="false" outlineLevel="0" collapsed="false">
      <c r="D986" s="110"/>
    </row>
    <row r="987" customFormat="false" ht="12.75" hidden="false" customHeight="false" outlineLevel="0" collapsed="false">
      <c r="D987" s="110"/>
    </row>
    <row r="988" customFormat="false" ht="12.75" hidden="false" customHeight="false" outlineLevel="0" collapsed="false">
      <c r="D988" s="110"/>
    </row>
    <row r="989" customFormat="false" ht="12.75" hidden="false" customHeight="false" outlineLevel="0" collapsed="false">
      <c r="D989" s="110"/>
    </row>
    <row r="990" customFormat="false" ht="12.75" hidden="false" customHeight="false" outlineLevel="0" collapsed="false">
      <c r="D990" s="110"/>
    </row>
    <row r="991" customFormat="false" ht="12.75" hidden="false" customHeight="false" outlineLevel="0" collapsed="false">
      <c r="D991" s="110"/>
    </row>
    <row r="992" customFormat="false" ht="12.75" hidden="false" customHeight="false" outlineLevel="0" collapsed="false">
      <c r="D992" s="110"/>
    </row>
    <row r="993" customFormat="false" ht="12.75" hidden="false" customHeight="false" outlineLevel="0" collapsed="false">
      <c r="D993" s="110"/>
    </row>
    <row r="994" customFormat="false" ht="12.75" hidden="false" customHeight="false" outlineLevel="0" collapsed="false">
      <c r="D994" s="110"/>
    </row>
    <row r="995" customFormat="false" ht="12.75" hidden="false" customHeight="false" outlineLevel="0" collapsed="false">
      <c r="D995" s="110"/>
    </row>
    <row r="996" customFormat="false" ht="12.75" hidden="false" customHeight="false" outlineLevel="0" collapsed="false">
      <c r="D996" s="110"/>
    </row>
    <row r="997" customFormat="false" ht="12.75" hidden="false" customHeight="false" outlineLevel="0" collapsed="false">
      <c r="D997" s="110"/>
    </row>
    <row r="998" customFormat="false" ht="12.75" hidden="false" customHeight="false" outlineLevel="0" collapsed="false">
      <c r="D998" s="110"/>
    </row>
    <row r="999" customFormat="false" ht="12.75" hidden="false" customHeight="false" outlineLevel="0" collapsed="false">
      <c r="D999" s="110"/>
    </row>
    <row r="1000" customFormat="false" ht="12.75" hidden="false" customHeight="false" outlineLevel="0" collapsed="false">
      <c r="D1000" s="110"/>
    </row>
    <row r="1001" customFormat="false" ht="12.75" hidden="false" customHeight="false" outlineLevel="0" collapsed="false">
      <c r="D1001" s="110"/>
    </row>
    <row r="1002" customFormat="false" ht="12.75" hidden="false" customHeight="false" outlineLevel="0" collapsed="false">
      <c r="D1002" s="110"/>
    </row>
    <row r="1003" customFormat="false" ht="12.75" hidden="false" customHeight="false" outlineLevel="0" collapsed="false">
      <c r="D1003" s="110"/>
    </row>
    <row r="1004" customFormat="false" ht="12.75" hidden="false" customHeight="false" outlineLevel="0" collapsed="false">
      <c r="D1004" s="110"/>
    </row>
    <row r="1005" customFormat="false" ht="12.75" hidden="false" customHeight="false" outlineLevel="0" collapsed="false">
      <c r="D1005" s="110"/>
    </row>
    <row r="1006" customFormat="false" ht="12.75" hidden="false" customHeight="false" outlineLevel="0" collapsed="false">
      <c r="D1006" s="110"/>
    </row>
    <row r="1007" customFormat="false" ht="12.75" hidden="false" customHeight="false" outlineLevel="0" collapsed="false">
      <c r="D1007" s="110"/>
    </row>
    <row r="1008" customFormat="false" ht="12.75" hidden="false" customHeight="false" outlineLevel="0" collapsed="false">
      <c r="D1008" s="110"/>
    </row>
    <row r="1009" customFormat="false" ht="12.75" hidden="false" customHeight="false" outlineLevel="0" collapsed="false">
      <c r="D1009" s="110"/>
    </row>
    <row r="1010" customFormat="false" ht="12.75" hidden="false" customHeight="false" outlineLevel="0" collapsed="false">
      <c r="D1010" s="110"/>
    </row>
    <row r="1011" customFormat="false" ht="12.75" hidden="false" customHeight="false" outlineLevel="0" collapsed="false">
      <c r="D1011" s="110"/>
    </row>
    <row r="1012" customFormat="false" ht="12.75" hidden="false" customHeight="false" outlineLevel="0" collapsed="false">
      <c r="D1012" s="110"/>
    </row>
    <row r="1013" customFormat="false" ht="12.75" hidden="false" customHeight="false" outlineLevel="0" collapsed="false">
      <c r="D1013" s="110"/>
    </row>
    <row r="1014" customFormat="false" ht="12.75" hidden="false" customHeight="false" outlineLevel="0" collapsed="false">
      <c r="D1014" s="110"/>
    </row>
    <row r="1015" customFormat="false" ht="12.75" hidden="false" customHeight="false" outlineLevel="0" collapsed="false">
      <c r="D1015" s="110"/>
    </row>
    <row r="1016" customFormat="false" ht="12.75" hidden="false" customHeight="false" outlineLevel="0" collapsed="false">
      <c r="D1016" s="110"/>
    </row>
    <row r="1017" customFormat="false" ht="12.75" hidden="false" customHeight="false" outlineLevel="0" collapsed="false">
      <c r="D1017" s="110"/>
    </row>
    <row r="1018" customFormat="false" ht="12.75" hidden="false" customHeight="false" outlineLevel="0" collapsed="false">
      <c r="D1018" s="110"/>
    </row>
    <row r="1019" customFormat="false" ht="12.75" hidden="false" customHeight="false" outlineLevel="0" collapsed="false">
      <c r="D1019" s="110"/>
    </row>
    <row r="1020" customFormat="false" ht="12.75" hidden="false" customHeight="false" outlineLevel="0" collapsed="false">
      <c r="D1020" s="110"/>
    </row>
    <row r="1021" customFormat="false" ht="12.75" hidden="false" customHeight="false" outlineLevel="0" collapsed="false">
      <c r="D1021" s="110"/>
    </row>
    <row r="1022" customFormat="false" ht="12.75" hidden="false" customHeight="false" outlineLevel="0" collapsed="false">
      <c r="D1022" s="110"/>
    </row>
    <row r="1023" customFormat="false" ht="12.75" hidden="false" customHeight="false" outlineLevel="0" collapsed="false">
      <c r="D1023" s="110"/>
    </row>
    <row r="1024" customFormat="false" ht="12.75" hidden="false" customHeight="false" outlineLevel="0" collapsed="false">
      <c r="D1024" s="110"/>
    </row>
    <row r="1025" customFormat="false" ht="12.75" hidden="false" customHeight="false" outlineLevel="0" collapsed="false">
      <c r="D1025" s="110"/>
    </row>
    <row r="1026" customFormat="false" ht="12.75" hidden="false" customHeight="false" outlineLevel="0" collapsed="false">
      <c r="D1026" s="110"/>
    </row>
    <row r="1027" customFormat="false" ht="12.75" hidden="false" customHeight="false" outlineLevel="0" collapsed="false">
      <c r="D1027" s="110"/>
    </row>
    <row r="1028" customFormat="false" ht="12.75" hidden="false" customHeight="false" outlineLevel="0" collapsed="false">
      <c r="D1028" s="110"/>
    </row>
    <row r="1029" customFormat="false" ht="12.75" hidden="false" customHeight="false" outlineLevel="0" collapsed="false">
      <c r="D1029" s="110"/>
    </row>
    <row r="1030" customFormat="false" ht="12.75" hidden="false" customHeight="false" outlineLevel="0" collapsed="false">
      <c r="D1030" s="110"/>
    </row>
    <row r="1031" customFormat="false" ht="12.75" hidden="false" customHeight="false" outlineLevel="0" collapsed="false">
      <c r="D1031" s="110"/>
    </row>
    <row r="1032" customFormat="false" ht="12.75" hidden="false" customHeight="false" outlineLevel="0" collapsed="false">
      <c r="D1032" s="110"/>
    </row>
    <row r="1033" customFormat="false" ht="12.75" hidden="false" customHeight="false" outlineLevel="0" collapsed="false">
      <c r="D1033" s="110"/>
    </row>
    <row r="1034" customFormat="false" ht="12.75" hidden="false" customHeight="false" outlineLevel="0" collapsed="false">
      <c r="D1034" s="110"/>
    </row>
    <row r="1035" customFormat="false" ht="12.75" hidden="false" customHeight="false" outlineLevel="0" collapsed="false">
      <c r="D1035" s="110"/>
    </row>
    <row r="1036" customFormat="false" ht="12.75" hidden="false" customHeight="false" outlineLevel="0" collapsed="false">
      <c r="D1036" s="110"/>
    </row>
    <row r="1037" customFormat="false" ht="12.75" hidden="false" customHeight="false" outlineLevel="0" collapsed="false">
      <c r="D1037" s="110"/>
    </row>
    <row r="1038" customFormat="false" ht="12.75" hidden="false" customHeight="false" outlineLevel="0" collapsed="false">
      <c r="D1038" s="110"/>
    </row>
    <row r="1039" customFormat="false" ht="12.75" hidden="false" customHeight="false" outlineLevel="0" collapsed="false">
      <c r="D1039" s="110"/>
    </row>
    <row r="1040" customFormat="false" ht="12.75" hidden="false" customHeight="false" outlineLevel="0" collapsed="false">
      <c r="D1040" s="110"/>
    </row>
    <row r="1041" customFormat="false" ht="12.75" hidden="false" customHeight="false" outlineLevel="0" collapsed="false">
      <c r="D1041" s="110"/>
    </row>
    <row r="1042" customFormat="false" ht="12.75" hidden="false" customHeight="false" outlineLevel="0" collapsed="false">
      <c r="D1042" s="110"/>
    </row>
    <row r="1043" customFormat="false" ht="12.75" hidden="false" customHeight="false" outlineLevel="0" collapsed="false">
      <c r="D1043" s="110"/>
    </row>
    <row r="1044" customFormat="false" ht="12.75" hidden="false" customHeight="false" outlineLevel="0" collapsed="false">
      <c r="D1044" s="110"/>
    </row>
    <row r="1045" customFormat="false" ht="12.75" hidden="false" customHeight="false" outlineLevel="0" collapsed="false">
      <c r="D1045" s="110"/>
    </row>
    <row r="1046" customFormat="false" ht="12.75" hidden="false" customHeight="false" outlineLevel="0" collapsed="false">
      <c r="D1046" s="110"/>
    </row>
    <row r="1047" customFormat="false" ht="12.75" hidden="false" customHeight="false" outlineLevel="0" collapsed="false">
      <c r="D1047" s="110"/>
    </row>
    <row r="1048" customFormat="false" ht="12.75" hidden="false" customHeight="false" outlineLevel="0" collapsed="false">
      <c r="D1048" s="110"/>
    </row>
    <row r="1049" customFormat="false" ht="12.75" hidden="false" customHeight="false" outlineLevel="0" collapsed="false">
      <c r="D1049" s="110"/>
    </row>
    <row r="1050" customFormat="false" ht="12.75" hidden="false" customHeight="false" outlineLevel="0" collapsed="false">
      <c r="D1050" s="110"/>
    </row>
    <row r="1051" customFormat="false" ht="12.75" hidden="false" customHeight="false" outlineLevel="0" collapsed="false">
      <c r="D1051" s="110"/>
    </row>
    <row r="1052" customFormat="false" ht="12.75" hidden="false" customHeight="false" outlineLevel="0" collapsed="false">
      <c r="D1052" s="110"/>
    </row>
    <row r="1053" customFormat="false" ht="12.75" hidden="false" customHeight="false" outlineLevel="0" collapsed="false">
      <c r="D1053" s="110"/>
    </row>
    <row r="1054" customFormat="false" ht="12.75" hidden="false" customHeight="false" outlineLevel="0" collapsed="false">
      <c r="D1054" s="110"/>
    </row>
    <row r="1055" customFormat="false" ht="12.75" hidden="false" customHeight="false" outlineLevel="0" collapsed="false">
      <c r="D1055" s="110"/>
    </row>
    <row r="1056" customFormat="false" ht="12.75" hidden="false" customHeight="false" outlineLevel="0" collapsed="false">
      <c r="D1056" s="110"/>
    </row>
    <row r="1057" customFormat="false" ht="12.75" hidden="false" customHeight="false" outlineLevel="0" collapsed="false">
      <c r="D1057" s="110"/>
    </row>
    <row r="1058" customFormat="false" ht="12.75" hidden="false" customHeight="false" outlineLevel="0" collapsed="false">
      <c r="D1058" s="110"/>
    </row>
    <row r="1059" customFormat="false" ht="12.75" hidden="false" customHeight="false" outlineLevel="0" collapsed="false">
      <c r="D1059" s="110"/>
    </row>
    <row r="1060" customFormat="false" ht="12.75" hidden="false" customHeight="false" outlineLevel="0" collapsed="false">
      <c r="D1060" s="110"/>
    </row>
    <row r="1061" customFormat="false" ht="12.75" hidden="false" customHeight="false" outlineLevel="0" collapsed="false">
      <c r="D1061" s="110"/>
    </row>
    <row r="1062" customFormat="false" ht="12.75" hidden="false" customHeight="false" outlineLevel="0" collapsed="false">
      <c r="D1062" s="110"/>
    </row>
  </sheetData>
  <sheetProtection algorithmName="SHA-512" hashValue="oUNuHzicrTDAX0J7QlTsS1EsafW87BRx+oF2om20tPhKwrRiofNLVOVTZhLN4WmYYVFAfRZR5rjloRAvd55zBQ==" saltValue="dAYEfaki169l1vS4OVVjkw==" spinCount="100000" sheet="true" formatRows="false"/>
  <mergeCells count="5">
    <mergeCell ref="A1:G1"/>
    <mergeCell ref="C2:G2"/>
    <mergeCell ref="C3:G3"/>
    <mergeCell ref="C4:G4"/>
    <mergeCell ref="C36:G36"/>
  </mergeCells>
  <printOptions headings="false" gridLines="false" gridLinesSet="true" horizontalCentered="false" verticalCentered="false"/>
  <pageMargins left="0.590277777777778" right="0.196527777777778" top="0.7875" bottom="0.7875" header="0.511811023622047" footer="0.3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&amp;LZpracováno programem BUILDpower S,  © RTS, a.s.&amp;RStránka &amp;P z 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BH104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2.75" customHeight="false" zeroHeight="false" outlineLevelRow="1" outlineLevelCol="0"/>
  <cols>
    <col collapsed="false" customWidth="true" hidden="false" outlineLevel="0" max="1" min="1" style="0" width="3.42"/>
    <col collapsed="false" customWidth="true" hidden="false" outlineLevel="0" max="2" min="2" style="173" width="12.57"/>
    <col collapsed="false" customWidth="true" hidden="false" outlineLevel="0" max="3" min="3" style="173" width="63.29"/>
    <col collapsed="false" customWidth="true" hidden="false" outlineLevel="0" max="4" min="4" style="0" width="4.86"/>
    <col collapsed="false" customWidth="true" hidden="false" outlineLevel="0" max="5" min="5" style="0" width="10.57"/>
    <col collapsed="false" customWidth="true" hidden="false" outlineLevel="0" max="6" min="6" style="0" width="9.86"/>
    <col collapsed="false" customWidth="true" hidden="false" outlineLevel="0" max="7" min="7" style="0" width="12.71"/>
    <col collapsed="false" customWidth="true" hidden="true" outlineLevel="0" max="17" min="8" style="0" width="11.53"/>
    <col collapsed="false" customWidth="true" hidden="false" outlineLevel="0" max="18" min="18" style="0" width="6.85"/>
    <col collapsed="false" customWidth="true" hidden="true" outlineLevel="0" max="25" min="20" style="0" width="11.53"/>
    <col collapsed="false" customWidth="true" hidden="true" outlineLevel="0" max="29" min="29" style="0" width="11.53"/>
    <col collapsed="false" customWidth="true" hidden="true" outlineLevel="0" max="41" min="31" style="0" width="11.53"/>
  </cols>
  <sheetData>
    <row r="1" customFormat="false" ht="15.75" hidden="false" customHeight="true" outlineLevel="0" collapsed="false">
      <c r="A1" s="174" t="s">
        <v>284</v>
      </c>
      <c r="B1" s="174"/>
      <c r="C1" s="174"/>
      <c r="D1" s="174"/>
      <c r="E1" s="174"/>
      <c r="F1" s="174"/>
      <c r="G1" s="174"/>
      <c r="AG1" s="0" t="s">
        <v>208</v>
      </c>
    </row>
    <row r="2" customFormat="false" ht="24.75" hidden="false" customHeight="true" outlineLevel="0" collapsed="false">
      <c r="A2" s="175" t="s">
        <v>204</v>
      </c>
      <c r="B2" s="168" t="s">
        <v>5</v>
      </c>
      <c r="C2" s="176" t="s">
        <v>6</v>
      </c>
      <c r="D2" s="176"/>
      <c r="E2" s="176"/>
      <c r="F2" s="176"/>
      <c r="G2" s="176"/>
      <c r="AG2" s="0" t="s">
        <v>209</v>
      </c>
    </row>
    <row r="3" customFormat="false" ht="24.75" hidden="false" customHeight="true" outlineLevel="0" collapsed="false">
      <c r="A3" s="175" t="s">
        <v>205</v>
      </c>
      <c r="B3" s="168" t="s">
        <v>47</v>
      </c>
      <c r="C3" s="176" t="s">
        <v>48</v>
      </c>
      <c r="D3" s="176"/>
      <c r="E3" s="176"/>
      <c r="F3" s="176"/>
      <c r="G3" s="176"/>
      <c r="AC3" s="173" t="s">
        <v>209</v>
      </c>
      <c r="AG3" s="0" t="s">
        <v>211</v>
      </c>
    </row>
    <row r="4" customFormat="false" ht="24.75" hidden="false" customHeight="true" outlineLevel="0" collapsed="false">
      <c r="A4" s="177" t="s">
        <v>206</v>
      </c>
      <c r="B4" s="178" t="s">
        <v>53</v>
      </c>
      <c r="C4" s="179" t="s">
        <v>54</v>
      </c>
      <c r="D4" s="179"/>
      <c r="E4" s="179"/>
      <c r="F4" s="179"/>
      <c r="G4" s="179"/>
      <c r="AG4" s="0" t="s">
        <v>212</v>
      </c>
    </row>
    <row r="5" customFormat="false" ht="12.75" hidden="false" customHeight="false" outlineLevel="0" collapsed="false">
      <c r="D5" s="110"/>
    </row>
    <row r="6" customFormat="false" ht="35.05" hidden="false" customHeight="false" outlineLevel="0" collapsed="false">
      <c r="A6" s="180" t="s">
        <v>213</v>
      </c>
      <c r="B6" s="181" t="s">
        <v>214</v>
      </c>
      <c r="C6" s="181" t="s">
        <v>215</v>
      </c>
      <c r="D6" s="182" t="s">
        <v>216</v>
      </c>
      <c r="E6" s="180" t="s">
        <v>217</v>
      </c>
      <c r="F6" s="183" t="s">
        <v>218</v>
      </c>
      <c r="G6" s="180" t="s">
        <v>14</v>
      </c>
      <c r="H6" s="184" t="s">
        <v>219</v>
      </c>
      <c r="I6" s="184" t="s">
        <v>220</v>
      </c>
      <c r="J6" s="184" t="s">
        <v>221</v>
      </c>
      <c r="K6" s="184" t="s">
        <v>222</v>
      </c>
      <c r="L6" s="184" t="s">
        <v>223</v>
      </c>
      <c r="M6" s="184" t="s">
        <v>224</v>
      </c>
      <c r="N6" s="184" t="s">
        <v>225</v>
      </c>
      <c r="O6" s="184" t="s">
        <v>226</v>
      </c>
      <c r="P6" s="184" t="s">
        <v>227</v>
      </c>
      <c r="Q6" s="184" t="s">
        <v>228</v>
      </c>
      <c r="R6" s="184" t="s">
        <v>229</v>
      </c>
      <c r="S6" s="184" t="s">
        <v>230</v>
      </c>
      <c r="T6" s="184" t="s">
        <v>231</v>
      </c>
      <c r="U6" s="184" t="s">
        <v>232</v>
      </c>
      <c r="V6" s="184" t="s">
        <v>233</v>
      </c>
      <c r="W6" s="184" t="s">
        <v>234</v>
      </c>
      <c r="X6" s="184" t="s">
        <v>235</v>
      </c>
      <c r="Y6" s="184" t="s">
        <v>236</v>
      </c>
    </row>
    <row r="7" customFormat="false" ht="12.75" hidden="true" customHeight="false" outlineLevel="0" collapsed="false">
      <c r="A7" s="164"/>
      <c r="B7" s="170"/>
      <c r="C7" s="170"/>
      <c r="D7" s="172"/>
      <c r="E7" s="185"/>
      <c r="F7" s="186"/>
      <c r="G7" s="186"/>
      <c r="H7" s="186"/>
      <c r="I7" s="186"/>
      <c r="J7" s="186"/>
      <c r="K7" s="186"/>
      <c r="L7" s="186"/>
      <c r="M7" s="186"/>
      <c r="N7" s="185"/>
      <c r="O7" s="185"/>
      <c r="P7" s="185"/>
      <c r="Q7" s="185"/>
      <c r="R7" s="186"/>
      <c r="S7" s="186"/>
      <c r="T7" s="186"/>
      <c r="U7" s="186"/>
      <c r="V7" s="186"/>
      <c r="W7" s="186"/>
      <c r="X7" s="186"/>
      <c r="Y7" s="186"/>
    </row>
    <row r="8" customFormat="false" ht="12.75" hidden="false" customHeight="false" outlineLevel="0" collapsed="false">
      <c r="A8" s="187" t="s">
        <v>237</v>
      </c>
      <c r="B8" s="188" t="s">
        <v>156</v>
      </c>
      <c r="C8" s="189" t="s">
        <v>157</v>
      </c>
      <c r="D8" s="190"/>
      <c r="E8" s="191"/>
      <c r="F8" s="192"/>
      <c r="G8" s="192" t="n">
        <f aca="false">SUMIF(AG9:AG41,"&lt;&gt;NOR",G9:G41)</f>
        <v>0</v>
      </c>
      <c r="H8" s="192"/>
      <c r="I8" s="192" t="n">
        <f aca="false">SUM(I9:I41)</f>
        <v>0</v>
      </c>
      <c r="J8" s="192"/>
      <c r="K8" s="192" t="n">
        <f aca="false">SUM(K9:K41)</f>
        <v>0</v>
      </c>
      <c r="L8" s="192"/>
      <c r="M8" s="192" t="n">
        <f aca="false">SUM(M9:M41)</f>
        <v>0</v>
      </c>
      <c r="N8" s="191"/>
      <c r="O8" s="191" t="n">
        <f aca="false">SUM(O9:O41)</f>
        <v>0</v>
      </c>
      <c r="P8" s="191"/>
      <c r="Q8" s="191" t="n">
        <f aca="false">SUM(Q9:Q41)</f>
        <v>0</v>
      </c>
      <c r="R8" s="192"/>
      <c r="S8" s="192"/>
      <c r="T8" s="193"/>
      <c r="U8" s="194"/>
      <c r="V8" s="194" t="n">
        <f aca="false">SUM(V9:V41)</f>
        <v>0</v>
      </c>
      <c r="W8" s="194"/>
      <c r="X8" s="194"/>
      <c r="Y8" s="194"/>
      <c r="AG8" s="0" t="s">
        <v>238</v>
      </c>
    </row>
    <row r="9" customFormat="false" ht="12.75" hidden="false" customHeight="false" outlineLevel="1" collapsed="false">
      <c r="A9" s="211" t="n">
        <v>1</v>
      </c>
      <c r="B9" s="212" t="s">
        <v>106</v>
      </c>
      <c r="C9" s="213" t="s">
        <v>848</v>
      </c>
      <c r="D9" s="214" t="s">
        <v>509</v>
      </c>
      <c r="E9" s="215" t="n">
        <v>1</v>
      </c>
      <c r="F9" s="216"/>
      <c r="G9" s="217" t="n">
        <f aca="false">ROUND(E9*F9,2)</f>
        <v>0</v>
      </c>
      <c r="H9" s="216"/>
      <c r="I9" s="217" t="n">
        <f aca="false">ROUND(E9*H9,2)</f>
        <v>0</v>
      </c>
      <c r="J9" s="216"/>
      <c r="K9" s="217" t="n">
        <f aca="false">ROUND(E9*J9,2)</f>
        <v>0</v>
      </c>
      <c r="L9" s="217" t="n">
        <v>21</v>
      </c>
      <c r="M9" s="217" t="n">
        <f aca="false">G9*(1+L9/100)</f>
        <v>0</v>
      </c>
      <c r="N9" s="215" t="n">
        <v>0</v>
      </c>
      <c r="O9" s="215" t="n">
        <f aca="false">ROUND(E9*N9,2)</f>
        <v>0</v>
      </c>
      <c r="P9" s="215" t="n">
        <v>0</v>
      </c>
      <c r="Q9" s="215" t="n">
        <f aca="false">ROUND(E9*P9,2)</f>
        <v>0</v>
      </c>
      <c r="R9" s="217"/>
      <c r="S9" s="217" t="s">
        <v>270</v>
      </c>
      <c r="T9" s="218" t="s">
        <v>243</v>
      </c>
      <c r="U9" s="203" t="n">
        <v>0</v>
      </c>
      <c r="V9" s="203" t="n">
        <f aca="false">ROUND(E9*U9,2)</f>
        <v>0</v>
      </c>
      <c r="W9" s="203"/>
      <c r="X9" s="203" t="s">
        <v>456</v>
      </c>
      <c r="Y9" s="203" t="s">
        <v>244</v>
      </c>
      <c r="Z9" s="204"/>
      <c r="AA9" s="204"/>
      <c r="AB9" s="204"/>
      <c r="AC9" s="204"/>
      <c r="AD9" s="204"/>
      <c r="AE9" s="204"/>
      <c r="AF9" s="204"/>
      <c r="AG9" s="204" t="s">
        <v>749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customFormat="false" ht="12.75" hidden="false" customHeight="false" outlineLevel="1" collapsed="false">
      <c r="A10" s="211" t="n">
        <v>2</v>
      </c>
      <c r="B10" s="212" t="s">
        <v>110</v>
      </c>
      <c r="C10" s="213" t="s">
        <v>849</v>
      </c>
      <c r="D10" s="214" t="s">
        <v>509</v>
      </c>
      <c r="E10" s="215" t="n">
        <v>1</v>
      </c>
      <c r="F10" s="216"/>
      <c r="G10" s="217" t="n">
        <f aca="false">ROUND(E10*F10,2)</f>
        <v>0</v>
      </c>
      <c r="H10" s="216"/>
      <c r="I10" s="217" t="n">
        <f aca="false">ROUND(E10*H10,2)</f>
        <v>0</v>
      </c>
      <c r="J10" s="216"/>
      <c r="K10" s="217" t="n">
        <f aca="false">ROUND(E10*J10,2)</f>
        <v>0</v>
      </c>
      <c r="L10" s="217" t="n">
        <v>21</v>
      </c>
      <c r="M10" s="217" t="n">
        <f aca="false">G10*(1+L10/100)</f>
        <v>0</v>
      </c>
      <c r="N10" s="215" t="n">
        <v>0</v>
      </c>
      <c r="O10" s="215" t="n">
        <f aca="false">ROUND(E10*N10,2)</f>
        <v>0</v>
      </c>
      <c r="P10" s="215" t="n">
        <v>0</v>
      </c>
      <c r="Q10" s="215" t="n">
        <f aca="false">ROUND(E10*P10,2)</f>
        <v>0</v>
      </c>
      <c r="R10" s="217"/>
      <c r="S10" s="217" t="s">
        <v>270</v>
      </c>
      <c r="T10" s="218" t="s">
        <v>243</v>
      </c>
      <c r="U10" s="203" t="n">
        <v>0</v>
      </c>
      <c r="V10" s="203" t="n">
        <f aca="false">ROUND(E10*U10,2)</f>
        <v>0</v>
      </c>
      <c r="W10" s="203"/>
      <c r="X10" s="203" t="s">
        <v>456</v>
      </c>
      <c r="Y10" s="203" t="s">
        <v>244</v>
      </c>
      <c r="Z10" s="204"/>
      <c r="AA10" s="204"/>
      <c r="AB10" s="204"/>
      <c r="AC10" s="204"/>
      <c r="AD10" s="204"/>
      <c r="AE10" s="204"/>
      <c r="AF10" s="204"/>
      <c r="AG10" s="204" t="s">
        <v>749</v>
      </c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customFormat="false" ht="19.4" hidden="false" customHeight="false" outlineLevel="1" collapsed="false">
      <c r="A11" s="211" t="n">
        <v>3</v>
      </c>
      <c r="B11" s="212" t="s">
        <v>112</v>
      </c>
      <c r="C11" s="213" t="s">
        <v>850</v>
      </c>
      <c r="D11" s="214" t="s">
        <v>509</v>
      </c>
      <c r="E11" s="215" t="n">
        <v>1</v>
      </c>
      <c r="F11" s="216"/>
      <c r="G11" s="217" t="n">
        <f aca="false">ROUND(E11*F11,2)</f>
        <v>0</v>
      </c>
      <c r="H11" s="216"/>
      <c r="I11" s="217" t="n">
        <f aca="false">ROUND(E11*H11,2)</f>
        <v>0</v>
      </c>
      <c r="J11" s="216"/>
      <c r="K11" s="217" t="n">
        <f aca="false">ROUND(E11*J11,2)</f>
        <v>0</v>
      </c>
      <c r="L11" s="217" t="n">
        <v>21</v>
      </c>
      <c r="M11" s="217" t="n">
        <f aca="false">G11*(1+L11/100)</f>
        <v>0</v>
      </c>
      <c r="N11" s="215" t="n">
        <v>0</v>
      </c>
      <c r="O11" s="215" t="n">
        <f aca="false">ROUND(E11*N11,2)</f>
        <v>0</v>
      </c>
      <c r="P11" s="215" t="n">
        <v>0</v>
      </c>
      <c r="Q11" s="215" t="n">
        <f aca="false">ROUND(E11*P11,2)</f>
        <v>0</v>
      </c>
      <c r="R11" s="217"/>
      <c r="S11" s="217" t="s">
        <v>270</v>
      </c>
      <c r="T11" s="218" t="s">
        <v>243</v>
      </c>
      <c r="U11" s="203" t="n">
        <v>0</v>
      </c>
      <c r="V11" s="203" t="n">
        <f aca="false">ROUND(E11*U11,2)</f>
        <v>0</v>
      </c>
      <c r="W11" s="203"/>
      <c r="X11" s="203" t="s">
        <v>456</v>
      </c>
      <c r="Y11" s="203" t="s">
        <v>244</v>
      </c>
      <c r="Z11" s="204"/>
      <c r="AA11" s="204"/>
      <c r="AB11" s="204"/>
      <c r="AC11" s="204"/>
      <c r="AD11" s="204"/>
      <c r="AE11" s="204"/>
      <c r="AF11" s="204"/>
      <c r="AG11" s="204" t="s">
        <v>749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customFormat="false" ht="12.75" hidden="false" customHeight="false" outlineLevel="1" collapsed="false">
      <c r="A12" s="211" t="n">
        <v>4</v>
      </c>
      <c r="B12" s="212" t="s">
        <v>116</v>
      </c>
      <c r="C12" s="213" t="s">
        <v>851</v>
      </c>
      <c r="D12" s="214" t="s">
        <v>509</v>
      </c>
      <c r="E12" s="215" t="n">
        <v>1</v>
      </c>
      <c r="F12" s="216"/>
      <c r="G12" s="217" t="n">
        <f aca="false">ROUND(E12*F12,2)</f>
        <v>0</v>
      </c>
      <c r="H12" s="216"/>
      <c r="I12" s="217" t="n">
        <f aca="false">ROUND(E12*H12,2)</f>
        <v>0</v>
      </c>
      <c r="J12" s="216"/>
      <c r="K12" s="217" t="n">
        <f aca="false">ROUND(E12*J12,2)</f>
        <v>0</v>
      </c>
      <c r="L12" s="217" t="n">
        <v>21</v>
      </c>
      <c r="M12" s="217" t="n">
        <f aca="false">G12*(1+L12/100)</f>
        <v>0</v>
      </c>
      <c r="N12" s="215" t="n">
        <v>0</v>
      </c>
      <c r="O12" s="215" t="n">
        <f aca="false">ROUND(E12*N12,2)</f>
        <v>0</v>
      </c>
      <c r="P12" s="215" t="n">
        <v>0</v>
      </c>
      <c r="Q12" s="215" t="n">
        <f aca="false">ROUND(E12*P12,2)</f>
        <v>0</v>
      </c>
      <c r="R12" s="217"/>
      <c r="S12" s="217" t="s">
        <v>270</v>
      </c>
      <c r="T12" s="218" t="s">
        <v>243</v>
      </c>
      <c r="U12" s="203" t="n">
        <v>0</v>
      </c>
      <c r="V12" s="203" t="n">
        <f aca="false">ROUND(E12*U12,2)</f>
        <v>0</v>
      </c>
      <c r="W12" s="203"/>
      <c r="X12" s="203" t="s">
        <v>456</v>
      </c>
      <c r="Y12" s="203" t="s">
        <v>244</v>
      </c>
      <c r="Z12" s="204"/>
      <c r="AA12" s="204"/>
      <c r="AB12" s="204"/>
      <c r="AC12" s="204"/>
      <c r="AD12" s="204"/>
      <c r="AE12" s="204"/>
      <c r="AF12" s="204"/>
      <c r="AG12" s="204" t="s">
        <v>749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customFormat="false" ht="12.75" hidden="false" customHeight="false" outlineLevel="1" collapsed="false">
      <c r="A13" s="211" t="n">
        <v>5</v>
      </c>
      <c r="B13" s="212" t="s">
        <v>120</v>
      </c>
      <c r="C13" s="213" t="s">
        <v>852</v>
      </c>
      <c r="D13" s="214" t="s">
        <v>509</v>
      </c>
      <c r="E13" s="215" t="n">
        <v>1</v>
      </c>
      <c r="F13" s="216"/>
      <c r="G13" s="217" t="n">
        <f aca="false">ROUND(E13*F13,2)</f>
        <v>0</v>
      </c>
      <c r="H13" s="216"/>
      <c r="I13" s="217" t="n">
        <f aca="false">ROUND(E13*H13,2)</f>
        <v>0</v>
      </c>
      <c r="J13" s="216"/>
      <c r="K13" s="217" t="n">
        <f aca="false">ROUND(E13*J13,2)</f>
        <v>0</v>
      </c>
      <c r="L13" s="217" t="n">
        <v>21</v>
      </c>
      <c r="M13" s="217" t="n">
        <f aca="false">G13*(1+L13/100)</f>
        <v>0</v>
      </c>
      <c r="N13" s="215" t="n">
        <v>0</v>
      </c>
      <c r="O13" s="215" t="n">
        <f aca="false">ROUND(E13*N13,2)</f>
        <v>0</v>
      </c>
      <c r="P13" s="215" t="n">
        <v>0</v>
      </c>
      <c r="Q13" s="215" t="n">
        <f aca="false">ROUND(E13*P13,2)</f>
        <v>0</v>
      </c>
      <c r="R13" s="217"/>
      <c r="S13" s="217" t="s">
        <v>270</v>
      </c>
      <c r="T13" s="218" t="s">
        <v>243</v>
      </c>
      <c r="U13" s="203" t="n">
        <v>0</v>
      </c>
      <c r="V13" s="203" t="n">
        <f aca="false">ROUND(E13*U13,2)</f>
        <v>0</v>
      </c>
      <c r="W13" s="203"/>
      <c r="X13" s="203" t="s">
        <v>456</v>
      </c>
      <c r="Y13" s="203" t="s">
        <v>244</v>
      </c>
      <c r="Z13" s="204"/>
      <c r="AA13" s="204"/>
      <c r="AB13" s="204"/>
      <c r="AC13" s="204"/>
      <c r="AD13" s="204"/>
      <c r="AE13" s="204"/>
      <c r="AF13" s="204"/>
      <c r="AG13" s="204" t="s">
        <v>749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customFormat="false" ht="12.75" hidden="false" customHeight="false" outlineLevel="1" collapsed="false">
      <c r="A14" s="211" t="n">
        <v>6</v>
      </c>
      <c r="B14" s="212" t="s">
        <v>755</v>
      </c>
      <c r="C14" s="213" t="s">
        <v>853</v>
      </c>
      <c r="D14" s="214" t="s">
        <v>509</v>
      </c>
      <c r="E14" s="215" t="n">
        <v>1</v>
      </c>
      <c r="F14" s="216"/>
      <c r="G14" s="217" t="n">
        <f aca="false">ROUND(E14*F14,2)</f>
        <v>0</v>
      </c>
      <c r="H14" s="216"/>
      <c r="I14" s="217" t="n">
        <f aca="false">ROUND(E14*H14,2)</f>
        <v>0</v>
      </c>
      <c r="J14" s="216"/>
      <c r="K14" s="217" t="n">
        <f aca="false">ROUND(E14*J14,2)</f>
        <v>0</v>
      </c>
      <c r="L14" s="217" t="n">
        <v>21</v>
      </c>
      <c r="M14" s="217" t="n">
        <f aca="false">G14*(1+L14/100)</f>
        <v>0</v>
      </c>
      <c r="N14" s="215" t="n">
        <v>0</v>
      </c>
      <c r="O14" s="215" t="n">
        <f aca="false">ROUND(E14*N14,2)</f>
        <v>0</v>
      </c>
      <c r="P14" s="215" t="n">
        <v>0</v>
      </c>
      <c r="Q14" s="215" t="n">
        <f aca="false">ROUND(E14*P14,2)</f>
        <v>0</v>
      </c>
      <c r="R14" s="217"/>
      <c r="S14" s="217" t="s">
        <v>270</v>
      </c>
      <c r="T14" s="218" t="s">
        <v>243</v>
      </c>
      <c r="U14" s="203" t="n">
        <v>0</v>
      </c>
      <c r="V14" s="203" t="n">
        <f aca="false">ROUND(E14*U14,2)</f>
        <v>0</v>
      </c>
      <c r="W14" s="203"/>
      <c r="X14" s="203" t="s">
        <v>456</v>
      </c>
      <c r="Y14" s="203" t="s">
        <v>244</v>
      </c>
      <c r="Z14" s="204"/>
      <c r="AA14" s="204"/>
      <c r="AB14" s="204"/>
      <c r="AC14" s="204"/>
      <c r="AD14" s="204"/>
      <c r="AE14" s="204"/>
      <c r="AF14" s="204"/>
      <c r="AG14" s="204" t="s">
        <v>749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customFormat="false" ht="12.75" hidden="false" customHeight="false" outlineLevel="1" collapsed="false">
      <c r="A15" s="211" t="n">
        <v>7</v>
      </c>
      <c r="B15" s="212" t="s">
        <v>757</v>
      </c>
      <c r="C15" s="213" t="s">
        <v>854</v>
      </c>
      <c r="D15" s="214" t="s">
        <v>509</v>
      </c>
      <c r="E15" s="215" t="n">
        <v>1</v>
      </c>
      <c r="F15" s="216"/>
      <c r="G15" s="217" t="n">
        <f aca="false">ROUND(E15*F15,2)</f>
        <v>0</v>
      </c>
      <c r="H15" s="216"/>
      <c r="I15" s="217" t="n">
        <f aca="false">ROUND(E15*H15,2)</f>
        <v>0</v>
      </c>
      <c r="J15" s="216"/>
      <c r="K15" s="217" t="n">
        <f aca="false">ROUND(E15*J15,2)</f>
        <v>0</v>
      </c>
      <c r="L15" s="217" t="n">
        <v>21</v>
      </c>
      <c r="M15" s="217" t="n">
        <f aca="false">G15*(1+L15/100)</f>
        <v>0</v>
      </c>
      <c r="N15" s="215" t="n">
        <v>0</v>
      </c>
      <c r="O15" s="215" t="n">
        <f aca="false">ROUND(E15*N15,2)</f>
        <v>0</v>
      </c>
      <c r="P15" s="215" t="n">
        <v>0</v>
      </c>
      <c r="Q15" s="215" t="n">
        <f aca="false">ROUND(E15*P15,2)</f>
        <v>0</v>
      </c>
      <c r="R15" s="217"/>
      <c r="S15" s="217" t="s">
        <v>270</v>
      </c>
      <c r="T15" s="218" t="s">
        <v>243</v>
      </c>
      <c r="U15" s="203" t="n">
        <v>0</v>
      </c>
      <c r="V15" s="203" t="n">
        <f aca="false">ROUND(E15*U15,2)</f>
        <v>0</v>
      </c>
      <c r="W15" s="203"/>
      <c r="X15" s="203" t="s">
        <v>456</v>
      </c>
      <c r="Y15" s="203" t="s">
        <v>244</v>
      </c>
      <c r="Z15" s="204"/>
      <c r="AA15" s="204"/>
      <c r="AB15" s="204"/>
      <c r="AC15" s="204"/>
      <c r="AD15" s="204"/>
      <c r="AE15" s="204"/>
      <c r="AF15" s="204"/>
      <c r="AG15" s="204" t="s">
        <v>749</v>
      </c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customFormat="false" ht="12.75" hidden="false" customHeight="false" outlineLevel="1" collapsed="false">
      <c r="A16" s="211" t="n">
        <v>8</v>
      </c>
      <c r="B16" s="212" t="s">
        <v>130</v>
      </c>
      <c r="C16" s="213" t="s">
        <v>855</v>
      </c>
      <c r="D16" s="214" t="s">
        <v>509</v>
      </c>
      <c r="E16" s="215" t="n">
        <v>1</v>
      </c>
      <c r="F16" s="216"/>
      <c r="G16" s="217" t="n">
        <f aca="false">ROUND(E16*F16,2)</f>
        <v>0</v>
      </c>
      <c r="H16" s="216"/>
      <c r="I16" s="217" t="n">
        <f aca="false">ROUND(E16*H16,2)</f>
        <v>0</v>
      </c>
      <c r="J16" s="216"/>
      <c r="K16" s="217" t="n">
        <f aca="false">ROUND(E16*J16,2)</f>
        <v>0</v>
      </c>
      <c r="L16" s="217" t="n">
        <v>21</v>
      </c>
      <c r="M16" s="217" t="n">
        <f aca="false">G16*(1+L16/100)</f>
        <v>0</v>
      </c>
      <c r="N16" s="215" t="n">
        <v>0</v>
      </c>
      <c r="O16" s="215" t="n">
        <f aca="false">ROUND(E16*N16,2)</f>
        <v>0</v>
      </c>
      <c r="P16" s="215" t="n">
        <v>0</v>
      </c>
      <c r="Q16" s="215" t="n">
        <f aca="false">ROUND(E16*P16,2)</f>
        <v>0</v>
      </c>
      <c r="R16" s="217"/>
      <c r="S16" s="217" t="s">
        <v>270</v>
      </c>
      <c r="T16" s="218" t="s">
        <v>243</v>
      </c>
      <c r="U16" s="203" t="n">
        <v>0</v>
      </c>
      <c r="V16" s="203" t="n">
        <f aca="false">ROUND(E16*U16,2)</f>
        <v>0</v>
      </c>
      <c r="W16" s="203"/>
      <c r="X16" s="203" t="s">
        <v>456</v>
      </c>
      <c r="Y16" s="203" t="s">
        <v>244</v>
      </c>
      <c r="Z16" s="204"/>
      <c r="AA16" s="204"/>
      <c r="AB16" s="204"/>
      <c r="AC16" s="204"/>
      <c r="AD16" s="204"/>
      <c r="AE16" s="204"/>
      <c r="AF16" s="204"/>
      <c r="AG16" s="204" t="s">
        <v>749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customFormat="false" ht="12.75" hidden="false" customHeight="false" outlineLevel="1" collapsed="false">
      <c r="A17" s="211" t="n">
        <v>9</v>
      </c>
      <c r="B17" s="212" t="s">
        <v>760</v>
      </c>
      <c r="C17" s="213" t="s">
        <v>856</v>
      </c>
      <c r="D17" s="214" t="s">
        <v>509</v>
      </c>
      <c r="E17" s="215" t="n">
        <v>1</v>
      </c>
      <c r="F17" s="216"/>
      <c r="G17" s="217" t="n">
        <f aca="false">ROUND(E17*F17,2)</f>
        <v>0</v>
      </c>
      <c r="H17" s="216"/>
      <c r="I17" s="217" t="n">
        <f aca="false">ROUND(E17*H17,2)</f>
        <v>0</v>
      </c>
      <c r="J17" s="216"/>
      <c r="K17" s="217" t="n">
        <f aca="false">ROUND(E17*J17,2)</f>
        <v>0</v>
      </c>
      <c r="L17" s="217" t="n">
        <v>21</v>
      </c>
      <c r="M17" s="217" t="n">
        <f aca="false">G17*(1+L17/100)</f>
        <v>0</v>
      </c>
      <c r="N17" s="215" t="n">
        <v>0</v>
      </c>
      <c r="O17" s="215" t="n">
        <f aca="false">ROUND(E17*N17,2)</f>
        <v>0</v>
      </c>
      <c r="P17" s="215" t="n">
        <v>0</v>
      </c>
      <c r="Q17" s="215" t="n">
        <f aca="false">ROUND(E17*P17,2)</f>
        <v>0</v>
      </c>
      <c r="R17" s="217"/>
      <c r="S17" s="217" t="s">
        <v>270</v>
      </c>
      <c r="T17" s="218" t="s">
        <v>243</v>
      </c>
      <c r="U17" s="203" t="n">
        <v>0</v>
      </c>
      <c r="V17" s="203" t="n">
        <f aca="false">ROUND(E17*U17,2)</f>
        <v>0</v>
      </c>
      <c r="W17" s="203"/>
      <c r="X17" s="203" t="s">
        <v>456</v>
      </c>
      <c r="Y17" s="203" t="s">
        <v>244</v>
      </c>
      <c r="Z17" s="204"/>
      <c r="AA17" s="204"/>
      <c r="AB17" s="204"/>
      <c r="AC17" s="204"/>
      <c r="AD17" s="204"/>
      <c r="AE17" s="204"/>
      <c r="AF17" s="204"/>
      <c r="AG17" s="204" t="s">
        <v>749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customFormat="false" ht="12.75" hidden="false" customHeight="false" outlineLevel="1" collapsed="false">
      <c r="A18" s="211" t="n">
        <v>10</v>
      </c>
      <c r="B18" s="212" t="s">
        <v>67</v>
      </c>
      <c r="C18" s="213" t="s">
        <v>857</v>
      </c>
      <c r="D18" s="214" t="s">
        <v>509</v>
      </c>
      <c r="E18" s="215" t="n">
        <v>2</v>
      </c>
      <c r="F18" s="216"/>
      <c r="G18" s="217" t="n">
        <f aca="false">ROUND(E18*F18,2)</f>
        <v>0</v>
      </c>
      <c r="H18" s="216"/>
      <c r="I18" s="217" t="n">
        <f aca="false">ROUND(E18*H18,2)</f>
        <v>0</v>
      </c>
      <c r="J18" s="216"/>
      <c r="K18" s="217" t="n">
        <f aca="false">ROUND(E18*J18,2)</f>
        <v>0</v>
      </c>
      <c r="L18" s="217" t="n">
        <v>21</v>
      </c>
      <c r="M18" s="217" t="n">
        <f aca="false">G18*(1+L18/100)</f>
        <v>0</v>
      </c>
      <c r="N18" s="215" t="n">
        <v>0</v>
      </c>
      <c r="O18" s="215" t="n">
        <f aca="false">ROUND(E18*N18,2)</f>
        <v>0</v>
      </c>
      <c r="P18" s="215" t="n">
        <v>0</v>
      </c>
      <c r="Q18" s="215" t="n">
        <f aca="false">ROUND(E18*P18,2)</f>
        <v>0</v>
      </c>
      <c r="R18" s="217"/>
      <c r="S18" s="217" t="s">
        <v>270</v>
      </c>
      <c r="T18" s="218" t="s">
        <v>243</v>
      </c>
      <c r="U18" s="203" t="n">
        <v>0</v>
      </c>
      <c r="V18" s="203" t="n">
        <f aca="false">ROUND(E18*U18,2)</f>
        <v>0</v>
      </c>
      <c r="W18" s="203"/>
      <c r="X18" s="203" t="s">
        <v>456</v>
      </c>
      <c r="Y18" s="203" t="s">
        <v>244</v>
      </c>
      <c r="Z18" s="204"/>
      <c r="AA18" s="204"/>
      <c r="AB18" s="204"/>
      <c r="AC18" s="204"/>
      <c r="AD18" s="204"/>
      <c r="AE18" s="204"/>
      <c r="AF18" s="204"/>
      <c r="AG18" s="204" t="s">
        <v>749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customFormat="false" ht="19.4" hidden="false" customHeight="false" outlineLevel="1" collapsed="false">
      <c r="A19" s="211" t="n">
        <v>11</v>
      </c>
      <c r="B19" s="212" t="s">
        <v>69</v>
      </c>
      <c r="C19" s="213" t="s">
        <v>858</v>
      </c>
      <c r="D19" s="214" t="s">
        <v>550</v>
      </c>
      <c r="E19" s="215" t="n">
        <v>1</v>
      </c>
      <c r="F19" s="216"/>
      <c r="G19" s="217" t="n">
        <f aca="false">ROUND(E19*F19,2)</f>
        <v>0</v>
      </c>
      <c r="H19" s="216"/>
      <c r="I19" s="217" t="n">
        <f aca="false">ROUND(E19*H19,2)</f>
        <v>0</v>
      </c>
      <c r="J19" s="216"/>
      <c r="K19" s="217" t="n">
        <f aca="false">ROUND(E19*J19,2)</f>
        <v>0</v>
      </c>
      <c r="L19" s="217" t="n">
        <v>21</v>
      </c>
      <c r="M19" s="217" t="n">
        <f aca="false">G19*(1+L19/100)</f>
        <v>0</v>
      </c>
      <c r="N19" s="215" t="n">
        <v>0</v>
      </c>
      <c r="O19" s="215" t="n">
        <f aca="false">ROUND(E19*N19,2)</f>
        <v>0</v>
      </c>
      <c r="P19" s="215" t="n">
        <v>0</v>
      </c>
      <c r="Q19" s="215" t="n">
        <f aca="false">ROUND(E19*P19,2)</f>
        <v>0</v>
      </c>
      <c r="R19" s="217"/>
      <c r="S19" s="217" t="s">
        <v>270</v>
      </c>
      <c r="T19" s="218" t="s">
        <v>243</v>
      </c>
      <c r="U19" s="203" t="n">
        <v>0</v>
      </c>
      <c r="V19" s="203" t="n">
        <f aca="false">ROUND(E19*U19,2)</f>
        <v>0</v>
      </c>
      <c r="W19" s="203"/>
      <c r="X19" s="203" t="s">
        <v>456</v>
      </c>
      <c r="Y19" s="203" t="s">
        <v>244</v>
      </c>
      <c r="Z19" s="204"/>
      <c r="AA19" s="204"/>
      <c r="AB19" s="204"/>
      <c r="AC19" s="204"/>
      <c r="AD19" s="204"/>
      <c r="AE19" s="204"/>
      <c r="AF19" s="204"/>
      <c r="AG19" s="204" t="s">
        <v>749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customFormat="false" ht="12.75" hidden="false" customHeight="false" outlineLevel="1" collapsed="false">
      <c r="A20" s="211" t="n">
        <v>12</v>
      </c>
      <c r="B20" s="212" t="s">
        <v>764</v>
      </c>
      <c r="C20" s="213" t="s">
        <v>859</v>
      </c>
      <c r="D20" s="214" t="s">
        <v>509</v>
      </c>
      <c r="E20" s="215" t="n">
        <v>1</v>
      </c>
      <c r="F20" s="216"/>
      <c r="G20" s="217" t="n">
        <f aca="false">ROUND(E20*F20,2)</f>
        <v>0</v>
      </c>
      <c r="H20" s="216"/>
      <c r="I20" s="217" t="n">
        <f aca="false">ROUND(E20*H20,2)</f>
        <v>0</v>
      </c>
      <c r="J20" s="216"/>
      <c r="K20" s="217" t="n">
        <f aca="false">ROUND(E20*J20,2)</f>
        <v>0</v>
      </c>
      <c r="L20" s="217" t="n">
        <v>21</v>
      </c>
      <c r="M20" s="217" t="n">
        <f aca="false">G20*(1+L20/100)</f>
        <v>0</v>
      </c>
      <c r="N20" s="215" t="n">
        <v>0</v>
      </c>
      <c r="O20" s="215" t="n">
        <f aca="false">ROUND(E20*N20,2)</f>
        <v>0</v>
      </c>
      <c r="P20" s="215" t="n">
        <v>0</v>
      </c>
      <c r="Q20" s="215" t="n">
        <f aca="false">ROUND(E20*P20,2)</f>
        <v>0</v>
      </c>
      <c r="R20" s="217"/>
      <c r="S20" s="217" t="s">
        <v>270</v>
      </c>
      <c r="T20" s="218" t="s">
        <v>243</v>
      </c>
      <c r="U20" s="203" t="n">
        <v>0</v>
      </c>
      <c r="V20" s="203" t="n">
        <f aca="false">ROUND(E20*U20,2)</f>
        <v>0</v>
      </c>
      <c r="W20" s="203"/>
      <c r="X20" s="203" t="s">
        <v>289</v>
      </c>
      <c r="Y20" s="203" t="s">
        <v>244</v>
      </c>
      <c r="Z20" s="204"/>
      <c r="AA20" s="204"/>
      <c r="AB20" s="204"/>
      <c r="AC20" s="204"/>
      <c r="AD20" s="204"/>
      <c r="AE20" s="204"/>
      <c r="AF20" s="204"/>
      <c r="AG20" s="204" t="s">
        <v>751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customFormat="false" ht="12.75" hidden="false" customHeight="false" outlineLevel="1" collapsed="false">
      <c r="A21" s="211" t="n">
        <v>13</v>
      </c>
      <c r="B21" s="212" t="s">
        <v>766</v>
      </c>
      <c r="C21" s="213" t="s">
        <v>860</v>
      </c>
      <c r="D21" s="214" t="s">
        <v>509</v>
      </c>
      <c r="E21" s="215" t="n">
        <v>3</v>
      </c>
      <c r="F21" s="216"/>
      <c r="G21" s="217" t="n">
        <f aca="false">ROUND(E21*F21,2)</f>
        <v>0</v>
      </c>
      <c r="H21" s="216"/>
      <c r="I21" s="217" t="n">
        <f aca="false">ROUND(E21*H21,2)</f>
        <v>0</v>
      </c>
      <c r="J21" s="216"/>
      <c r="K21" s="217" t="n">
        <f aca="false">ROUND(E21*J21,2)</f>
        <v>0</v>
      </c>
      <c r="L21" s="217" t="n">
        <v>21</v>
      </c>
      <c r="M21" s="217" t="n">
        <f aca="false">G21*(1+L21/100)</f>
        <v>0</v>
      </c>
      <c r="N21" s="215" t="n">
        <v>0</v>
      </c>
      <c r="O21" s="215" t="n">
        <f aca="false">ROUND(E21*N21,2)</f>
        <v>0</v>
      </c>
      <c r="P21" s="215" t="n">
        <v>0</v>
      </c>
      <c r="Q21" s="215" t="n">
        <f aca="false">ROUND(E21*P21,2)</f>
        <v>0</v>
      </c>
      <c r="R21" s="217"/>
      <c r="S21" s="217" t="s">
        <v>270</v>
      </c>
      <c r="T21" s="218" t="s">
        <v>243</v>
      </c>
      <c r="U21" s="203" t="n">
        <v>0</v>
      </c>
      <c r="V21" s="203" t="n">
        <f aca="false">ROUND(E21*U21,2)</f>
        <v>0</v>
      </c>
      <c r="W21" s="203"/>
      <c r="X21" s="203" t="s">
        <v>456</v>
      </c>
      <c r="Y21" s="203" t="s">
        <v>244</v>
      </c>
      <c r="Z21" s="204"/>
      <c r="AA21" s="204"/>
      <c r="AB21" s="204"/>
      <c r="AC21" s="204"/>
      <c r="AD21" s="204"/>
      <c r="AE21" s="204"/>
      <c r="AF21" s="204"/>
      <c r="AG21" s="204" t="s">
        <v>749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</row>
    <row r="22" customFormat="false" ht="19.4" hidden="false" customHeight="false" outlineLevel="1" collapsed="false">
      <c r="A22" s="211" t="n">
        <v>14</v>
      </c>
      <c r="B22" s="212" t="s">
        <v>768</v>
      </c>
      <c r="C22" s="213" t="s">
        <v>861</v>
      </c>
      <c r="D22" s="214" t="s">
        <v>509</v>
      </c>
      <c r="E22" s="215" t="n">
        <v>1</v>
      </c>
      <c r="F22" s="216"/>
      <c r="G22" s="217" t="n">
        <f aca="false">ROUND(E22*F22,2)</f>
        <v>0</v>
      </c>
      <c r="H22" s="216"/>
      <c r="I22" s="217" t="n">
        <f aca="false">ROUND(E22*H22,2)</f>
        <v>0</v>
      </c>
      <c r="J22" s="216"/>
      <c r="K22" s="217" t="n">
        <f aca="false">ROUND(E22*J22,2)</f>
        <v>0</v>
      </c>
      <c r="L22" s="217" t="n">
        <v>21</v>
      </c>
      <c r="M22" s="217" t="n">
        <f aca="false">G22*(1+L22/100)</f>
        <v>0</v>
      </c>
      <c r="N22" s="215" t="n">
        <v>0</v>
      </c>
      <c r="O22" s="215" t="n">
        <f aca="false">ROUND(E22*N22,2)</f>
        <v>0</v>
      </c>
      <c r="P22" s="215" t="n">
        <v>0</v>
      </c>
      <c r="Q22" s="215" t="n">
        <f aca="false">ROUND(E22*P22,2)</f>
        <v>0</v>
      </c>
      <c r="R22" s="217"/>
      <c r="S22" s="217" t="s">
        <v>270</v>
      </c>
      <c r="T22" s="218" t="s">
        <v>243</v>
      </c>
      <c r="U22" s="203" t="n">
        <v>0</v>
      </c>
      <c r="V22" s="203" t="n">
        <f aca="false">ROUND(E22*U22,2)</f>
        <v>0</v>
      </c>
      <c r="W22" s="203"/>
      <c r="X22" s="203" t="s">
        <v>456</v>
      </c>
      <c r="Y22" s="203" t="s">
        <v>244</v>
      </c>
      <c r="Z22" s="204"/>
      <c r="AA22" s="204"/>
      <c r="AB22" s="204"/>
      <c r="AC22" s="204"/>
      <c r="AD22" s="204"/>
      <c r="AE22" s="204"/>
      <c r="AF22" s="204"/>
      <c r="AG22" s="204" t="s">
        <v>749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customFormat="false" ht="19.4" hidden="false" customHeight="false" outlineLevel="1" collapsed="false">
      <c r="A23" s="211" t="n">
        <v>15</v>
      </c>
      <c r="B23" s="212" t="s">
        <v>770</v>
      </c>
      <c r="C23" s="213" t="s">
        <v>862</v>
      </c>
      <c r="D23" s="214" t="s">
        <v>423</v>
      </c>
      <c r="E23" s="215" t="n">
        <v>18</v>
      </c>
      <c r="F23" s="216"/>
      <c r="G23" s="217" t="n">
        <f aca="false">ROUND(E23*F23,2)</f>
        <v>0</v>
      </c>
      <c r="H23" s="216"/>
      <c r="I23" s="217" t="n">
        <f aca="false">ROUND(E23*H23,2)</f>
        <v>0</v>
      </c>
      <c r="J23" s="216"/>
      <c r="K23" s="217" t="n">
        <f aca="false">ROUND(E23*J23,2)</f>
        <v>0</v>
      </c>
      <c r="L23" s="217" t="n">
        <v>21</v>
      </c>
      <c r="M23" s="217" t="n">
        <f aca="false">G23*(1+L23/100)</f>
        <v>0</v>
      </c>
      <c r="N23" s="215" t="n">
        <v>0</v>
      </c>
      <c r="O23" s="215" t="n">
        <f aca="false">ROUND(E23*N23,2)</f>
        <v>0</v>
      </c>
      <c r="P23" s="215" t="n">
        <v>0</v>
      </c>
      <c r="Q23" s="215" t="n">
        <f aca="false">ROUND(E23*P23,2)</f>
        <v>0</v>
      </c>
      <c r="R23" s="217"/>
      <c r="S23" s="217" t="s">
        <v>270</v>
      </c>
      <c r="T23" s="218" t="s">
        <v>243</v>
      </c>
      <c r="U23" s="203" t="n">
        <v>0</v>
      </c>
      <c r="V23" s="203" t="n">
        <f aca="false">ROUND(E23*U23,2)</f>
        <v>0</v>
      </c>
      <c r="W23" s="203"/>
      <c r="X23" s="203" t="s">
        <v>289</v>
      </c>
      <c r="Y23" s="203" t="s">
        <v>244</v>
      </c>
      <c r="Z23" s="204"/>
      <c r="AA23" s="204"/>
      <c r="AB23" s="204"/>
      <c r="AC23" s="204"/>
      <c r="AD23" s="204"/>
      <c r="AE23" s="204"/>
      <c r="AF23" s="204"/>
      <c r="AG23" s="204" t="s">
        <v>751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customFormat="false" ht="12.75" hidden="false" customHeight="false" outlineLevel="1" collapsed="false">
      <c r="A24" s="211" t="n">
        <v>16</v>
      </c>
      <c r="B24" s="212" t="s">
        <v>772</v>
      </c>
      <c r="C24" s="213" t="s">
        <v>863</v>
      </c>
      <c r="D24" s="214" t="s">
        <v>509</v>
      </c>
      <c r="E24" s="215" t="n">
        <v>1</v>
      </c>
      <c r="F24" s="216"/>
      <c r="G24" s="217" t="n">
        <f aca="false">ROUND(E24*F24,2)</f>
        <v>0</v>
      </c>
      <c r="H24" s="216"/>
      <c r="I24" s="217" t="n">
        <f aca="false">ROUND(E24*H24,2)</f>
        <v>0</v>
      </c>
      <c r="J24" s="216"/>
      <c r="K24" s="217" t="n">
        <f aca="false">ROUND(E24*J24,2)</f>
        <v>0</v>
      </c>
      <c r="L24" s="217" t="n">
        <v>21</v>
      </c>
      <c r="M24" s="217" t="n">
        <f aca="false">G24*(1+L24/100)</f>
        <v>0</v>
      </c>
      <c r="N24" s="215" t="n">
        <v>0</v>
      </c>
      <c r="O24" s="215" t="n">
        <f aca="false">ROUND(E24*N24,2)</f>
        <v>0</v>
      </c>
      <c r="P24" s="215" t="n">
        <v>0</v>
      </c>
      <c r="Q24" s="215" t="n">
        <f aca="false">ROUND(E24*P24,2)</f>
        <v>0</v>
      </c>
      <c r="R24" s="217"/>
      <c r="S24" s="217" t="s">
        <v>270</v>
      </c>
      <c r="T24" s="218" t="s">
        <v>243</v>
      </c>
      <c r="U24" s="203" t="n">
        <v>0</v>
      </c>
      <c r="V24" s="203" t="n">
        <f aca="false">ROUND(E24*U24,2)</f>
        <v>0</v>
      </c>
      <c r="W24" s="203"/>
      <c r="X24" s="203" t="s">
        <v>456</v>
      </c>
      <c r="Y24" s="203" t="s">
        <v>244</v>
      </c>
      <c r="Z24" s="204"/>
      <c r="AA24" s="204"/>
      <c r="AB24" s="204"/>
      <c r="AC24" s="204"/>
      <c r="AD24" s="204"/>
      <c r="AE24" s="204"/>
      <c r="AF24" s="204"/>
      <c r="AG24" s="204" t="s">
        <v>749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</row>
    <row r="25" customFormat="false" ht="12.75" hidden="false" customHeight="false" outlineLevel="1" collapsed="false">
      <c r="A25" s="211" t="n">
        <v>17</v>
      </c>
      <c r="B25" s="212" t="s">
        <v>774</v>
      </c>
      <c r="C25" s="213" t="s">
        <v>864</v>
      </c>
      <c r="D25" s="214" t="s">
        <v>423</v>
      </c>
      <c r="E25" s="215" t="n">
        <v>18</v>
      </c>
      <c r="F25" s="216"/>
      <c r="G25" s="217" t="n">
        <f aca="false">ROUND(E25*F25,2)</f>
        <v>0</v>
      </c>
      <c r="H25" s="216"/>
      <c r="I25" s="217" t="n">
        <f aca="false">ROUND(E25*H25,2)</f>
        <v>0</v>
      </c>
      <c r="J25" s="216"/>
      <c r="K25" s="217" t="n">
        <f aca="false">ROUND(E25*J25,2)</f>
        <v>0</v>
      </c>
      <c r="L25" s="217" t="n">
        <v>21</v>
      </c>
      <c r="M25" s="217" t="n">
        <f aca="false">G25*(1+L25/100)</f>
        <v>0</v>
      </c>
      <c r="N25" s="215" t="n">
        <v>0</v>
      </c>
      <c r="O25" s="215" t="n">
        <f aca="false">ROUND(E25*N25,2)</f>
        <v>0</v>
      </c>
      <c r="P25" s="215" t="n">
        <v>0</v>
      </c>
      <c r="Q25" s="215" t="n">
        <f aca="false">ROUND(E25*P25,2)</f>
        <v>0</v>
      </c>
      <c r="R25" s="217"/>
      <c r="S25" s="217" t="s">
        <v>270</v>
      </c>
      <c r="T25" s="218" t="s">
        <v>243</v>
      </c>
      <c r="U25" s="203" t="n">
        <v>0</v>
      </c>
      <c r="V25" s="203" t="n">
        <f aca="false">ROUND(E25*U25,2)</f>
        <v>0</v>
      </c>
      <c r="W25" s="203"/>
      <c r="X25" s="203" t="s">
        <v>456</v>
      </c>
      <c r="Y25" s="203" t="s">
        <v>244</v>
      </c>
      <c r="Z25" s="204"/>
      <c r="AA25" s="204"/>
      <c r="AB25" s="204"/>
      <c r="AC25" s="204"/>
      <c r="AD25" s="204"/>
      <c r="AE25" s="204"/>
      <c r="AF25" s="204"/>
      <c r="AG25" s="204" t="s">
        <v>749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customFormat="false" ht="12.75" hidden="false" customHeight="false" outlineLevel="1" collapsed="false">
      <c r="A26" s="211" t="n">
        <v>18</v>
      </c>
      <c r="B26" s="212" t="s">
        <v>776</v>
      </c>
      <c r="C26" s="213" t="s">
        <v>865</v>
      </c>
      <c r="D26" s="214" t="s">
        <v>423</v>
      </c>
      <c r="E26" s="215" t="n">
        <v>42</v>
      </c>
      <c r="F26" s="216"/>
      <c r="G26" s="217" t="n">
        <f aca="false">ROUND(E26*F26,2)</f>
        <v>0</v>
      </c>
      <c r="H26" s="216"/>
      <c r="I26" s="217" t="n">
        <f aca="false">ROUND(E26*H26,2)</f>
        <v>0</v>
      </c>
      <c r="J26" s="216"/>
      <c r="K26" s="217" t="n">
        <f aca="false">ROUND(E26*J26,2)</f>
        <v>0</v>
      </c>
      <c r="L26" s="217" t="n">
        <v>21</v>
      </c>
      <c r="M26" s="217" t="n">
        <f aca="false">G26*(1+L26/100)</f>
        <v>0</v>
      </c>
      <c r="N26" s="215" t="n">
        <v>0</v>
      </c>
      <c r="O26" s="215" t="n">
        <f aca="false">ROUND(E26*N26,2)</f>
        <v>0</v>
      </c>
      <c r="P26" s="215" t="n">
        <v>0</v>
      </c>
      <c r="Q26" s="215" t="n">
        <f aca="false">ROUND(E26*P26,2)</f>
        <v>0</v>
      </c>
      <c r="R26" s="217"/>
      <c r="S26" s="217" t="s">
        <v>270</v>
      </c>
      <c r="T26" s="218" t="s">
        <v>243</v>
      </c>
      <c r="U26" s="203" t="n">
        <v>0</v>
      </c>
      <c r="V26" s="203" t="n">
        <f aca="false">ROUND(E26*U26,2)</f>
        <v>0</v>
      </c>
      <c r="W26" s="203"/>
      <c r="X26" s="203" t="s">
        <v>289</v>
      </c>
      <c r="Y26" s="203" t="s">
        <v>244</v>
      </c>
      <c r="Z26" s="204"/>
      <c r="AA26" s="204"/>
      <c r="AB26" s="204"/>
      <c r="AC26" s="204"/>
      <c r="AD26" s="204"/>
      <c r="AE26" s="204"/>
      <c r="AF26" s="204"/>
      <c r="AG26" s="204" t="s">
        <v>751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</row>
    <row r="27" customFormat="false" ht="12.75" hidden="false" customHeight="false" outlineLevel="1" collapsed="false">
      <c r="A27" s="211" t="n">
        <v>19</v>
      </c>
      <c r="B27" s="212" t="s">
        <v>778</v>
      </c>
      <c r="C27" s="213" t="s">
        <v>866</v>
      </c>
      <c r="D27" s="214" t="s">
        <v>423</v>
      </c>
      <c r="E27" s="215" t="n">
        <v>1</v>
      </c>
      <c r="F27" s="216"/>
      <c r="G27" s="217" t="n">
        <f aca="false">ROUND(E27*F27,2)</f>
        <v>0</v>
      </c>
      <c r="H27" s="216"/>
      <c r="I27" s="217" t="n">
        <f aca="false">ROUND(E27*H27,2)</f>
        <v>0</v>
      </c>
      <c r="J27" s="216"/>
      <c r="K27" s="217" t="n">
        <f aca="false">ROUND(E27*J27,2)</f>
        <v>0</v>
      </c>
      <c r="L27" s="217" t="n">
        <v>21</v>
      </c>
      <c r="M27" s="217" t="n">
        <f aca="false">G27*(1+L27/100)</f>
        <v>0</v>
      </c>
      <c r="N27" s="215" t="n">
        <v>0</v>
      </c>
      <c r="O27" s="215" t="n">
        <f aca="false">ROUND(E27*N27,2)</f>
        <v>0</v>
      </c>
      <c r="P27" s="215" t="n">
        <v>0</v>
      </c>
      <c r="Q27" s="215" t="n">
        <f aca="false">ROUND(E27*P27,2)</f>
        <v>0</v>
      </c>
      <c r="R27" s="217"/>
      <c r="S27" s="217" t="s">
        <v>270</v>
      </c>
      <c r="T27" s="218" t="s">
        <v>243</v>
      </c>
      <c r="U27" s="203" t="n">
        <v>0</v>
      </c>
      <c r="V27" s="203" t="n">
        <f aca="false">ROUND(E27*U27,2)</f>
        <v>0</v>
      </c>
      <c r="W27" s="203"/>
      <c r="X27" s="203" t="s">
        <v>456</v>
      </c>
      <c r="Y27" s="203" t="s">
        <v>244</v>
      </c>
      <c r="Z27" s="204"/>
      <c r="AA27" s="204"/>
      <c r="AB27" s="204"/>
      <c r="AC27" s="204"/>
      <c r="AD27" s="204"/>
      <c r="AE27" s="204"/>
      <c r="AF27" s="204"/>
      <c r="AG27" s="204" t="s">
        <v>749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customFormat="false" ht="12.75" hidden="false" customHeight="false" outlineLevel="1" collapsed="false">
      <c r="A28" s="211" t="n">
        <v>20</v>
      </c>
      <c r="B28" s="212" t="s">
        <v>780</v>
      </c>
      <c r="C28" s="213" t="s">
        <v>867</v>
      </c>
      <c r="D28" s="214" t="s">
        <v>423</v>
      </c>
      <c r="E28" s="215" t="n">
        <v>42</v>
      </c>
      <c r="F28" s="216"/>
      <c r="G28" s="217" t="n">
        <f aca="false">ROUND(E28*F28,2)</f>
        <v>0</v>
      </c>
      <c r="H28" s="216"/>
      <c r="I28" s="217" t="n">
        <f aca="false">ROUND(E28*H28,2)</f>
        <v>0</v>
      </c>
      <c r="J28" s="216"/>
      <c r="K28" s="217" t="n">
        <f aca="false">ROUND(E28*J28,2)</f>
        <v>0</v>
      </c>
      <c r="L28" s="217" t="n">
        <v>21</v>
      </c>
      <c r="M28" s="217" t="n">
        <f aca="false">G28*(1+L28/100)</f>
        <v>0</v>
      </c>
      <c r="N28" s="215" t="n">
        <v>0</v>
      </c>
      <c r="O28" s="215" t="n">
        <f aca="false">ROUND(E28*N28,2)</f>
        <v>0</v>
      </c>
      <c r="P28" s="215" t="n">
        <v>0</v>
      </c>
      <c r="Q28" s="215" t="n">
        <f aca="false">ROUND(E28*P28,2)</f>
        <v>0</v>
      </c>
      <c r="R28" s="217"/>
      <c r="S28" s="217" t="s">
        <v>270</v>
      </c>
      <c r="T28" s="218" t="s">
        <v>243</v>
      </c>
      <c r="U28" s="203" t="n">
        <v>0</v>
      </c>
      <c r="V28" s="203" t="n">
        <f aca="false">ROUND(E28*U28,2)</f>
        <v>0</v>
      </c>
      <c r="W28" s="203"/>
      <c r="X28" s="203" t="s">
        <v>456</v>
      </c>
      <c r="Y28" s="203" t="s">
        <v>244</v>
      </c>
      <c r="Z28" s="204"/>
      <c r="AA28" s="204"/>
      <c r="AB28" s="204"/>
      <c r="AC28" s="204"/>
      <c r="AD28" s="204"/>
      <c r="AE28" s="204"/>
      <c r="AF28" s="204"/>
      <c r="AG28" s="204" t="s">
        <v>749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customFormat="false" ht="12.75" hidden="false" customHeight="false" outlineLevel="1" collapsed="false">
      <c r="A29" s="211" t="n">
        <v>21</v>
      </c>
      <c r="B29" s="212" t="s">
        <v>783</v>
      </c>
      <c r="C29" s="213" t="s">
        <v>868</v>
      </c>
      <c r="D29" s="214" t="s">
        <v>423</v>
      </c>
      <c r="E29" s="215" t="n">
        <v>50</v>
      </c>
      <c r="F29" s="216"/>
      <c r="G29" s="217" t="n">
        <f aca="false">ROUND(E29*F29,2)</f>
        <v>0</v>
      </c>
      <c r="H29" s="216"/>
      <c r="I29" s="217" t="n">
        <f aca="false">ROUND(E29*H29,2)</f>
        <v>0</v>
      </c>
      <c r="J29" s="216"/>
      <c r="K29" s="217" t="n">
        <f aca="false">ROUND(E29*J29,2)</f>
        <v>0</v>
      </c>
      <c r="L29" s="217" t="n">
        <v>21</v>
      </c>
      <c r="M29" s="217" t="n">
        <f aca="false">G29*(1+L29/100)</f>
        <v>0</v>
      </c>
      <c r="N29" s="215" t="n">
        <v>0</v>
      </c>
      <c r="O29" s="215" t="n">
        <f aca="false">ROUND(E29*N29,2)</f>
        <v>0</v>
      </c>
      <c r="P29" s="215" t="n">
        <v>0</v>
      </c>
      <c r="Q29" s="215" t="n">
        <f aca="false">ROUND(E29*P29,2)</f>
        <v>0</v>
      </c>
      <c r="R29" s="217"/>
      <c r="S29" s="217" t="s">
        <v>270</v>
      </c>
      <c r="T29" s="218" t="s">
        <v>243</v>
      </c>
      <c r="U29" s="203" t="n">
        <v>0</v>
      </c>
      <c r="V29" s="203" t="n">
        <f aca="false">ROUND(E29*U29,2)</f>
        <v>0</v>
      </c>
      <c r="W29" s="203"/>
      <c r="X29" s="203" t="s">
        <v>456</v>
      </c>
      <c r="Y29" s="203" t="s">
        <v>244</v>
      </c>
      <c r="Z29" s="204"/>
      <c r="AA29" s="204"/>
      <c r="AB29" s="204"/>
      <c r="AC29" s="204"/>
      <c r="AD29" s="204"/>
      <c r="AE29" s="204"/>
      <c r="AF29" s="204"/>
      <c r="AG29" s="204" t="s">
        <v>749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</row>
    <row r="30" customFormat="false" ht="12.75" hidden="false" customHeight="false" outlineLevel="1" collapsed="false">
      <c r="A30" s="211" t="n">
        <v>22</v>
      </c>
      <c r="B30" s="212" t="s">
        <v>785</v>
      </c>
      <c r="C30" s="213" t="s">
        <v>869</v>
      </c>
      <c r="D30" s="214" t="s">
        <v>287</v>
      </c>
      <c r="E30" s="215" t="n">
        <v>18</v>
      </c>
      <c r="F30" s="216"/>
      <c r="G30" s="217" t="n">
        <f aca="false">ROUND(E30*F30,2)</f>
        <v>0</v>
      </c>
      <c r="H30" s="216"/>
      <c r="I30" s="217" t="n">
        <f aca="false">ROUND(E30*H30,2)</f>
        <v>0</v>
      </c>
      <c r="J30" s="216"/>
      <c r="K30" s="217" t="n">
        <f aca="false">ROUND(E30*J30,2)</f>
        <v>0</v>
      </c>
      <c r="L30" s="217" t="n">
        <v>21</v>
      </c>
      <c r="M30" s="217" t="n">
        <f aca="false">G30*(1+L30/100)</f>
        <v>0</v>
      </c>
      <c r="N30" s="215" t="n">
        <v>0</v>
      </c>
      <c r="O30" s="215" t="n">
        <f aca="false">ROUND(E30*N30,2)</f>
        <v>0</v>
      </c>
      <c r="P30" s="215" t="n">
        <v>0</v>
      </c>
      <c r="Q30" s="215" t="n">
        <f aca="false">ROUND(E30*P30,2)</f>
        <v>0</v>
      </c>
      <c r="R30" s="217"/>
      <c r="S30" s="217" t="s">
        <v>270</v>
      </c>
      <c r="T30" s="218" t="s">
        <v>243</v>
      </c>
      <c r="U30" s="203" t="n">
        <v>0</v>
      </c>
      <c r="V30" s="203" t="n">
        <f aca="false">ROUND(E30*U30,2)</f>
        <v>0</v>
      </c>
      <c r="W30" s="203"/>
      <c r="X30" s="203" t="s">
        <v>289</v>
      </c>
      <c r="Y30" s="203" t="s">
        <v>244</v>
      </c>
      <c r="Z30" s="204"/>
      <c r="AA30" s="204"/>
      <c r="AB30" s="204"/>
      <c r="AC30" s="204"/>
      <c r="AD30" s="204"/>
      <c r="AE30" s="204"/>
      <c r="AF30" s="204"/>
      <c r="AG30" s="204" t="s">
        <v>751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customFormat="false" ht="12.75" hidden="false" customHeight="false" outlineLevel="1" collapsed="false">
      <c r="A31" s="211" t="n">
        <v>23</v>
      </c>
      <c r="B31" s="212" t="s">
        <v>787</v>
      </c>
      <c r="C31" s="213" t="s">
        <v>870</v>
      </c>
      <c r="D31" s="214" t="s">
        <v>287</v>
      </c>
      <c r="E31" s="215" t="n">
        <v>8</v>
      </c>
      <c r="F31" s="216"/>
      <c r="G31" s="217" t="n">
        <f aca="false">ROUND(E31*F31,2)</f>
        <v>0</v>
      </c>
      <c r="H31" s="216"/>
      <c r="I31" s="217" t="n">
        <f aca="false">ROUND(E31*H31,2)</f>
        <v>0</v>
      </c>
      <c r="J31" s="216"/>
      <c r="K31" s="217" t="n">
        <f aca="false">ROUND(E31*J31,2)</f>
        <v>0</v>
      </c>
      <c r="L31" s="217" t="n">
        <v>21</v>
      </c>
      <c r="M31" s="217" t="n">
        <f aca="false">G31*(1+L31/100)</f>
        <v>0</v>
      </c>
      <c r="N31" s="215" t="n">
        <v>0</v>
      </c>
      <c r="O31" s="215" t="n">
        <f aca="false">ROUND(E31*N31,2)</f>
        <v>0</v>
      </c>
      <c r="P31" s="215" t="n">
        <v>0</v>
      </c>
      <c r="Q31" s="215" t="n">
        <f aca="false">ROUND(E31*P31,2)</f>
        <v>0</v>
      </c>
      <c r="R31" s="217"/>
      <c r="S31" s="217" t="s">
        <v>270</v>
      </c>
      <c r="T31" s="218" t="s">
        <v>243</v>
      </c>
      <c r="U31" s="203" t="n">
        <v>0</v>
      </c>
      <c r="V31" s="203" t="n">
        <f aca="false">ROUND(E31*U31,2)</f>
        <v>0</v>
      </c>
      <c r="W31" s="203"/>
      <c r="X31" s="203" t="s">
        <v>456</v>
      </c>
      <c r="Y31" s="203" t="s">
        <v>244</v>
      </c>
      <c r="Z31" s="204"/>
      <c r="AA31" s="204"/>
      <c r="AB31" s="204"/>
      <c r="AC31" s="204"/>
      <c r="AD31" s="204"/>
      <c r="AE31" s="204"/>
      <c r="AF31" s="204"/>
      <c r="AG31" s="204" t="s">
        <v>749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customFormat="false" ht="12.75" hidden="false" customHeight="false" outlineLevel="1" collapsed="false">
      <c r="A32" s="211" t="n">
        <v>24</v>
      </c>
      <c r="B32" s="212" t="s">
        <v>789</v>
      </c>
      <c r="C32" s="213" t="s">
        <v>871</v>
      </c>
      <c r="D32" s="214" t="s">
        <v>287</v>
      </c>
      <c r="E32" s="215" t="n">
        <v>10</v>
      </c>
      <c r="F32" s="216"/>
      <c r="G32" s="217" t="n">
        <f aca="false">ROUND(E32*F32,2)</f>
        <v>0</v>
      </c>
      <c r="H32" s="216"/>
      <c r="I32" s="217" t="n">
        <f aca="false">ROUND(E32*H32,2)</f>
        <v>0</v>
      </c>
      <c r="J32" s="216"/>
      <c r="K32" s="217" t="n">
        <f aca="false">ROUND(E32*J32,2)</f>
        <v>0</v>
      </c>
      <c r="L32" s="217" t="n">
        <v>21</v>
      </c>
      <c r="M32" s="217" t="n">
        <f aca="false">G32*(1+L32/100)</f>
        <v>0</v>
      </c>
      <c r="N32" s="215" t="n">
        <v>0</v>
      </c>
      <c r="O32" s="215" t="n">
        <f aca="false">ROUND(E32*N32,2)</f>
        <v>0</v>
      </c>
      <c r="P32" s="215" t="n">
        <v>0</v>
      </c>
      <c r="Q32" s="215" t="n">
        <f aca="false">ROUND(E32*P32,2)</f>
        <v>0</v>
      </c>
      <c r="R32" s="217"/>
      <c r="S32" s="217" t="s">
        <v>270</v>
      </c>
      <c r="T32" s="218" t="s">
        <v>243</v>
      </c>
      <c r="U32" s="203" t="n">
        <v>0</v>
      </c>
      <c r="V32" s="203" t="n">
        <f aca="false">ROUND(E32*U32,2)</f>
        <v>0</v>
      </c>
      <c r="W32" s="203"/>
      <c r="X32" s="203" t="s">
        <v>289</v>
      </c>
      <c r="Y32" s="203" t="s">
        <v>244</v>
      </c>
      <c r="Z32" s="204"/>
      <c r="AA32" s="204"/>
      <c r="AB32" s="204"/>
      <c r="AC32" s="204"/>
      <c r="AD32" s="204"/>
      <c r="AE32" s="204"/>
      <c r="AF32" s="204"/>
      <c r="AG32" s="204" t="s">
        <v>751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customFormat="false" ht="12.75" hidden="false" customHeight="false" outlineLevel="1" collapsed="false">
      <c r="A33" s="211" t="n">
        <v>25</v>
      </c>
      <c r="B33" s="212" t="s">
        <v>791</v>
      </c>
      <c r="C33" s="213" t="s">
        <v>872</v>
      </c>
      <c r="D33" s="214" t="s">
        <v>287</v>
      </c>
      <c r="E33" s="215" t="n">
        <v>8</v>
      </c>
      <c r="F33" s="216"/>
      <c r="G33" s="217" t="n">
        <f aca="false">ROUND(E33*F33,2)</f>
        <v>0</v>
      </c>
      <c r="H33" s="216"/>
      <c r="I33" s="217" t="n">
        <f aca="false">ROUND(E33*H33,2)</f>
        <v>0</v>
      </c>
      <c r="J33" s="216"/>
      <c r="K33" s="217" t="n">
        <f aca="false">ROUND(E33*J33,2)</f>
        <v>0</v>
      </c>
      <c r="L33" s="217" t="n">
        <v>21</v>
      </c>
      <c r="M33" s="217" t="n">
        <f aca="false">G33*(1+L33/100)</f>
        <v>0</v>
      </c>
      <c r="N33" s="215" t="n">
        <v>0</v>
      </c>
      <c r="O33" s="215" t="n">
        <f aca="false">ROUND(E33*N33,2)</f>
        <v>0</v>
      </c>
      <c r="P33" s="215" t="n">
        <v>0</v>
      </c>
      <c r="Q33" s="215" t="n">
        <f aca="false">ROUND(E33*P33,2)</f>
        <v>0</v>
      </c>
      <c r="R33" s="217"/>
      <c r="S33" s="217" t="s">
        <v>270</v>
      </c>
      <c r="T33" s="218" t="s">
        <v>243</v>
      </c>
      <c r="U33" s="203" t="n">
        <v>0</v>
      </c>
      <c r="V33" s="203" t="n">
        <f aca="false">ROUND(E33*U33,2)</f>
        <v>0</v>
      </c>
      <c r="W33" s="203"/>
      <c r="X33" s="203" t="s">
        <v>289</v>
      </c>
      <c r="Y33" s="203" t="s">
        <v>244</v>
      </c>
      <c r="Z33" s="204"/>
      <c r="AA33" s="204"/>
      <c r="AB33" s="204"/>
      <c r="AC33" s="204"/>
      <c r="AD33" s="204"/>
      <c r="AE33" s="204"/>
      <c r="AF33" s="204"/>
      <c r="AG33" s="204" t="s">
        <v>751</v>
      </c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</row>
    <row r="34" customFormat="false" ht="12.75" hidden="false" customHeight="false" outlineLevel="1" collapsed="false">
      <c r="A34" s="211" t="n">
        <v>26</v>
      </c>
      <c r="B34" s="212" t="s">
        <v>793</v>
      </c>
      <c r="C34" s="213" t="s">
        <v>873</v>
      </c>
      <c r="D34" s="214" t="s">
        <v>423</v>
      </c>
      <c r="E34" s="215" t="n">
        <v>1</v>
      </c>
      <c r="F34" s="216"/>
      <c r="G34" s="217" t="n">
        <f aca="false">ROUND(E34*F34,2)</f>
        <v>0</v>
      </c>
      <c r="H34" s="216"/>
      <c r="I34" s="217" t="n">
        <f aca="false">ROUND(E34*H34,2)</f>
        <v>0</v>
      </c>
      <c r="J34" s="216"/>
      <c r="K34" s="217" t="n">
        <f aca="false">ROUND(E34*J34,2)</f>
        <v>0</v>
      </c>
      <c r="L34" s="217" t="n">
        <v>21</v>
      </c>
      <c r="M34" s="217" t="n">
        <f aca="false">G34*(1+L34/100)</f>
        <v>0</v>
      </c>
      <c r="N34" s="215" t="n">
        <v>0</v>
      </c>
      <c r="O34" s="215" t="n">
        <f aca="false">ROUND(E34*N34,2)</f>
        <v>0</v>
      </c>
      <c r="P34" s="215" t="n">
        <v>0</v>
      </c>
      <c r="Q34" s="215" t="n">
        <f aca="false">ROUND(E34*P34,2)</f>
        <v>0</v>
      </c>
      <c r="R34" s="217"/>
      <c r="S34" s="217" t="s">
        <v>270</v>
      </c>
      <c r="T34" s="218" t="s">
        <v>243</v>
      </c>
      <c r="U34" s="203" t="n">
        <v>0</v>
      </c>
      <c r="V34" s="203" t="n">
        <f aca="false">ROUND(E34*U34,2)</f>
        <v>0</v>
      </c>
      <c r="W34" s="203"/>
      <c r="X34" s="203" t="s">
        <v>289</v>
      </c>
      <c r="Y34" s="203" t="s">
        <v>244</v>
      </c>
      <c r="Z34" s="204"/>
      <c r="AA34" s="204"/>
      <c r="AB34" s="204"/>
      <c r="AC34" s="204"/>
      <c r="AD34" s="204"/>
      <c r="AE34" s="204"/>
      <c r="AF34" s="204"/>
      <c r="AG34" s="204" t="s">
        <v>751</v>
      </c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</row>
    <row r="35" customFormat="false" ht="12.75" hidden="false" customHeight="false" outlineLevel="1" collapsed="false">
      <c r="A35" s="211" t="n">
        <v>27</v>
      </c>
      <c r="B35" s="212" t="s">
        <v>795</v>
      </c>
      <c r="C35" s="213" t="s">
        <v>874</v>
      </c>
      <c r="D35" s="214" t="s">
        <v>423</v>
      </c>
      <c r="E35" s="215" t="n">
        <v>40</v>
      </c>
      <c r="F35" s="216"/>
      <c r="G35" s="217" t="n">
        <f aca="false">ROUND(E35*F35,2)</f>
        <v>0</v>
      </c>
      <c r="H35" s="216"/>
      <c r="I35" s="217" t="n">
        <f aca="false">ROUND(E35*H35,2)</f>
        <v>0</v>
      </c>
      <c r="J35" s="216"/>
      <c r="K35" s="217" t="n">
        <f aca="false">ROUND(E35*J35,2)</f>
        <v>0</v>
      </c>
      <c r="L35" s="217" t="n">
        <v>21</v>
      </c>
      <c r="M35" s="217" t="n">
        <f aca="false">G35*(1+L35/100)</f>
        <v>0</v>
      </c>
      <c r="N35" s="215" t="n">
        <v>0</v>
      </c>
      <c r="O35" s="215" t="n">
        <f aca="false">ROUND(E35*N35,2)</f>
        <v>0</v>
      </c>
      <c r="P35" s="215" t="n">
        <v>0</v>
      </c>
      <c r="Q35" s="215" t="n">
        <f aca="false">ROUND(E35*P35,2)</f>
        <v>0</v>
      </c>
      <c r="R35" s="217"/>
      <c r="S35" s="217" t="s">
        <v>270</v>
      </c>
      <c r="T35" s="218" t="s">
        <v>243</v>
      </c>
      <c r="U35" s="203" t="n">
        <v>0</v>
      </c>
      <c r="V35" s="203" t="n">
        <f aca="false">ROUND(E35*U35,2)</f>
        <v>0</v>
      </c>
      <c r="W35" s="203"/>
      <c r="X35" s="203" t="s">
        <v>289</v>
      </c>
      <c r="Y35" s="203" t="s">
        <v>244</v>
      </c>
      <c r="Z35" s="204"/>
      <c r="AA35" s="204"/>
      <c r="AB35" s="204"/>
      <c r="AC35" s="204"/>
      <c r="AD35" s="204"/>
      <c r="AE35" s="204"/>
      <c r="AF35" s="204"/>
      <c r="AG35" s="204" t="s">
        <v>751</v>
      </c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customFormat="false" ht="12.75" hidden="false" customHeight="false" outlineLevel="1" collapsed="false">
      <c r="A36" s="211" t="n">
        <v>28</v>
      </c>
      <c r="B36" s="212" t="s">
        <v>798</v>
      </c>
      <c r="C36" s="213" t="s">
        <v>875</v>
      </c>
      <c r="D36" s="214" t="s">
        <v>550</v>
      </c>
      <c r="E36" s="215" t="n">
        <v>1</v>
      </c>
      <c r="F36" s="216"/>
      <c r="G36" s="217" t="n">
        <f aca="false">ROUND(E36*F36,2)</f>
        <v>0</v>
      </c>
      <c r="H36" s="216"/>
      <c r="I36" s="217" t="n">
        <f aca="false">ROUND(E36*H36,2)</f>
        <v>0</v>
      </c>
      <c r="J36" s="216"/>
      <c r="K36" s="217" t="n">
        <f aca="false">ROUND(E36*J36,2)</f>
        <v>0</v>
      </c>
      <c r="L36" s="217" t="n">
        <v>21</v>
      </c>
      <c r="M36" s="217" t="n">
        <f aca="false">G36*(1+L36/100)</f>
        <v>0</v>
      </c>
      <c r="N36" s="215" t="n">
        <v>0</v>
      </c>
      <c r="O36" s="215" t="n">
        <f aca="false">ROUND(E36*N36,2)</f>
        <v>0</v>
      </c>
      <c r="P36" s="215" t="n">
        <v>0</v>
      </c>
      <c r="Q36" s="215" t="n">
        <f aca="false">ROUND(E36*P36,2)</f>
        <v>0</v>
      </c>
      <c r="R36" s="217"/>
      <c r="S36" s="217" t="s">
        <v>270</v>
      </c>
      <c r="T36" s="218" t="s">
        <v>243</v>
      </c>
      <c r="U36" s="203" t="n">
        <v>0</v>
      </c>
      <c r="V36" s="203" t="n">
        <f aca="false">ROUND(E36*U36,2)</f>
        <v>0</v>
      </c>
      <c r="W36" s="203"/>
      <c r="X36" s="203" t="s">
        <v>456</v>
      </c>
      <c r="Y36" s="203" t="s">
        <v>244</v>
      </c>
      <c r="Z36" s="204"/>
      <c r="AA36" s="204"/>
      <c r="AB36" s="204"/>
      <c r="AC36" s="204"/>
      <c r="AD36" s="204"/>
      <c r="AE36" s="204"/>
      <c r="AF36" s="204"/>
      <c r="AG36" s="204" t="s">
        <v>749</v>
      </c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</row>
    <row r="37" customFormat="false" ht="12.75" hidden="false" customHeight="false" outlineLevel="1" collapsed="false">
      <c r="A37" s="211" t="n">
        <v>29</v>
      </c>
      <c r="B37" s="212" t="s">
        <v>800</v>
      </c>
      <c r="C37" s="213" t="s">
        <v>876</v>
      </c>
      <c r="D37" s="214" t="s">
        <v>550</v>
      </c>
      <c r="E37" s="215" t="n">
        <v>1</v>
      </c>
      <c r="F37" s="216"/>
      <c r="G37" s="217" t="n">
        <f aca="false">ROUND(E37*F37,2)</f>
        <v>0</v>
      </c>
      <c r="H37" s="216"/>
      <c r="I37" s="217" t="n">
        <f aca="false">ROUND(E37*H37,2)</f>
        <v>0</v>
      </c>
      <c r="J37" s="216"/>
      <c r="K37" s="217" t="n">
        <f aca="false">ROUND(E37*J37,2)</f>
        <v>0</v>
      </c>
      <c r="L37" s="217" t="n">
        <v>21</v>
      </c>
      <c r="M37" s="217" t="n">
        <f aca="false">G37*(1+L37/100)</f>
        <v>0</v>
      </c>
      <c r="N37" s="215" t="n">
        <v>0</v>
      </c>
      <c r="O37" s="215" t="n">
        <f aca="false">ROUND(E37*N37,2)</f>
        <v>0</v>
      </c>
      <c r="P37" s="215" t="n">
        <v>0</v>
      </c>
      <c r="Q37" s="215" t="n">
        <f aca="false">ROUND(E37*P37,2)</f>
        <v>0</v>
      </c>
      <c r="R37" s="217"/>
      <c r="S37" s="217" t="s">
        <v>270</v>
      </c>
      <c r="T37" s="218" t="s">
        <v>243</v>
      </c>
      <c r="U37" s="203" t="n">
        <v>0</v>
      </c>
      <c r="V37" s="203" t="n">
        <f aca="false">ROUND(E37*U37,2)</f>
        <v>0</v>
      </c>
      <c r="W37" s="203"/>
      <c r="X37" s="203" t="s">
        <v>289</v>
      </c>
      <c r="Y37" s="203" t="s">
        <v>244</v>
      </c>
      <c r="Z37" s="204"/>
      <c r="AA37" s="204"/>
      <c r="AB37" s="204"/>
      <c r="AC37" s="204"/>
      <c r="AD37" s="204"/>
      <c r="AE37" s="204"/>
      <c r="AF37" s="204"/>
      <c r="AG37" s="204" t="s">
        <v>751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</row>
    <row r="38" customFormat="false" ht="12.75" hidden="false" customHeight="false" outlineLevel="1" collapsed="false">
      <c r="A38" s="211" t="n">
        <v>30</v>
      </c>
      <c r="B38" s="212" t="s">
        <v>802</v>
      </c>
      <c r="C38" s="213" t="s">
        <v>877</v>
      </c>
      <c r="D38" s="214" t="s">
        <v>550</v>
      </c>
      <c r="E38" s="215" t="n">
        <v>1</v>
      </c>
      <c r="F38" s="216"/>
      <c r="G38" s="217" t="n">
        <f aca="false">ROUND(E38*F38,2)</f>
        <v>0</v>
      </c>
      <c r="H38" s="216"/>
      <c r="I38" s="217" t="n">
        <f aca="false">ROUND(E38*H38,2)</f>
        <v>0</v>
      </c>
      <c r="J38" s="216"/>
      <c r="K38" s="217" t="n">
        <f aca="false">ROUND(E38*J38,2)</f>
        <v>0</v>
      </c>
      <c r="L38" s="217" t="n">
        <v>21</v>
      </c>
      <c r="M38" s="217" t="n">
        <f aca="false">G38*(1+L38/100)</f>
        <v>0</v>
      </c>
      <c r="N38" s="215" t="n">
        <v>0</v>
      </c>
      <c r="O38" s="215" t="n">
        <f aca="false">ROUND(E38*N38,2)</f>
        <v>0</v>
      </c>
      <c r="P38" s="215" t="n">
        <v>0</v>
      </c>
      <c r="Q38" s="215" t="n">
        <f aca="false">ROUND(E38*P38,2)</f>
        <v>0</v>
      </c>
      <c r="R38" s="217"/>
      <c r="S38" s="217" t="s">
        <v>270</v>
      </c>
      <c r="T38" s="218" t="s">
        <v>243</v>
      </c>
      <c r="U38" s="203" t="n">
        <v>0</v>
      </c>
      <c r="V38" s="203" t="n">
        <f aca="false">ROUND(E38*U38,2)</f>
        <v>0</v>
      </c>
      <c r="W38" s="203"/>
      <c r="X38" s="203" t="s">
        <v>456</v>
      </c>
      <c r="Y38" s="203" t="s">
        <v>244</v>
      </c>
      <c r="Z38" s="204"/>
      <c r="AA38" s="204"/>
      <c r="AB38" s="204"/>
      <c r="AC38" s="204"/>
      <c r="AD38" s="204"/>
      <c r="AE38" s="204"/>
      <c r="AF38" s="204"/>
      <c r="AG38" s="204" t="s">
        <v>749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</row>
    <row r="39" customFormat="false" ht="12.75" hidden="false" customHeight="false" outlineLevel="1" collapsed="false">
      <c r="A39" s="211" t="n">
        <v>31</v>
      </c>
      <c r="B39" s="212" t="s">
        <v>804</v>
      </c>
      <c r="C39" s="213" t="s">
        <v>878</v>
      </c>
      <c r="D39" s="214" t="s">
        <v>550</v>
      </c>
      <c r="E39" s="215" t="n">
        <v>1</v>
      </c>
      <c r="F39" s="216"/>
      <c r="G39" s="217" t="n">
        <f aca="false">ROUND(E39*F39,2)</f>
        <v>0</v>
      </c>
      <c r="H39" s="216"/>
      <c r="I39" s="217" t="n">
        <f aca="false">ROUND(E39*H39,2)</f>
        <v>0</v>
      </c>
      <c r="J39" s="216"/>
      <c r="K39" s="217" t="n">
        <f aca="false">ROUND(E39*J39,2)</f>
        <v>0</v>
      </c>
      <c r="L39" s="217" t="n">
        <v>21</v>
      </c>
      <c r="M39" s="217" t="n">
        <f aca="false">G39*(1+L39/100)</f>
        <v>0</v>
      </c>
      <c r="N39" s="215" t="n">
        <v>0</v>
      </c>
      <c r="O39" s="215" t="n">
        <f aca="false">ROUND(E39*N39,2)</f>
        <v>0</v>
      </c>
      <c r="P39" s="215" t="n">
        <v>0</v>
      </c>
      <c r="Q39" s="215" t="n">
        <f aca="false">ROUND(E39*P39,2)</f>
        <v>0</v>
      </c>
      <c r="R39" s="217"/>
      <c r="S39" s="217" t="s">
        <v>270</v>
      </c>
      <c r="T39" s="218" t="s">
        <v>243</v>
      </c>
      <c r="U39" s="203" t="n">
        <v>0</v>
      </c>
      <c r="V39" s="203" t="n">
        <f aca="false">ROUND(E39*U39,2)</f>
        <v>0</v>
      </c>
      <c r="W39" s="203"/>
      <c r="X39" s="203" t="s">
        <v>844</v>
      </c>
      <c r="Y39" s="203" t="s">
        <v>244</v>
      </c>
      <c r="Z39" s="204"/>
      <c r="AA39" s="204"/>
      <c r="AB39" s="204"/>
      <c r="AC39" s="204"/>
      <c r="AD39" s="204"/>
      <c r="AE39" s="204"/>
      <c r="AF39" s="204"/>
      <c r="AG39" s="204" t="s">
        <v>845</v>
      </c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</row>
    <row r="40" customFormat="false" ht="12.75" hidden="false" customHeight="false" outlineLevel="1" collapsed="false">
      <c r="A40" s="211" t="n">
        <v>32</v>
      </c>
      <c r="B40" s="212" t="s">
        <v>806</v>
      </c>
      <c r="C40" s="213" t="s">
        <v>879</v>
      </c>
      <c r="D40" s="214" t="s">
        <v>550</v>
      </c>
      <c r="E40" s="215" t="n">
        <v>1</v>
      </c>
      <c r="F40" s="216"/>
      <c r="G40" s="217" t="n">
        <f aca="false">ROUND(E40*F40,2)</f>
        <v>0</v>
      </c>
      <c r="H40" s="216"/>
      <c r="I40" s="217" t="n">
        <f aca="false">ROUND(E40*H40,2)</f>
        <v>0</v>
      </c>
      <c r="J40" s="216"/>
      <c r="K40" s="217" t="n">
        <f aca="false">ROUND(E40*J40,2)</f>
        <v>0</v>
      </c>
      <c r="L40" s="217" t="n">
        <v>21</v>
      </c>
      <c r="M40" s="217" t="n">
        <f aca="false">G40*(1+L40/100)</f>
        <v>0</v>
      </c>
      <c r="N40" s="215" t="n">
        <v>0</v>
      </c>
      <c r="O40" s="215" t="n">
        <f aca="false">ROUND(E40*N40,2)</f>
        <v>0</v>
      </c>
      <c r="P40" s="215" t="n">
        <v>0</v>
      </c>
      <c r="Q40" s="215" t="n">
        <f aca="false">ROUND(E40*P40,2)</f>
        <v>0</v>
      </c>
      <c r="R40" s="217"/>
      <c r="S40" s="217" t="s">
        <v>270</v>
      </c>
      <c r="T40" s="218" t="s">
        <v>243</v>
      </c>
      <c r="U40" s="203" t="n">
        <v>0</v>
      </c>
      <c r="V40" s="203" t="n">
        <f aca="false">ROUND(E40*U40,2)</f>
        <v>0</v>
      </c>
      <c r="W40" s="203"/>
      <c r="X40" s="203" t="s">
        <v>844</v>
      </c>
      <c r="Y40" s="203" t="s">
        <v>244</v>
      </c>
      <c r="Z40" s="204"/>
      <c r="AA40" s="204"/>
      <c r="AB40" s="204"/>
      <c r="AC40" s="204"/>
      <c r="AD40" s="204"/>
      <c r="AE40" s="204"/>
      <c r="AF40" s="204"/>
      <c r="AG40" s="204" t="s">
        <v>845</v>
      </c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</row>
    <row r="41" customFormat="false" ht="12.75" hidden="false" customHeight="false" outlineLevel="1" collapsed="false">
      <c r="A41" s="195" t="n">
        <v>33</v>
      </c>
      <c r="B41" s="196" t="s">
        <v>808</v>
      </c>
      <c r="C41" s="197" t="s">
        <v>847</v>
      </c>
      <c r="D41" s="198" t="s">
        <v>550</v>
      </c>
      <c r="E41" s="199" t="n">
        <v>1</v>
      </c>
      <c r="F41" s="200"/>
      <c r="G41" s="201" t="n">
        <f aca="false">ROUND(E41*F41,2)</f>
        <v>0</v>
      </c>
      <c r="H41" s="200"/>
      <c r="I41" s="201" t="n">
        <f aca="false">ROUND(E41*H41,2)</f>
        <v>0</v>
      </c>
      <c r="J41" s="200"/>
      <c r="K41" s="201" t="n">
        <f aca="false">ROUND(E41*J41,2)</f>
        <v>0</v>
      </c>
      <c r="L41" s="201" t="n">
        <v>21</v>
      </c>
      <c r="M41" s="201" t="n">
        <f aca="false">G41*(1+L41/100)</f>
        <v>0</v>
      </c>
      <c r="N41" s="199" t="n">
        <v>0</v>
      </c>
      <c r="O41" s="199" t="n">
        <f aca="false">ROUND(E41*N41,2)</f>
        <v>0</v>
      </c>
      <c r="P41" s="199" t="n">
        <v>0</v>
      </c>
      <c r="Q41" s="199" t="n">
        <f aca="false">ROUND(E41*P41,2)</f>
        <v>0</v>
      </c>
      <c r="R41" s="201"/>
      <c r="S41" s="201" t="s">
        <v>270</v>
      </c>
      <c r="T41" s="202" t="s">
        <v>243</v>
      </c>
      <c r="U41" s="203" t="n">
        <v>0</v>
      </c>
      <c r="V41" s="203" t="n">
        <f aca="false">ROUND(E41*U41,2)</f>
        <v>0</v>
      </c>
      <c r="W41" s="203"/>
      <c r="X41" s="203" t="s">
        <v>289</v>
      </c>
      <c r="Y41" s="203" t="s">
        <v>244</v>
      </c>
      <c r="Z41" s="204"/>
      <c r="AA41" s="204"/>
      <c r="AB41" s="204"/>
      <c r="AC41" s="204"/>
      <c r="AD41" s="204"/>
      <c r="AE41" s="204"/>
      <c r="AF41" s="204"/>
      <c r="AG41" s="204" t="s">
        <v>751</v>
      </c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customFormat="false" ht="12.75" hidden="false" customHeight="false" outlineLevel="0" collapsed="false">
      <c r="A42" s="164"/>
      <c r="B42" s="170"/>
      <c r="C42" s="219"/>
      <c r="D42" s="172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AE42" s="0" t="n">
        <v>12</v>
      </c>
      <c r="AF42" s="0" t="n">
        <v>21</v>
      </c>
      <c r="AG42" s="0" t="s">
        <v>223</v>
      </c>
    </row>
    <row r="43" customFormat="false" ht="12.75" hidden="false" customHeight="false" outlineLevel="0" collapsed="false">
      <c r="A43" s="220"/>
      <c r="B43" s="221" t="s">
        <v>14</v>
      </c>
      <c r="C43" s="222"/>
      <c r="D43" s="223"/>
      <c r="E43" s="224"/>
      <c r="F43" s="224"/>
      <c r="G43" s="225" t="n">
        <f aca="false">G8</f>
        <v>0</v>
      </c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AE43" s="0" t="n">
        <f aca="false">SUMIF(L7:L41,AE42,G7:G41)</f>
        <v>0</v>
      </c>
      <c r="AF43" s="0" t="n">
        <f aca="false">SUMIF(L7:L41,AF42,G7:G41)</f>
        <v>0</v>
      </c>
      <c r="AG43" s="0" t="s">
        <v>282</v>
      </c>
    </row>
    <row r="44" customFormat="false" ht="12.75" hidden="false" customHeight="false" outlineLevel="0" collapsed="false">
      <c r="C44" s="226"/>
      <c r="D44" s="110"/>
      <c r="AG44" s="0" t="s">
        <v>283</v>
      </c>
    </row>
    <row r="45" customFormat="false" ht="12.75" hidden="false" customHeight="false" outlineLevel="0" collapsed="false">
      <c r="D45" s="110"/>
    </row>
    <row r="46" customFormat="false" ht="12.75" hidden="false" customHeight="false" outlineLevel="0" collapsed="false">
      <c r="D46" s="110"/>
    </row>
    <row r="47" customFormat="false" ht="12.75" hidden="false" customHeight="false" outlineLevel="0" collapsed="false">
      <c r="D47" s="110"/>
    </row>
    <row r="48" customFormat="false" ht="12.75" hidden="false" customHeight="false" outlineLevel="0" collapsed="false">
      <c r="D48" s="110"/>
    </row>
    <row r="49" customFormat="false" ht="12.75" hidden="false" customHeight="false" outlineLevel="0" collapsed="false">
      <c r="D49" s="110"/>
    </row>
    <row r="50" customFormat="false" ht="12.75" hidden="false" customHeight="false" outlineLevel="0" collapsed="false">
      <c r="D50" s="110"/>
    </row>
    <row r="51" customFormat="false" ht="12.75" hidden="false" customHeight="false" outlineLevel="0" collapsed="false">
      <c r="D51" s="110"/>
    </row>
    <row r="52" customFormat="false" ht="12.75" hidden="false" customHeight="false" outlineLevel="0" collapsed="false">
      <c r="D52" s="110"/>
    </row>
    <row r="53" customFormat="false" ht="12.75" hidden="false" customHeight="false" outlineLevel="0" collapsed="false">
      <c r="D53" s="110"/>
    </row>
    <row r="54" customFormat="false" ht="12.75" hidden="false" customHeight="false" outlineLevel="0" collapsed="false">
      <c r="D54" s="110"/>
    </row>
    <row r="55" customFormat="false" ht="12.75" hidden="false" customHeight="false" outlineLevel="0" collapsed="false">
      <c r="D55" s="110"/>
    </row>
    <row r="56" customFormat="false" ht="12.75" hidden="false" customHeight="false" outlineLevel="0" collapsed="false">
      <c r="D56" s="110"/>
    </row>
    <row r="57" customFormat="false" ht="12.75" hidden="false" customHeight="false" outlineLevel="0" collapsed="false">
      <c r="D57" s="110"/>
    </row>
    <row r="58" customFormat="false" ht="12.75" hidden="false" customHeight="false" outlineLevel="0" collapsed="false">
      <c r="D58" s="110"/>
    </row>
    <row r="59" customFormat="false" ht="12.75" hidden="false" customHeight="false" outlineLevel="0" collapsed="false">
      <c r="D59" s="110"/>
    </row>
    <row r="60" customFormat="false" ht="12.75" hidden="false" customHeight="false" outlineLevel="0" collapsed="false">
      <c r="D60" s="110"/>
    </row>
    <row r="61" customFormat="false" ht="12.75" hidden="false" customHeight="false" outlineLevel="0" collapsed="false">
      <c r="D61" s="110"/>
    </row>
    <row r="62" customFormat="false" ht="12.75" hidden="false" customHeight="false" outlineLevel="0" collapsed="false">
      <c r="D62" s="110"/>
    </row>
    <row r="63" customFormat="false" ht="12.75" hidden="false" customHeight="false" outlineLevel="0" collapsed="false">
      <c r="D63" s="110"/>
    </row>
    <row r="64" customFormat="false" ht="12.75" hidden="false" customHeight="false" outlineLevel="0" collapsed="false">
      <c r="D64" s="110"/>
    </row>
    <row r="65" customFormat="false" ht="12.75" hidden="false" customHeight="false" outlineLevel="0" collapsed="false">
      <c r="D65" s="110"/>
    </row>
    <row r="66" customFormat="false" ht="12.75" hidden="false" customHeight="false" outlineLevel="0" collapsed="false">
      <c r="D66" s="110"/>
    </row>
    <row r="67" customFormat="false" ht="12.75" hidden="false" customHeight="false" outlineLevel="0" collapsed="false">
      <c r="D67" s="110"/>
    </row>
    <row r="68" customFormat="false" ht="12.75" hidden="false" customHeight="false" outlineLevel="0" collapsed="false">
      <c r="D68" s="110"/>
    </row>
    <row r="69" customFormat="false" ht="12.75" hidden="false" customHeight="false" outlineLevel="0" collapsed="false">
      <c r="D69" s="110"/>
    </row>
    <row r="70" customFormat="false" ht="12.75" hidden="false" customHeight="false" outlineLevel="0" collapsed="false">
      <c r="D70" s="110"/>
    </row>
    <row r="71" customFormat="false" ht="12.75" hidden="false" customHeight="false" outlineLevel="0" collapsed="false">
      <c r="D71" s="110"/>
    </row>
    <row r="72" customFormat="false" ht="12.75" hidden="false" customHeight="false" outlineLevel="0" collapsed="false">
      <c r="D72" s="110"/>
    </row>
    <row r="73" customFormat="false" ht="12.75" hidden="false" customHeight="false" outlineLevel="0" collapsed="false">
      <c r="D73" s="110"/>
    </row>
    <row r="74" customFormat="false" ht="12.75" hidden="false" customHeight="false" outlineLevel="0" collapsed="false">
      <c r="D74" s="110"/>
    </row>
    <row r="75" customFormat="false" ht="12.75" hidden="false" customHeight="false" outlineLevel="0" collapsed="false">
      <c r="D75" s="110"/>
    </row>
    <row r="76" customFormat="false" ht="12.75" hidden="false" customHeight="false" outlineLevel="0" collapsed="false">
      <c r="D76" s="110"/>
    </row>
    <row r="77" customFormat="false" ht="12.75" hidden="false" customHeight="false" outlineLevel="0" collapsed="false">
      <c r="D77" s="110"/>
    </row>
    <row r="78" customFormat="false" ht="12.75" hidden="false" customHeight="false" outlineLevel="0" collapsed="false">
      <c r="D78" s="110"/>
    </row>
    <row r="79" customFormat="false" ht="12.75" hidden="false" customHeight="false" outlineLevel="0" collapsed="false">
      <c r="D79" s="110"/>
    </row>
    <row r="80" customFormat="false" ht="12.75" hidden="false" customHeight="false" outlineLevel="0" collapsed="false">
      <c r="D80" s="110"/>
    </row>
    <row r="81" customFormat="false" ht="12.75" hidden="false" customHeight="false" outlineLevel="0" collapsed="false">
      <c r="D81" s="110"/>
    </row>
    <row r="82" customFormat="false" ht="12.75" hidden="false" customHeight="false" outlineLevel="0" collapsed="false">
      <c r="D82" s="110"/>
    </row>
    <row r="83" customFormat="false" ht="12.75" hidden="false" customHeight="false" outlineLevel="0" collapsed="false">
      <c r="D83" s="110"/>
    </row>
    <row r="84" customFormat="false" ht="12.75" hidden="false" customHeight="false" outlineLevel="0" collapsed="false">
      <c r="D84" s="110"/>
    </row>
    <row r="85" customFormat="false" ht="12.75" hidden="false" customHeight="false" outlineLevel="0" collapsed="false">
      <c r="D85" s="110"/>
    </row>
    <row r="86" customFormat="false" ht="12.75" hidden="false" customHeight="false" outlineLevel="0" collapsed="false">
      <c r="D86" s="110"/>
    </row>
    <row r="87" customFormat="false" ht="12.75" hidden="false" customHeight="false" outlineLevel="0" collapsed="false">
      <c r="D87" s="110"/>
    </row>
    <row r="88" customFormat="false" ht="12.75" hidden="false" customHeight="false" outlineLevel="0" collapsed="false">
      <c r="D88" s="110"/>
    </row>
    <row r="89" customFormat="false" ht="12.75" hidden="false" customHeight="false" outlineLevel="0" collapsed="false">
      <c r="D89" s="110"/>
    </row>
    <row r="90" customFormat="false" ht="12.75" hidden="false" customHeight="false" outlineLevel="0" collapsed="false">
      <c r="D90" s="110"/>
    </row>
    <row r="91" customFormat="false" ht="12.75" hidden="false" customHeight="false" outlineLevel="0" collapsed="false">
      <c r="D91" s="110"/>
    </row>
    <row r="92" customFormat="false" ht="12.75" hidden="false" customHeight="false" outlineLevel="0" collapsed="false">
      <c r="D92" s="110"/>
    </row>
    <row r="93" customFormat="false" ht="12.75" hidden="false" customHeight="false" outlineLevel="0" collapsed="false">
      <c r="D93" s="110"/>
    </row>
    <row r="94" customFormat="false" ht="12.75" hidden="false" customHeight="false" outlineLevel="0" collapsed="false">
      <c r="D94" s="110"/>
    </row>
    <row r="95" customFormat="false" ht="12.75" hidden="false" customHeight="false" outlineLevel="0" collapsed="false">
      <c r="D95" s="110"/>
    </row>
    <row r="96" customFormat="false" ht="12.75" hidden="false" customHeight="false" outlineLevel="0" collapsed="false">
      <c r="D96" s="110"/>
    </row>
    <row r="97" customFormat="false" ht="12.75" hidden="false" customHeight="false" outlineLevel="0" collapsed="false">
      <c r="D97" s="110"/>
    </row>
    <row r="98" customFormat="false" ht="12.75" hidden="false" customHeight="false" outlineLevel="0" collapsed="false">
      <c r="D98" s="110"/>
    </row>
    <row r="99" customFormat="false" ht="12.75" hidden="false" customHeight="false" outlineLevel="0" collapsed="false">
      <c r="D99" s="110"/>
    </row>
    <row r="100" customFormat="false" ht="12.75" hidden="false" customHeight="false" outlineLevel="0" collapsed="false">
      <c r="D100" s="110"/>
    </row>
    <row r="101" customFormat="false" ht="12.75" hidden="false" customHeight="false" outlineLevel="0" collapsed="false">
      <c r="D101" s="110"/>
    </row>
    <row r="102" customFormat="false" ht="12.75" hidden="false" customHeight="false" outlineLevel="0" collapsed="false">
      <c r="D102" s="110"/>
    </row>
    <row r="103" customFormat="false" ht="12.75" hidden="false" customHeight="false" outlineLevel="0" collapsed="false">
      <c r="D103" s="110"/>
    </row>
    <row r="104" customFormat="false" ht="12.75" hidden="false" customHeight="false" outlineLevel="0" collapsed="false">
      <c r="D104" s="110"/>
    </row>
    <row r="105" customFormat="false" ht="12.75" hidden="false" customHeight="false" outlineLevel="0" collapsed="false">
      <c r="D105" s="110"/>
    </row>
    <row r="106" customFormat="false" ht="12.75" hidden="false" customHeight="false" outlineLevel="0" collapsed="false">
      <c r="D106" s="110"/>
    </row>
    <row r="107" customFormat="false" ht="12.75" hidden="false" customHeight="false" outlineLevel="0" collapsed="false">
      <c r="D107" s="110"/>
    </row>
    <row r="108" customFormat="false" ht="12.75" hidden="false" customHeight="false" outlineLevel="0" collapsed="false">
      <c r="D108" s="110"/>
    </row>
    <row r="109" customFormat="false" ht="12.75" hidden="false" customHeight="false" outlineLevel="0" collapsed="false">
      <c r="D109" s="110"/>
    </row>
    <row r="110" customFormat="false" ht="12.75" hidden="false" customHeight="false" outlineLevel="0" collapsed="false">
      <c r="D110" s="110"/>
    </row>
    <row r="111" customFormat="false" ht="12.75" hidden="false" customHeight="false" outlineLevel="0" collapsed="false">
      <c r="D111" s="110"/>
    </row>
    <row r="112" customFormat="false" ht="12.75" hidden="false" customHeight="false" outlineLevel="0" collapsed="false">
      <c r="D112" s="110"/>
    </row>
    <row r="113" customFormat="false" ht="12.75" hidden="false" customHeight="false" outlineLevel="0" collapsed="false">
      <c r="D113" s="110"/>
    </row>
    <row r="114" customFormat="false" ht="12.75" hidden="false" customHeight="false" outlineLevel="0" collapsed="false">
      <c r="D114" s="110"/>
    </row>
    <row r="115" customFormat="false" ht="12.75" hidden="false" customHeight="false" outlineLevel="0" collapsed="false">
      <c r="D115" s="110"/>
    </row>
    <row r="116" customFormat="false" ht="12.75" hidden="false" customHeight="false" outlineLevel="0" collapsed="false">
      <c r="D116" s="110"/>
    </row>
    <row r="117" customFormat="false" ht="12.75" hidden="false" customHeight="false" outlineLevel="0" collapsed="false">
      <c r="D117" s="110"/>
    </row>
    <row r="118" customFormat="false" ht="12.75" hidden="false" customHeight="false" outlineLevel="0" collapsed="false">
      <c r="D118" s="110"/>
    </row>
    <row r="119" customFormat="false" ht="12.75" hidden="false" customHeight="false" outlineLevel="0" collapsed="false">
      <c r="D119" s="110"/>
    </row>
    <row r="120" customFormat="false" ht="12.75" hidden="false" customHeight="false" outlineLevel="0" collapsed="false">
      <c r="D120" s="110"/>
    </row>
    <row r="121" customFormat="false" ht="12.75" hidden="false" customHeight="false" outlineLevel="0" collapsed="false">
      <c r="D121" s="110"/>
    </row>
    <row r="122" customFormat="false" ht="12.75" hidden="false" customHeight="false" outlineLevel="0" collapsed="false">
      <c r="D122" s="110"/>
    </row>
    <row r="123" customFormat="false" ht="12.75" hidden="false" customHeight="false" outlineLevel="0" collapsed="false">
      <c r="D123" s="110"/>
    </row>
    <row r="124" customFormat="false" ht="12.75" hidden="false" customHeight="false" outlineLevel="0" collapsed="false">
      <c r="D124" s="110"/>
    </row>
    <row r="125" customFormat="false" ht="12.75" hidden="false" customHeight="false" outlineLevel="0" collapsed="false">
      <c r="D125" s="110"/>
    </row>
    <row r="126" customFormat="false" ht="12.75" hidden="false" customHeight="false" outlineLevel="0" collapsed="false">
      <c r="D126" s="110"/>
    </row>
    <row r="127" customFormat="false" ht="12.75" hidden="false" customHeight="false" outlineLevel="0" collapsed="false">
      <c r="D127" s="110"/>
    </row>
    <row r="128" customFormat="false" ht="12.75" hidden="false" customHeight="false" outlineLevel="0" collapsed="false">
      <c r="D128" s="110"/>
    </row>
    <row r="129" customFormat="false" ht="12.75" hidden="false" customHeight="false" outlineLevel="0" collapsed="false">
      <c r="D129" s="110"/>
    </row>
    <row r="130" customFormat="false" ht="12.75" hidden="false" customHeight="false" outlineLevel="0" collapsed="false">
      <c r="D130" s="110"/>
    </row>
    <row r="131" customFormat="false" ht="12.75" hidden="false" customHeight="false" outlineLevel="0" collapsed="false">
      <c r="D131" s="110"/>
    </row>
    <row r="132" customFormat="false" ht="12.75" hidden="false" customHeight="false" outlineLevel="0" collapsed="false">
      <c r="D132" s="110"/>
    </row>
    <row r="133" customFormat="false" ht="12.75" hidden="false" customHeight="false" outlineLevel="0" collapsed="false">
      <c r="D133" s="110"/>
    </row>
    <row r="134" customFormat="false" ht="12.75" hidden="false" customHeight="false" outlineLevel="0" collapsed="false">
      <c r="D134" s="110"/>
    </row>
    <row r="135" customFormat="false" ht="12.75" hidden="false" customHeight="false" outlineLevel="0" collapsed="false">
      <c r="D135" s="110"/>
    </row>
    <row r="136" customFormat="false" ht="12.75" hidden="false" customHeight="false" outlineLevel="0" collapsed="false">
      <c r="D136" s="110"/>
    </row>
    <row r="137" customFormat="false" ht="12.75" hidden="false" customHeight="false" outlineLevel="0" collapsed="false">
      <c r="D137" s="110"/>
    </row>
    <row r="138" customFormat="false" ht="12.75" hidden="false" customHeight="false" outlineLevel="0" collapsed="false">
      <c r="D138" s="110"/>
    </row>
    <row r="139" customFormat="false" ht="12.75" hidden="false" customHeight="false" outlineLevel="0" collapsed="false">
      <c r="D139" s="110"/>
    </row>
    <row r="140" customFormat="false" ht="12.75" hidden="false" customHeight="false" outlineLevel="0" collapsed="false">
      <c r="D140" s="110"/>
    </row>
    <row r="141" customFormat="false" ht="12.75" hidden="false" customHeight="false" outlineLevel="0" collapsed="false">
      <c r="D141" s="110"/>
    </row>
    <row r="142" customFormat="false" ht="12.75" hidden="false" customHeight="false" outlineLevel="0" collapsed="false">
      <c r="D142" s="110"/>
    </row>
    <row r="143" customFormat="false" ht="12.75" hidden="false" customHeight="false" outlineLevel="0" collapsed="false">
      <c r="D143" s="110"/>
    </row>
    <row r="144" customFormat="false" ht="12.75" hidden="false" customHeight="false" outlineLevel="0" collapsed="false">
      <c r="D144" s="110"/>
    </row>
    <row r="145" customFormat="false" ht="12.75" hidden="false" customHeight="false" outlineLevel="0" collapsed="false">
      <c r="D145" s="110"/>
    </row>
    <row r="146" customFormat="false" ht="12.75" hidden="false" customHeight="false" outlineLevel="0" collapsed="false">
      <c r="D146" s="110"/>
    </row>
    <row r="147" customFormat="false" ht="12.75" hidden="false" customHeight="false" outlineLevel="0" collapsed="false">
      <c r="D147" s="110"/>
    </row>
    <row r="148" customFormat="false" ht="12.75" hidden="false" customHeight="false" outlineLevel="0" collapsed="false">
      <c r="D148" s="110"/>
    </row>
    <row r="149" customFormat="false" ht="12.75" hidden="false" customHeight="false" outlineLevel="0" collapsed="false">
      <c r="D149" s="110"/>
    </row>
    <row r="150" customFormat="false" ht="12.75" hidden="false" customHeight="false" outlineLevel="0" collapsed="false">
      <c r="D150" s="110"/>
    </row>
    <row r="151" customFormat="false" ht="12.75" hidden="false" customHeight="false" outlineLevel="0" collapsed="false">
      <c r="D151" s="110"/>
    </row>
    <row r="152" customFormat="false" ht="12.75" hidden="false" customHeight="false" outlineLevel="0" collapsed="false">
      <c r="D152" s="110"/>
    </row>
    <row r="153" customFormat="false" ht="12.75" hidden="false" customHeight="false" outlineLevel="0" collapsed="false">
      <c r="D153" s="110"/>
    </row>
    <row r="154" customFormat="false" ht="12.75" hidden="false" customHeight="false" outlineLevel="0" collapsed="false">
      <c r="D154" s="110"/>
    </row>
    <row r="155" customFormat="false" ht="12.75" hidden="false" customHeight="false" outlineLevel="0" collapsed="false">
      <c r="D155" s="110"/>
    </row>
    <row r="156" customFormat="false" ht="12.75" hidden="false" customHeight="false" outlineLevel="0" collapsed="false">
      <c r="D156" s="110"/>
    </row>
    <row r="157" customFormat="false" ht="12.75" hidden="false" customHeight="false" outlineLevel="0" collapsed="false">
      <c r="D157" s="110"/>
    </row>
    <row r="158" customFormat="false" ht="12.75" hidden="false" customHeight="false" outlineLevel="0" collapsed="false">
      <c r="D158" s="110"/>
    </row>
    <row r="159" customFormat="false" ht="12.75" hidden="false" customHeight="false" outlineLevel="0" collapsed="false">
      <c r="D159" s="110"/>
    </row>
    <row r="160" customFormat="false" ht="12.75" hidden="false" customHeight="false" outlineLevel="0" collapsed="false">
      <c r="D160" s="110"/>
    </row>
    <row r="161" customFormat="false" ht="12.75" hidden="false" customHeight="false" outlineLevel="0" collapsed="false">
      <c r="D161" s="110"/>
    </row>
    <row r="162" customFormat="false" ht="12.75" hidden="false" customHeight="false" outlineLevel="0" collapsed="false">
      <c r="D162" s="110"/>
    </row>
    <row r="163" customFormat="false" ht="12.75" hidden="false" customHeight="false" outlineLevel="0" collapsed="false">
      <c r="D163" s="110"/>
    </row>
    <row r="164" customFormat="false" ht="12.75" hidden="false" customHeight="false" outlineLevel="0" collapsed="false">
      <c r="D164" s="110"/>
    </row>
    <row r="165" customFormat="false" ht="12.75" hidden="false" customHeight="false" outlineLevel="0" collapsed="false">
      <c r="D165" s="110"/>
    </row>
    <row r="166" customFormat="false" ht="12.75" hidden="false" customHeight="false" outlineLevel="0" collapsed="false">
      <c r="D166" s="110"/>
    </row>
    <row r="167" customFormat="false" ht="12.75" hidden="false" customHeight="false" outlineLevel="0" collapsed="false">
      <c r="D167" s="110"/>
    </row>
    <row r="168" customFormat="false" ht="12.75" hidden="false" customHeight="false" outlineLevel="0" collapsed="false">
      <c r="D168" s="110"/>
    </row>
    <row r="169" customFormat="false" ht="12.75" hidden="false" customHeight="false" outlineLevel="0" collapsed="false">
      <c r="D169" s="110"/>
    </row>
    <row r="170" customFormat="false" ht="12.75" hidden="false" customHeight="false" outlineLevel="0" collapsed="false">
      <c r="D170" s="110"/>
    </row>
    <row r="171" customFormat="false" ht="12.75" hidden="false" customHeight="false" outlineLevel="0" collapsed="false">
      <c r="D171" s="110"/>
    </row>
    <row r="172" customFormat="false" ht="12.75" hidden="false" customHeight="false" outlineLevel="0" collapsed="false">
      <c r="D172" s="110"/>
    </row>
    <row r="173" customFormat="false" ht="12.75" hidden="false" customHeight="false" outlineLevel="0" collapsed="false">
      <c r="D173" s="110"/>
    </row>
    <row r="174" customFormat="false" ht="12.75" hidden="false" customHeight="false" outlineLevel="0" collapsed="false">
      <c r="D174" s="110"/>
    </row>
    <row r="175" customFormat="false" ht="12.75" hidden="false" customHeight="false" outlineLevel="0" collapsed="false">
      <c r="D175" s="110"/>
    </row>
    <row r="176" customFormat="false" ht="12.75" hidden="false" customHeight="false" outlineLevel="0" collapsed="false">
      <c r="D176" s="110"/>
    </row>
    <row r="177" customFormat="false" ht="12.75" hidden="false" customHeight="false" outlineLevel="0" collapsed="false">
      <c r="D177" s="110"/>
    </row>
    <row r="178" customFormat="false" ht="12.75" hidden="false" customHeight="false" outlineLevel="0" collapsed="false">
      <c r="D178" s="110"/>
    </row>
    <row r="179" customFormat="false" ht="12.75" hidden="false" customHeight="false" outlineLevel="0" collapsed="false">
      <c r="D179" s="110"/>
    </row>
    <row r="180" customFormat="false" ht="12.75" hidden="false" customHeight="false" outlineLevel="0" collapsed="false">
      <c r="D180" s="110"/>
    </row>
    <row r="181" customFormat="false" ht="12.75" hidden="false" customHeight="false" outlineLevel="0" collapsed="false">
      <c r="D181" s="110"/>
    </row>
    <row r="182" customFormat="false" ht="12.75" hidden="false" customHeight="false" outlineLevel="0" collapsed="false">
      <c r="D182" s="110"/>
    </row>
    <row r="183" customFormat="false" ht="12.75" hidden="false" customHeight="false" outlineLevel="0" collapsed="false">
      <c r="D183" s="110"/>
    </row>
    <row r="184" customFormat="false" ht="12.75" hidden="false" customHeight="false" outlineLevel="0" collapsed="false">
      <c r="D184" s="110"/>
    </row>
    <row r="185" customFormat="false" ht="12.75" hidden="false" customHeight="false" outlineLevel="0" collapsed="false">
      <c r="D185" s="110"/>
    </row>
    <row r="186" customFormat="false" ht="12.75" hidden="false" customHeight="false" outlineLevel="0" collapsed="false">
      <c r="D186" s="110"/>
    </row>
    <row r="187" customFormat="false" ht="12.75" hidden="false" customHeight="false" outlineLevel="0" collapsed="false">
      <c r="D187" s="110"/>
    </row>
    <row r="188" customFormat="false" ht="12.75" hidden="false" customHeight="false" outlineLevel="0" collapsed="false">
      <c r="D188" s="110"/>
    </row>
    <row r="189" customFormat="false" ht="12.75" hidden="false" customHeight="false" outlineLevel="0" collapsed="false">
      <c r="D189" s="110"/>
    </row>
    <row r="190" customFormat="false" ht="12.75" hidden="false" customHeight="false" outlineLevel="0" collapsed="false">
      <c r="D190" s="110"/>
    </row>
    <row r="191" customFormat="false" ht="12.75" hidden="false" customHeight="false" outlineLevel="0" collapsed="false">
      <c r="D191" s="110"/>
    </row>
    <row r="192" customFormat="false" ht="12.75" hidden="false" customHeight="false" outlineLevel="0" collapsed="false">
      <c r="D192" s="110"/>
    </row>
    <row r="193" customFormat="false" ht="12.75" hidden="false" customHeight="false" outlineLevel="0" collapsed="false">
      <c r="D193" s="110"/>
    </row>
    <row r="194" customFormat="false" ht="12.75" hidden="false" customHeight="false" outlineLevel="0" collapsed="false">
      <c r="D194" s="110"/>
    </row>
    <row r="195" customFormat="false" ht="12.75" hidden="false" customHeight="false" outlineLevel="0" collapsed="false">
      <c r="D195" s="110"/>
    </row>
    <row r="196" customFormat="false" ht="12.75" hidden="false" customHeight="false" outlineLevel="0" collapsed="false">
      <c r="D196" s="110"/>
    </row>
    <row r="197" customFormat="false" ht="12.75" hidden="false" customHeight="false" outlineLevel="0" collapsed="false">
      <c r="D197" s="110"/>
    </row>
    <row r="198" customFormat="false" ht="12.75" hidden="false" customHeight="false" outlineLevel="0" collapsed="false">
      <c r="D198" s="110"/>
    </row>
    <row r="199" customFormat="false" ht="12.75" hidden="false" customHeight="false" outlineLevel="0" collapsed="false">
      <c r="D199" s="110"/>
    </row>
    <row r="200" customFormat="false" ht="12.75" hidden="false" customHeight="false" outlineLevel="0" collapsed="false">
      <c r="D200" s="110"/>
    </row>
    <row r="201" customFormat="false" ht="12.75" hidden="false" customHeight="false" outlineLevel="0" collapsed="false">
      <c r="D201" s="110"/>
    </row>
    <row r="202" customFormat="false" ht="12.75" hidden="false" customHeight="false" outlineLevel="0" collapsed="false">
      <c r="D202" s="110"/>
    </row>
    <row r="203" customFormat="false" ht="12.75" hidden="false" customHeight="false" outlineLevel="0" collapsed="false">
      <c r="D203" s="110"/>
    </row>
    <row r="204" customFormat="false" ht="12.75" hidden="false" customHeight="false" outlineLevel="0" collapsed="false">
      <c r="D204" s="110"/>
    </row>
    <row r="205" customFormat="false" ht="12.75" hidden="false" customHeight="false" outlineLevel="0" collapsed="false">
      <c r="D205" s="110"/>
    </row>
    <row r="206" customFormat="false" ht="12.75" hidden="false" customHeight="false" outlineLevel="0" collapsed="false">
      <c r="D206" s="110"/>
    </row>
    <row r="207" customFormat="false" ht="12.75" hidden="false" customHeight="false" outlineLevel="0" collapsed="false">
      <c r="D207" s="110"/>
    </row>
    <row r="208" customFormat="false" ht="12.75" hidden="false" customHeight="false" outlineLevel="0" collapsed="false">
      <c r="D208" s="110"/>
    </row>
    <row r="209" customFormat="false" ht="12.75" hidden="false" customHeight="false" outlineLevel="0" collapsed="false">
      <c r="D209" s="110"/>
    </row>
    <row r="210" customFormat="false" ht="12.75" hidden="false" customHeight="false" outlineLevel="0" collapsed="false">
      <c r="D210" s="110"/>
    </row>
    <row r="211" customFormat="false" ht="12.75" hidden="false" customHeight="false" outlineLevel="0" collapsed="false">
      <c r="D211" s="110"/>
    </row>
    <row r="212" customFormat="false" ht="12.75" hidden="false" customHeight="false" outlineLevel="0" collapsed="false">
      <c r="D212" s="110"/>
    </row>
    <row r="213" customFormat="false" ht="12.75" hidden="false" customHeight="false" outlineLevel="0" collapsed="false">
      <c r="D213" s="110"/>
    </row>
    <row r="214" customFormat="false" ht="12.75" hidden="false" customHeight="false" outlineLevel="0" collapsed="false">
      <c r="D214" s="110"/>
    </row>
    <row r="215" customFormat="false" ht="12.75" hidden="false" customHeight="false" outlineLevel="0" collapsed="false">
      <c r="D215" s="110"/>
    </row>
    <row r="216" customFormat="false" ht="12.75" hidden="false" customHeight="false" outlineLevel="0" collapsed="false">
      <c r="D216" s="110"/>
    </row>
    <row r="217" customFormat="false" ht="12.75" hidden="false" customHeight="false" outlineLevel="0" collapsed="false">
      <c r="D217" s="110"/>
    </row>
    <row r="218" customFormat="false" ht="12.75" hidden="false" customHeight="false" outlineLevel="0" collapsed="false">
      <c r="D218" s="110"/>
    </row>
    <row r="219" customFormat="false" ht="12.75" hidden="false" customHeight="false" outlineLevel="0" collapsed="false">
      <c r="D219" s="110"/>
    </row>
    <row r="220" customFormat="false" ht="12.75" hidden="false" customHeight="false" outlineLevel="0" collapsed="false">
      <c r="D220" s="110"/>
    </row>
    <row r="221" customFormat="false" ht="12.75" hidden="false" customHeight="false" outlineLevel="0" collapsed="false">
      <c r="D221" s="110"/>
    </row>
    <row r="222" customFormat="false" ht="12.75" hidden="false" customHeight="false" outlineLevel="0" collapsed="false">
      <c r="D222" s="110"/>
    </row>
    <row r="223" customFormat="false" ht="12.75" hidden="false" customHeight="false" outlineLevel="0" collapsed="false">
      <c r="D223" s="110"/>
    </row>
    <row r="224" customFormat="false" ht="12.75" hidden="false" customHeight="false" outlineLevel="0" collapsed="false">
      <c r="D224" s="110"/>
    </row>
    <row r="225" customFormat="false" ht="12.75" hidden="false" customHeight="false" outlineLevel="0" collapsed="false">
      <c r="D225" s="110"/>
    </row>
    <row r="226" customFormat="false" ht="12.75" hidden="false" customHeight="false" outlineLevel="0" collapsed="false">
      <c r="D226" s="110"/>
    </row>
    <row r="227" customFormat="false" ht="12.75" hidden="false" customHeight="false" outlineLevel="0" collapsed="false">
      <c r="D227" s="110"/>
    </row>
    <row r="228" customFormat="false" ht="12.75" hidden="false" customHeight="false" outlineLevel="0" collapsed="false">
      <c r="D228" s="110"/>
    </row>
    <row r="229" customFormat="false" ht="12.75" hidden="false" customHeight="false" outlineLevel="0" collapsed="false">
      <c r="D229" s="110"/>
    </row>
    <row r="230" customFormat="false" ht="12.75" hidden="false" customHeight="false" outlineLevel="0" collapsed="false">
      <c r="D230" s="110"/>
    </row>
    <row r="231" customFormat="false" ht="12.75" hidden="false" customHeight="false" outlineLevel="0" collapsed="false">
      <c r="D231" s="110"/>
    </row>
    <row r="232" customFormat="false" ht="12.75" hidden="false" customHeight="false" outlineLevel="0" collapsed="false">
      <c r="D232" s="110"/>
    </row>
    <row r="233" customFormat="false" ht="12.75" hidden="false" customHeight="false" outlineLevel="0" collapsed="false">
      <c r="D233" s="110"/>
    </row>
    <row r="234" customFormat="false" ht="12.75" hidden="false" customHeight="false" outlineLevel="0" collapsed="false">
      <c r="D234" s="110"/>
    </row>
    <row r="235" customFormat="false" ht="12.75" hidden="false" customHeight="false" outlineLevel="0" collapsed="false">
      <c r="D235" s="110"/>
    </row>
    <row r="236" customFormat="false" ht="12.75" hidden="false" customHeight="false" outlineLevel="0" collapsed="false">
      <c r="D236" s="110"/>
    </row>
    <row r="237" customFormat="false" ht="12.75" hidden="false" customHeight="false" outlineLevel="0" collapsed="false">
      <c r="D237" s="110"/>
    </row>
    <row r="238" customFormat="false" ht="12.75" hidden="false" customHeight="false" outlineLevel="0" collapsed="false">
      <c r="D238" s="110"/>
    </row>
    <row r="239" customFormat="false" ht="12.75" hidden="false" customHeight="false" outlineLevel="0" collapsed="false">
      <c r="D239" s="110"/>
    </row>
    <row r="240" customFormat="false" ht="12.75" hidden="false" customHeight="false" outlineLevel="0" collapsed="false">
      <c r="D240" s="110"/>
    </row>
    <row r="241" customFormat="false" ht="12.75" hidden="false" customHeight="false" outlineLevel="0" collapsed="false">
      <c r="D241" s="110"/>
    </row>
    <row r="242" customFormat="false" ht="12.75" hidden="false" customHeight="false" outlineLevel="0" collapsed="false">
      <c r="D242" s="110"/>
    </row>
    <row r="243" customFormat="false" ht="12.75" hidden="false" customHeight="false" outlineLevel="0" collapsed="false">
      <c r="D243" s="110"/>
    </row>
    <row r="244" customFormat="false" ht="12.75" hidden="false" customHeight="false" outlineLevel="0" collapsed="false">
      <c r="D244" s="110"/>
    </row>
    <row r="245" customFormat="false" ht="12.75" hidden="false" customHeight="false" outlineLevel="0" collapsed="false">
      <c r="D245" s="110"/>
    </row>
    <row r="246" customFormat="false" ht="12.75" hidden="false" customHeight="false" outlineLevel="0" collapsed="false">
      <c r="D246" s="110"/>
    </row>
    <row r="247" customFormat="false" ht="12.75" hidden="false" customHeight="false" outlineLevel="0" collapsed="false">
      <c r="D247" s="110"/>
    </row>
    <row r="248" customFormat="false" ht="12.75" hidden="false" customHeight="false" outlineLevel="0" collapsed="false">
      <c r="D248" s="110"/>
    </row>
    <row r="249" customFormat="false" ht="12.75" hidden="false" customHeight="false" outlineLevel="0" collapsed="false">
      <c r="D249" s="110"/>
    </row>
    <row r="250" customFormat="false" ht="12.75" hidden="false" customHeight="false" outlineLevel="0" collapsed="false">
      <c r="D250" s="110"/>
    </row>
    <row r="251" customFormat="false" ht="12.75" hidden="false" customHeight="false" outlineLevel="0" collapsed="false">
      <c r="D251" s="110"/>
    </row>
    <row r="252" customFormat="false" ht="12.75" hidden="false" customHeight="false" outlineLevel="0" collapsed="false">
      <c r="D252" s="110"/>
    </row>
    <row r="253" customFormat="false" ht="12.75" hidden="false" customHeight="false" outlineLevel="0" collapsed="false">
      <c r="D253" s="110"/>
    </row>
    <row r="254" customFormat="false" ht="12.75" hidden="false" customHeight="false" outlineLevel="0" collapsed="false">
      <c r="D254" s="110"/>
    </row>
    <row r="255" customFormat="false" ht="12.75" hidden="false" customHeight="false" outlineLevel="0" collapsed="false">
      <c r="D255" s="110"/>
    </row>
    <row r="256" customFormat="false" ht="12.75" hidden="false" customHeight="false" outlineLevel="0" collapsed="false">
      <c r="D256" s="110"/>
    </row>
    <row r="257" customFormat="false" ht="12.75" hidden="false" customHeight="false" outlineLevel="0" collapsed="false">
      <c r="D257" s="110"/>
    </row>
    <row r="258" customFormat="false" ht="12.75" hidden="false" customHeight="false" outlineLevel="0" collapsed="false">
      <c r="D258" s="110"/>
    </row>
    <row r="259" customFormat="false" ht="12.75" hidden="false" customHeight="false" outlineLevel="0" collapsed="false">
      <c r="D259" s="110"/>
    </row>
    <row r="260" customFormat="false" ht="12.75" hidden="false" customHeight="false" outlineLevel="0" collapsed="false">
      <c r="D260" s="110"/>
    </row>
    <row r="261" customFormat="false" ht="12.75" hidden="false" customHeight="false" outlineLevel="0" collapsed="false">
      <c r="D261" s="110"/>
    </row>
    <row r="262" customFormat="false" ht="12.75" hidden="false" customHeight="false" outlineLevel="0" collapsed="false">
      <c r="D262" s="110"/>
    </row>
    <row r="263" customFormat="false" ht="12.75" hidden="false" customHeight="false" outlineLevel="0" collapsed="false">
      <c r="D263" s="110"/>
    </row>
    <row r="264" customFormat="false" ht="12.75" hidden="false" customHeight="false" outlineLevel="0" collapsed="false">
      <c r="D264" s="110"/>
    </row>
    <row r="265" customFormat="false" ht="12.75" hidden="false" customHeight="false" outlineLevel="0" collapsed="false">
      <c r="D265" s="110"/>
    </row>
    <row r="266" customFormat="false" ht="12.75" hidden="false" customHeight="false" outlineLevel="0" collapsed="false">
      <c r="D266" s="110"/>
    </row>
    <row r="267" customFormat="false" ht="12.75" hidden="false" customHeight="false" outlineLevel="0" collapsed="false">
      <c r="D267" s="110"/>
    </row>
    <row r="268" customFormat="false" ht="12.75" hidden="false" customHeight="false" outlineLevel="0" collapsed="false">
      <c r="D268" s="110"/>
    </row>
    <row r="269" customFormat="false" ht="12.75" hidden="false" customHeight="false" outlineLevel="0" collapsed="false">
      <c r="D269" s="110"/>
    </row>
    <row r="270" customFormat="false" ht="12.75" hidden="false" customHeight="false" outlineLevel="0" collapsed="false">
      <c r="D270" s="110"/>
    </row>
    <row r="271" customFormat="false" ht="12.75" hidden="false" customHeight="false" outlineLevel="0" collapsed="false">
      <c r="D271" s="110"/>
    </row>
    <row r="272" customFormat="false" ht="12.75" hidden="false" customHeight="false" outlineLevel="0" collapsed="false">
      <c r="D272" s="110"/>
    </row>
    <row r="273" customFormat="false" ht="12.75" hidden="false" customHeight="false" outlineLevel="0" collapsed="false">
      <c r="D273" s="110"/>
    </row>
    <row r="274" customFormat="false" ht="12.75" hidden="false" customHeight="false" outlineLevel="0" collapsed="false">
      <c r="D274" s="110"/>
    </row>
    <row r="275" customFormat="false" ht="12.75" hidden="false" customHeight="false" outlineLevel="0" collapsed="false">
      <c r="D275" s="110"/>
    </row>
    <row r="276" customFormat="false" ht="12.75" hidden="false" customHeight="false" outlineLevel="0" collapsed="false">
      <c r="D276" s="110"/>
    </row>
    <row r="277" customFormat="false" ht="12.75" hidden="false" customHeight="false" outlineLevel="0" collapsed="false">
      <c r="D277" s="110"/>
    </row>
    <row r="278" customFormat="false" ht="12.75" hidden="false" customHeight="false" outlineLevel="0" collapsed="false">
      <c r="D278" s="110"/>
    </row>
    <row r="279" customFormat="false" ht="12.75" hidden="false" customHeight="false" outlineLevel="0" collapsed="false">
      <c r="D279" s="110"/>
    </row>
    <row r="280" customFormat="false" ht="12.75" hidden="false" customHeight="false" outlineLevel="0" collapsed="false">
      <c r="D280" s="110"/>
    </row>
    <row r="281" customFormat="false" ht="12.75" hidden="false" customHeight="false" outlineLevel="0" collapsed="false">
      <c r="D281" s="110"/>
    </row>
    <row r="282" customFormat="false" ht="12.75" hidden="false" customHeight="false" outlineLevel="0" collapsed="false">
      <c r="D282" s="110"/>
    </row>
    <row r="283" customFormat="false" ht="12.75" hidden="false" customHeight="false" outlineLevel="0" collapsed="false">
      <c r="D283" s="110"/>
    </row>
    <row r="284" customFormat="false" ht="12.75" hidden="false" customHeight="false" outlineLevel="0" collapsed="false">
      <c r="D284" s="110"/>
    </row>
    <row r="285" customFormat="false" ht="12.75" hidden="false" customHeight="false" outlineLevel="0" collapsed="false">
      <c r="D285" s="110"/>
    </row>
    <row r="286" customFormat="false" ht="12.75" hidden="false" customHeight="false" outlineLevel="0" collapsed="false">
      <c r="D286" s="110"/>
    </row>
    <row r="287" customFormat="false" ht="12.75" hidden="false" customHeight="false" outlineLevel="0" collapsed="false">
      <c r="D287" s="110"/>
    </row>
    <row r="288" customFormat="false" ht="12.75" hidden="false" customHeight="false" outlineLevel="0" collapsed="false">
      <c r="D288" s="110"/>
    </row>
    <row r="289" customFormat="false" ht="12.75" hidden="false" customHeight="false" outlineLevel="0" collapsed="false">
      <c r="D289" s="110"/>
    </row>
    <row r="290" customFormat="false" ht="12.75" hidden="false" customHeight="false" outlineLevel="0" collapsed="false">
      <c r="D290" s="110"/>
    </row>
    <row r="291" customFormat="false" ht="12.75" hidden="false" customHeight="false" outlineLevel="0" collapsed="false">
      <c r="D291" s="110"/>
    </row>
    <row r="292" customFormat="false" ht="12.75" hidden="false" customHeight="false" outlineLevel="0" collapsed="false">
      <c r="D292" s="110"/>
    </row>
    <row r="293" customFormat="false" ht="12.75" hidden="false" customHeight="false" outlineLevel="0" collapsed="false">
      <c r="D293" s="110"/>
    </row>
    <row r="294" customFormat="false" ht="12.75" hidden="false" customHeight="false" outlineLevel="0" collapsed="false">
      <c r="D294" s="110"/>
    </row>
    <row r="295" customFormat="false" ht="12.75" hidden="false" customHeight="false" outlineLevel="0" collapsed="false">
      <c r="D295" s="110"/>
    </row>
    <row r="296" customFormat="false" ht="12.75" hidden="false" customHeight="false" outlineLevel="0" collapsed="false">
      <c r="D296" s="110"/>
    </row>
    <row r="297" customFormat="false" ht="12.75" hidden="false" customHeight="false" outlineLevel="0" collapsed="false">
      <c r="D297" s="110"/>
    </row>
    <row r="298" customFormat="false" ht="12.75" hidden="false" customHeight="false" outlineLevel="0" collapsed="false">
      <c r="D298" s="110"/>
    </row>
    <row r="299" customFormat="false" ht="12.75" hidden="false" customHeight="false" outlineLevel="0" collapsed="false">
      <c r="D299" s="110"/>
    </row>
    <row r="300" customFormat="false" ht="12.75" hidden="false" customHeight="false" outlineLevel="0" collapsed="false">
      <c r="D300" s="110"/>
    </row>
    <row r="301" customFormat="false" ht="12.75" hidden="false" customHeight="false" outlineLevel="0" collapsed="false">
      <c r="D301" s="110"/>
    </row>
    <row r="302" customFormat="false" ht="12.75" hidden="false" customHeight="false" outlineLevel="0" collapsed="false">
      <c r="D302" s="110"/>
    </row>
    <row r="303" customFormat="false" ht="12.75" hidden="false" customHeight="false" outlineLevel="0" collapsed="false">
      <c r="D303" s="110"/>
    </row>
    <row r="304" customFormat="false" ht="12.75" hidden="false" customHeight="false" outlineLevel="0" collapsed="false">
      <c r="D304" s="110"/>
    </row>
    <row r="305" customFormat="false" ht="12.75" hidden="false" customHeight="false" outlineLevel="0" collapsed="false">
      <c r="D305" s="110"/>
    </row>
    <row r="306" customFormat="false" ht="12.75" hidden="false" customHeight="false" outlineLevel="0" collapsed="false">
      <c r="D306" s="110"/>
    </row>
    <row r="307" customFormat="false" ht="12.75" hidden="false" customHeight="false" outlineLevel="0" collapsed="false">
      <c r="D307" s="110"/>
    </row>
    <row r="308" customFormat="false" ht="12.75" hidden="false" customHeight="false" outlineLevel="0" collapsed="false">
      <c r="D308" s="110"/>
    </row>
    <row r="309" customFormat="false" ht="12.75" hidden="false" customHeight="false" outlineLevel="0" collapsed="false">
      <c r="D309" s="110"/>
    </row>
    <row r="310" customFormat="false" ht="12.75" hidden="false" customHeight="false" outlineLevel="0" collapsed="false">
      <c r="D310" s="110"/>
    </row>
    <row r="311" customFormat="false" ht="12.75" hidden="false" customHeight="false" outlineLevel="0" collapsed="false">
      <c r="D311" s="110"/>
    </row>
    <row r="312" customFormat="false" ht="12.75" hidden="false" customHeight="false" outlineLevel="0" collapsed="false">
      <c r="D312" s="110"/>
    </row>
    <row r="313" customFormat="false" ht="12.75" hidden="false" customHeight="false" outlineLevel="0" collapsed="false">
      <c r="D313" s="110"/>
    </row>
    <row r="314" customFormat="false" ht="12.75" hidden="false" customHeight="false" outlineLevel="0" collapsed="false">
      <c r="D314" s="110"/>
    </row>
    <row r="315" customFormat="false" ht="12.75" hidden="false" customHeight="false" outlineLevel="0" collapsed="false">
      <c r="D315" s="110"/>
    </row>
    <row r="316" customFormat="false" ht="12.75" hidden="false" customHeight="false" outlineLevel="0" collapsed="false">
      <c r="D316" s="110"/>
    </row>
    <row r="317" customFormat="false" ht="12.75" hidden="false" customHeight="false" outlineLevel="0" collapsed="false">
      <c r="D317" s="110"/>
    </row>
    <row r="318" customFormat="false" ht="12.75" hidden="false" customHeight="false" outlineLevel="0" collapsed="false">
      <c r="D318" s="110"/>
    </row>
    <row r="319" customFormat="false" ht="12.75" hidden="false" customHeight="false" outlineLevel="0" collapsed="false">
      <c r="D319" s="110"/>
    </row>
    <row r="320" customFormat="false" ht="12.75" hidden="false" customHeight="false" outlineLevel="0" collapsed="false">
      <c r="D320" s="110"/>
    </row>
    <row r="321" customFormat="false" ht="12.75" hidden="false" customHeight="false" outlineLevel="0" collapsed="false">
      <c r="D321" s="110"/>
    </row>
    <row r="322" customFormat="false" ht="12.75" hidden="false" customHeight="false" outlineLevel="0" collapsed="false">
      <c r="D322" s="110"/>
    </row>
    <row r="323" customFormat="false" ht="12.75" hidden="false" customHeight="false" outlineLevel="0" collapsed="false">
      <c r="D323" s="110"/>
    </row>
    <row r="324" customFormat="false" ht="12.75" hidden="false" customHeight="false" outlineLevel="0" collapsed="false">
      <c r="D324" s="110"/>
    </row>
    <row r="325" customFormat="false" ht="12.75" hidden="false" customHeight="false" outlineLevel="0" collapsed="false">
      <c r="D325" s="110"/>
    </row>
    <row r="326" customFormat="false" ht="12.75" hidden="false" customHeight="false" outlineLevel="0" collapsed="false">
      <c r="D326" s="110"/>
    </row>
    <row r="327" customFormat="false" ht="12.75" hidden="false" customHeight="false" outlineLevel="0" collapsed="false">
      <c r="D327" s="110"/>
    </row>
    <row r="328" customFormat="false" ht="12.75" hidden="false" customHeight="false" outlineLevel="0" collapsed="false">
      <c r="D328" s="110"/>
    </row>
    <row r="329" customFormat="false" ht="12.75" hidden="false" customHeight="false" outlineLevel="0" collapsed="false">
      <c r="D329" s="110"/>
    </row>
    <row r="330" customFormat="false" ht="12.75" hidden="false" customHeight="false" outlineLevel="0" collapsed="false">
      <c r="D330" s="110"/>
    </row>
    <row r="331" customFormat="false" ht="12.75" hidden="false" customHeight="false" outlineLevel="0" collapsed="false">
      <c r="D331" s="110"/>
    </row>
    <row r="332" customFormat="false" ht="12.75" hidden="false" customHeight="false" outlineLevel="0" collapsed="false">
      <c r="D332" s="110"/>
    </row>
    <row r="333" customFormat="false" ht="12.75" hidden="false" customHeight="false" outlineLevel="0" collapsed="false">
      <c r="D333" s="110"/>
    </row>
    <row r="334" customFormat="false" ht="12.75" hidden="false" customHeight="false" outlineLevel="0" collapsed="false">
      <c r="D334" s="110"/>
    </row>
    <row r="335" customFormat="false" ht="12.75" hidden="false" customHeight="false" outlineLevel="0" collapsed="false">
      <c r="D335" s="110"/>
    </row>
    <row r="336" customFormat="false" ht="12.75" hidden="false" customHeight="false" outlineLevel="0" collapsed="false">
      <c r="D336" s="110"/>
    </row>
    <row r="337" customFormat="false" ht="12.75" hidden="false" customHeight="false" outlineLevel="0" collapsed="false">
      <c r="D337" s="110"/>
    </row>
    <row r="338" customFormat="false" ht="12.75" hidden="false" customHeight="false" outlineLevel="0" collapsed="false">
      <c r="D338" s="110"/>
    </row>
    <row r="339" customFormat="false" ht="12.75" hidden="false" customHeight="false" outlineLevel="0" collapsed="false">
      <c r="D339" s="110"/>
    </row>
    <row r="340" customFormat="false" ht="12.75" hidden="false" customHeight="false" outlineLevel="0" collapsed="false">
      <c r="D340" s="110"/>
    </row>
    <row r="341" customFormat="false" ht="12.75" hidden="false" customHeight="false" outlineLevel="0" collapsed="false">
      <c r="D341" s="110"/>
    </row>
    <row r="342" customFormat="false" ht="12.75" hidden="false" customHeight="false" outlineLevel="0" collapsed="false">
      <c r="D342" s="110"/>
    </row>
    <row r="343" customFormat="false" ht="12.75" hidden="false" customHeight="false" outlineLevel="0" collapsed="false">
      <c r="D343" s="110"/>
    </row>
    <row r="344" customFormat="false" ht="12.75" hidden="false" customHeight="false" outlineLevel="0" collapsed="false">
      <c r="D344" s="110"/>
    </row>
    <row r="345" customFormat="false" ht="12.75" hidden="false" customHeight="false" outlineLevel="0" collapsed="false">
      <c r="D345" s="110"/>
    </row>
    <row r="346" customFormat="false" ht="12.75" hidden="false" customHeight="false" outlineLevel="0" collapsed="false">
      <c r="D346" s="110"/>
    </row>
    <row r="347" customFormat="false" ht="12.75" hidden="false" customHeight="false" outlineLevel="0" collapsed="false">
      <c r="D347" s="110"/>
    </row>
    <row r="348" customFormat="false" ht="12.75" hidden="false" customHeight="false" outlineLevel="0" collapsed="false">
      <c r="D348" s="110"/>
    </row>
    <row r="349" customFormat="false" ht="12.75" hidden="false" customHeight="false" outlineLevel="0" collapsed="false">
      <c r="D349" s="110"/>
    </row>
    <row r="350" customFormat="false" ht="12.75" hidden="false" customHeight="false" outlineLevel="0" collapsed="false">
      <c r="D350" s="110"/>
    </row>
    <row r="351" customFormat="false" ht="12.75" hidden="false" customHeight="false" outlineLevel="0" collapsed="false">
      <c r="D351" s="110"/>
    </row>
    <row r="352" customFormat="false" ht="12.75" hidden="false" customHeight="false" outlineLevel="0" collapsed="false">
      <c r="D352" s="110"/>
    </row>
    <row r="353" customFormat="false" ht="12.75" hidden="false" customHeight="false" outlineLevel="0" collapsed="false">
      <c r="D353" s="110"/>
    </row>
    <row r="354" customFormat="false" ht="12.75" hidden="false" customHeight="false" outlineLevel="0" collapsed="false">
      <c r="D354" s="110"/>
    </row>
    <row r="355" customFormat="false" ht="12.75" hidden="false" customHeight="false" outlineLevel="0" collapsed="false">
      <c r="D355" s="110"/>
    </row>
    <row r="356" customFormat="false" ht="12.75" hidden="false" customHeight="false" outlineLevel="0" collapsed="false">
      <c r="D356" s="110"/>
    </row>
    <row r="357" customFormat="false" ht="12.75" hidden="false" customHeight="false" outlineLevel="0" collapsed="false">
      <c r="D357" s="110"/>
    </row>
    <row r="358" customFormat="false" ht="12.75" hidden="false" customHeight="false" outlineLevel="0" collapsed="false">
      <c r="D358" s="110"/>
    </row>
    <row r="359" customFormat="false" ht="12.75" hidden="false" customHeight="false" outlineLevel="0" collapsed="false">
      <c r="D359" s="110"/>
    </row>
    <row r="360" customFormat="false" ht="12.75" hidden="false" customHeight="false" outlineLevel="0" collapsed="false">
      <c r="D360" s="110"/>
    </row>
    <row r="361" customFormat="false" ht="12.75" hidden="false" customHeight="false" outlineLevel="0" collapsed="false">
      <c r="D361" s="110"/>
    </row>
    <row r="362" customFormat="false" ht="12.75" hidden="false" customHeight="false" outlineLevel="0" collapsed="false">
      <c r="D362" s="110"/>
    </row>
    <row r="363" customFormat="false" ht="12.75" hidden="false" customHeight="false" outlineLevel="0" collapsed="false">
      <c r="D363" s="110"/>
    </row>
    <row r="364" customFormat="false" ht="12.75" hidden="false" customHeight="false" outlineLevel="0" collapsed="false">
      <c r="D364" s="110"/>
    </row>
    <row r="365" customFormat="false" ht="12.75" hidden="false" customHeight="false" outlineLevel="0" collapsed="false">
      <c r="D365" s="110"/>
    </row>
    <row r="366" customFormat="false" ht="12.75" hidden="false" customHeight="false" outlineLevel="0" collapsed="false">
      <c r="D366" s="110"/>
    </row>
    <row r="367" customFormat="false" ht="12.75" hidden="false" customHeight="false" outlineLevel="0" collapsed="false">
      <c r="D367" s="110"/>
    </row>
    <row r="368" customFormat="false" ht="12.75" hidden="false" customHeight="false" outlineLevel="0" collapsed="false">
      <c r="D368" s="110"/>
    </row>
    <row r="369" customFormat="false" ht="12.75" hidden="false" customHeight="false" outlineLevel="0" collapsed="false">
      <c r="D369" s="110"/>
    </row>
    <row r="370" customFormat="false" ht="12.75" hidden="false" customHeight="false" outlineLevel="0" collapsed="false">
      <c r="D370" s="110"/>
    </row>
    <row r="371" customFormat="false" ht="12.75" hidden="false" customHeight="false" outlineLevel="0" collapsed="false">
      <c r="D371" s="110"/>
    </row>
    <row r="372" customFormat="false" ht="12.75" hidden="false" customHeight="false" outlineLevel="0" collapsed="false">
      <c r="D372" s="110"/>
    </row>
    <row r="373" customFormat="false" ht="12.75" hidden="false" customHeight="false" outlineLevel="0" collapsed="false">
      <c r="D373" s="110"/>
    </row>
    <row r="374" customFormat="false" ht="12.75" hidden="false" customHeight="false" outlineLevel="0" collapsed="false">
      <c r="D374" s="110"/>
    </row>
    <row r="375" customFormat="false" ht="12.75" hidden="false" customHeight="false" outlineLevel="0" collapsed="false">
      <c r="D375" s="110"/>
    </row>
    <row r="376" customFormat="false" ht="12.75" hidden="false" customHeight="false" outlineLevel="0" collapsed="false">
      <c r="D376" s="110"/>
    </row>
    <row r="377" customFormat="false" ht="12.75" hidden="false" customHeight="false" outlineLevel="0" collapsed="false">
      <c r="D377" s="110"/>
    </row>
    <row r="378" customFormat="false" ht="12.75" hidden="false" customHeight="false" outlineLevel="0" collapsed="false">
      <c r="D378" s="110"/>
    </row>
    <row r="379" customFormat="false" ht="12.75" hidden="false" customHeight="false" outlineLevel="0" collapsed="false">
      <c r="D379" s="110"/>
    </row>
    <row r="380" customFormat="false" ht="12.75" hidden="false" customHeight="false" outlineLevel="0" collapsed="false">
      <c r="D380" s="110"/>
    </row>
    <row r="381" customFormat="false" ht="12.75" hidden="false" customHeight="false" outlineLevel="0" collapsed="false">
      <c r="D381" s="110"/>
    </row>
    <row r="382" customFormat="false" ht="12.75" hidden="false" customHeight="false" outlineLevel="0" collapsed="false">
      <c r="D382" s="110"/>
    </row>
    <row r="383" customFormat="false" ht="12.75" hidden="false" customHeight="false" outlineLevel="0" collapsed="false">
      <c r="D383" s="110"/>
    </row>
    <row r="384" customFormat="false" ht="12.75" hidden="false" customHeight="false" outlineLevel="0" collapsed="false">
      <c r="D384" s="110"/>
    </row>
    <row r="385" customFormat="false" ht="12.75" hidden="false" customHeight="false" outlineLevel="0" collapsed="false">
      <c r="D385" s="110"/>
    </row>
    <row r="386" customFormat="false" ht="12.75" hidden="false" customHeight="false" outlineLevel="0" collapsed="false">
      <c r="D386" s="110"/>
    </row>
    <row r="387" customFormat="false" ht="12.75" hidden="false" customHeight="false" outlineLevel="0" collapsed="false">
      <c r="D387" s="110"/>
    </row>
    <row r="388" customFormat="false" ht="12.75" hidden="false" customHeight="false" outlineLevel="0" collapsed="false">
      <c r="D388" s="110"/>
    </row>
    <row r="389" customFormat="false" ht="12.75" hidden="false" customHeight="false" outlineLevel="0" collapsed="false">
      <c r="D389" s="110"/>
    </row>
    <row r="390" customFormat="false" ht="12.75" hidden="false" customHeight="false" outlineLevel="0" collapsed="false">
      <c r="D390" s="110"/>
    </row>
    <row r="391" customFormat="false" ht="12.75" hidden="false" customHeight="false" outlineLevel="0" collapsed="false">
      <c r="D391" s="110"/>
    </row>
    <row r="392" customFormat="false" ht="12.75" hidden="false" customHeight="false" outlineLevel="0" collapsed="false">
      <c r="D392" s="110"/>
    </row>
    <row r="393" customFormat="false" ht="12.75" hidden="false" customHeight="false" outlineLevel="0" collapsed="false">
      <c r="D393" s="110"/>
    </row>
    <row r="394" customFormat="false" ht="12.75" hidden="false" customHeight="false" outlineLevel="0" collapsed="false">
      <c r="D394" s="110"/>
    </row>
    <row r="395" customFormat="false" ht="12.75" hidden="false" customHeight="false" outlineLevel="0" collapsed="false">
      <c r="D395" s="110"/>
    </row>
    <row r="396" customFormat="false" ht="12.75" hidden="false" customHeight="false" outlineLevel="0" collapsed="false">
      <c r="D396" s="110"/>
    </row>
    <row r="397" customFormat="false" ht="12.75" hidden="false" customHeight="false" outlineLevel="0" collapsed="false">
      <c r="D397" s="110"/>
    </row>
    <row r="398" customFormat="false" ht="12.75" hidden="false" customHeight="false" outlineLevel="0" collapsed="false">
      <c r="D398" s="110"/>
    </row>
    <row r="399" customFormat="false" ht="12.75" hidden="false" customHeight="false" outlineLevel="0" collapsed="false">
      <c r="D399" s="110"/>
    </row>
    <row r="400" customFormat="false" ht="12.75" hidden="false" customHeight="false" outlineLevel="0" collapsed="false">
      <c r="D400" s="110"/>
    </row>
    <row r="401" customFormat="false" ht="12.75" hidden="false" customHeight="false" outlineLevel="0" collapsed="false">
      <c r="D401" s="110"/>
    </row>
    <row r="402" customFormat="false" ht="12.75" hidden="false" customHeight="false" outlineLevel="0" collapsed="false">
      <c r="D402" s="110"/>
    </row>
    <row r="403" customFormat="false" ht="12.75" hidden="false" customHeight="false" outlineLevel="0" collapsed="false">
      <c r="D403" s="110"/>
    </row>
    <row r="404" customFormat="false" ht="12.75" hidden="false" customHeight="false" outlineLevel="0" collapsed="false">
      <c r="D404" s="110"/>
    </row>
    <row r="405" customFormat="false" ht="12.75" hidden="false" customHeight="false" outlineLevel="0" collapsed="false">
      <c r="D405" s="110"/>
    </row>
    <row r="406" customFormat="false" ht="12.75" hidden="false" customHeight="false" outlineLevel="0" collapsed="false">
      <c r="D406" s="110"/>
    </row>
    <row r="407" customFormat="false" ht="12.75" hidden="false" customHeight="false" outlineLevel="0" collapsed="false">
      <c r="D407" s="110"/>
    </row>
    <row r="408" customFormat="false" ht="12.75" hidden="false" customHeight="false" outlineLevel="0" collapsed="false">
      <c r="D408" s="110"/>
    </row>
    <row r="409" customFormat="false" ht="12.75" hidden="false" customHeight="false" outlineLevel="0" collapsed="false">
      <c r="D409" s="110"/>
    </row>
    <row r="410" customFormat="false" ht="12.75" hidden="false" customHeight="false" outlineLevel="0" collapsed="false">
      <c r="D410" s="110"/>
    </row>
    <row r="411" customFormat="false" ht="12.75" hidden="false" customHeight="false" outlineLevel="0" collapsed="false">
      <c r="D411" s="110"/>
    </row>
    <row r="412" customFormat="false" ht="12.75" hidden="false" customHeight="false" outlineLevel="0" collapsed="false">
      <c r="D412" s="110"/>
    </row>
    <row r="413" customFormat="false" ht="12.75" hidden="false" customHeight="false" outlineLevel="0" collapsed="false">
      <c r="D413" s="110"/>
    </row>
    <row r="414" customFormat="false" ht="12.75" hidden="false" customHeight="false" outlineLevel="0" collapsed="false">
      <c r="D414" s="110"/>
    </row>
    <row r="415" customFormat="false" ht="12.75" hidden="false" customHeight="false" outlineLevel="0" collapsed="false">
      <c r="D415" s="110"/>
    </row>
    <row r="416" customFormat="false" ht="12.75" hidden="false" customHeight="false" outlineLevel="0" collapsed="false">
      <c r="D416" s="110"/>
    </row>
    <row r="417" customFormat="false" ht="12.75" hidden="false" customHeight="false" outlineLevel="0" collapsed="false">
      <c r="D417" s="110"/>
    </row>
    <row r="418" customFormat="false" ht="12.75" hidden="false" customHeight="false" outlineLevel="0" collapsed="false">
      <c r="D418" s="110"/>
    </row>
    <row r="419" customFormat="false" ht="12.75" hidden="false" customHeight="false" outlineLevel="0" collapsed="false">
      <c r="D419" s="110"/>
    </row>
    <row r="420" customFormat="false" ht="12.75" hidden="false" customHeight="false" outlineLevel="0" collapsed="false">
      <c r="D420" s="110"/>
    </row>
    <row r="421" customFormat="false" ht="12.75" hidden="false" customHeight="false" outlineLevel="0" collapsed="false">
      <c r="D421" s="110"/>
    </row>
    <row r="422" customFormat="false" ht="12.75" hidden="false" customHeight="false" outlineLevel="0" collapsed="false">
      <c r="D422" s="110"/>
    </row>
    <row r="423" customFormat="false" ht="12.75" hidden="false" customHeight="false" outlineLevel="0" collapsed="false">
      <c r="D423" s="110"/>
    </row>
    <row r="424" customFormat="false" ht="12.75" hidden="false" customHeight="false" outlineLevel="0" collapsed="false">
      <c r="D424" s="110"/>
    </row>
    <row r="425" customFormat="false" ht="12.75" hidden="false" customHeight="false" outlineLevel="0" collapsed="false">
      <c r="D425" s="110"/>
    </row>
    <row r="426" customFormat="false" ht="12.75" hidden="false" customHeight="false" outlineLevel="0" collapsed="false">
      <c r="D426" s="110"/>
    </row>
    <row r="427" customFormat="false" ht="12.75" hidden="false" customHeight="false" outlineLevel="0" collapsed="false">
      <c r="D427" s="110"/>
    </row>
    <row r="428" customFormat="false" ht="12.75" hidden="false" customHeight="false" outlineLevel="0" collapsed="false">
      <c r="D428" s="110"/>
    </row>
    <row r="429" customFormat="false" ht="12.75" hidden="false" customHeight="false" outlineLevel="0" collapsed="false">
      <c r="D429" s="110"/>
    </row>
    <row r="430" customFormat="false" ht="12.75" hidden="false" customHeight="false" outlineLevel="0" collapsed="false">
      <c r="D430" s="110"/>
    </row>
    <row r="431" customFormat="false" ht="12.75" hidden="false" customHeight="false" outlineLevel="0" collapsed="false">
      <c r="D431" s="110"/>
    </row>
    <row r="432" customFormat="false" ht="12.75" hidden="false" customHeight="false" outlineLevel="0" collapsed="false">
      <c r="D432" s="110"/>
    </row>
    <row r="433" customFormat="false" ht="12.75" hidden="false" customHeight="false" outlineLevel="0" collapsed="false">
      <c r="D433" s="110"/>
    </row>
    <row r="434" customFormat="false" ht="12.75" hidden="false" customHeight="false" outlineLevel="0" collapsed="false">
      <c r="D434" s="110"/>
    </row>
    <row r="435" customFormat="false" ht="12.75" hidden="false" customHeight="false" outlineLevel="0" collapsed="false">
      <c r="D435" s="110"/>
    </row>
    <row r="436" customFormat="false" ht="12.75" hidden="false" customHeight="false" outlineLevel="0" collapsed="false">
      <c r="D436" s="110"/>
    </row>
    <row r="437" customFormat="false" ht="12.75" hidden="false" customHeight="false" outlineLevel="0" collapsed="false">
      <c r="D437" s="110"/>
    </row>
    <row r="438" customFormat="false" ht="12.75" hidden="false" customHeight="false" outlineLevel="0" collapsed="false">
      <c r="D438" s="110"/>
    </row>
    <row r="439" customFormat="false" ht="12.75" hidden="false" customHeight="false" outlineLevel="0" collapsed="false">
      <c r="D439" s="110"/>
    </row>
    <row r="440" customFormat="false" ht="12.75" hidden="false" customHeight="false" outlineLevel="0" collapsed="false">
      <c r="D440" s="110"/>
    </row>
    <row r="441" customFormat="false" ht="12.75" hidden="false" customHeight="false" outlineLevel="0" collapsed="false">
      <c r="D441" s="110"/>
    </row>
    <row r="442" customFormat="false" ht="12.75" hidden="false" customHeight="false" outlineLevel="0" collapsed="false">
      <c r="D442" s="110"/>
    </row>
    <row r="443" customFormat="false" ht="12.75" hidden="false" customHeight="false" outlineLevel="0" collapsed="false">
      <c r="D443" s="110"/>
    </row>
    <row r="444" customFormat="false" ht="12.75" hidden="false" customHeight="false" outlineLevel="0" collapsed="false">
      <c r="D444" s="110"/>
    </row>
    <row r="445" customFormat="false" ht="12.75" hidden="false" customHeight="false" outlineLevel="0" collapsed="false">
      <c r="D445" s="110"/>
    </row>
    <row r="446" customFormat="false" ht="12.75" hidden="false" customHeight="false" outlineLevel="0" collapsed="false">
      <c r="D446" s="110"/>
    </row>
    <row r="447" customFormat="false" ht="12.75" hidden="false" customHeight="false" outlineLevel="0" collapsed="false">
      <c r="D447" s="110"/>
    </row>
    <row r="448" customFormat="false" ht="12.75" hidden="false" customHeight="false" outlineLevel="0" collapsed="false">
      <c r="D448" s="110"/>
    </row>
    <row r="449" customFormat="false" ht="12.75" hidden="false" customHeight="false" outlineLevel="0" collapsed="false">
      <c r="D449" s="110"/>
    </row>
    <row r="450" customFormat="false" ht="12.75" hidden="false" customHeight="false" outlineLevel="0" collapsed="false">
      <c r="D450" s="110"/>
    </row>
    <row r="451" customFormat="false" ht="12.75" hidden="false" customHeight="false" outlineLevel="0" collapsed="false">
      <c r="D451" s="110"/>
    </row>
    <row r="452" customFormat="false" ht="12.75" hidden="false" customHeight="false" outlineLevel="0" collapsed="false">
      <c r="D452" s="110"/>
    </row>
    <row r="453" customFormat="false" ht="12.75" hidden="false" customHeight="false" outlineLevel="0" collapsed="false">
      <c r="D453" s="110"/>
    </row>
    <row r="454" customFormat="false" ht="12.75" hidden="false" customHeight="false" outlineLevel="0" collapsed="false">
      <c r="D454" s="110"/>
    </row>
    <row r="455" customFormat="false" ht="12.75" hidden="false" customHeight="false" outlineLevel="0" collapsed="false">
      <c r="D455" s="110"/>
    </row>
    <row r="456" customFormat="false" ht="12.75" hidden="false" customHeight="false" outlineLevel="0" collapsed="false">
      <c r="D456" s="110"/>
    </row>
    <row r="457" customFormat="false" ht="12.75" hidden="false" customHeight="false" outlineLevel="0" collapsed="false">
      <c r="D457" s="110"/>
    </row>
    <row r="458" customFormat="false" ht="12.75" hidden="false" customHeight="false" outlineLevel="0" collapsed="false">
      <c r="D458" s="110"/>
    </row>
    <row r="459" customFormat="false" ht="12.75" hidden="false" customHeight="false" outlineLevel="0" collapsed="false">
      <c r="D459" s="110"/>
    </row>
    <row r="460" customFormat="false" ht="12.75" hidden="false" customHeight="false" outlineLevel="0" collapsed="false">
      <c r="D460" s="110"/>
    </row>
    <row r="461" customFormat="false" ht="12.75" hidden="false" customHeight="false" outlineLevel="0" collapsed="false">
      <c r="D461" s="110"/>
    </row>
    <row r="462" customFormat="false" ht="12.75" hidden="false" customHeight="false" outlineLevel="0" collapsed="false">
      <c r="D462" s="110"/>
    </row>
    <row r="463" customFormat="false" ht="12.75" hidden="false" customHeight="false" outlineLevel="0" collapsed="false">
      <c r="D463" s="110"/>
    </row>
    <row r="464" customFormat="false" ht="12.75" hidden="false" customHeight="false" outlineLevel="0" collapsed="false">
      <c r="D464" s="110"/>
    </row>
    <row r="465" customFormat="false" ht="12.75" hidden="false" customHeight="false" outlineLevel="0" collapsed="false">
      <c r="D465" s="110"/>
    </row>
    <row r="466" customFormat="false" ht="12.75" hidden="false" customHeight="false" outlineLevel="0" collapsed="false">
      <c r="D466" s="110"/>
    </row>
    <row r="467" customFormat="false" ht="12.75" hidden="false" customHeight="false" outlineLevel="0" collapsed="false">
      <c r="D467" s="110"/>
    </row>
    <row r="468" customFormat="false" ht="12.75" hidden="false" customHeight="false" outlineLevel="0" collapsed="false">
      <c r="D468" s="110"/>
    </row>
    <row r="469" customFormat="false" ht="12.75" hidden="false" customHeight="false" outlineLevel="0" collapsed="false">
      <c r="D469" s="110"/>
    </row>
    <row r="470" customFormat="false" ht="12.75" hidden="false" customHeight="false" outlineLevel="0" collapsed="false">
      <c r="D470" s="110"/>
    </row>
    <row r="471" customFormat="false" ht="12.75" hidden="false" customHeight="false" outlineLevel="0" collapsed="false">
      <c r="D471" s="110"/>
    </row>
    <row r="472" customFormat="false" ht="12.75" hidden="false" customHeight="false" outlineLevel="0" collapsed="false">
      <c r="D472" s="110"/>
    </row>
    <row r="473" customFormat="false" ht="12.75" hidden="false" customHeight="false" outlineLevel="0" collapsed="false">
      <c r="D473" s="110"/>
    </row>
    <row r="474" customFormat="false" ht="12.75" hidden="false" customHeight="false" outlineLevel="0" collapsed="false">
      <c r="D474" s="110"/>
    </row>
    <row r="475" customFormat="false" ht="12.75" hidden="false" customHeight="false" outlineLevel="0" collapsed="false">
      <c r="D475" s="110"/>
    </row>
    <row r="476" customFormat="false" ht="12.75" hidden="false" customHeight="false" outlineLevel="0" collapsed="false">
      <c r="D476" s="110"/>
    </row>
    <row r="477" customFormat="false" ht="12.75" hidden="false" customHeight="false" outlineLevel="0" collapsed="false">
      <c r="D477" s="110"/>
    </row>
    <row r="478" customFormat="false" ht="12.75" hidden="false" customHeight="false" outlineLevel="0" collapsed="false">
      <c r="D478" s="110"/>
    </row>
    <row r="479" customFormat="false" ht="12.75" hidden="false" customHeight="false" outlineLevel="0" collapsed="false">
      <c r="D479" s="110"/>
    </row>
    <row r="480" customFormat="false" ht="12.75" hidden="false" customHeight="false" outlineLevel="0" collapsed="false">
      <c r="D480" s="110"/>
    </row>
    <row r="481" customFormat="false" ht="12.75" hidden="false" customHeight="false" outlineLevel="0" collapsed="false">
      <c r="D481" s="110"/>
    </row>
    <row r="482" customFormat="false" ht="12.75" hidden="false" customHeight="false" outlineLevel="0" collapsed="false">
      <c r="D482" s="110"/>
    </row>
    <row r="483" customFormat="false" ht="12.75" hidden="false" customHeight="false" outlineLevel="0" collapsed="false">
      <c r="D483" s="110"/>
    </row>
    <row r="484" customFormat="false" ht="12.75" hidden="false" customHeight="false" outlineLevel="0" collapsed="false">
      <c r="D484" s="110"/>
    </row>
    <row r="485" customFormat="false" ht="12.75" hidden="false" customHeight="false" outlineLevel="0" collapsed="false">
      <c r="D485" s="110"/>
    </row>
    <row r="486" customFormat="false" ht="12.75" hidden="false" customHeight="false" outlineLevel="0" collapsed="false">
      <c r="D486" s="110"/>
    </row>
    <row r="487" customFormat="false" ht="12.75" hidden="false" customHeight="false" outlineLevel="0" collapsed="false">
      <c r="D487" s="110"/>
    </row>
    <row r="488" customFormat="false" ht="12.75" hidden="false" customHeight="false" outlineLevel="0" collapsed="false">
      <c r="D488" s="110"/>
    </row>
    <row r="489" customFormat="false" ht="12.75" hidden="false" customHeight="false" outlineLevel="0" collapsed="false">
      <c r="D489" s="110"/>
    </row>
    <row r="490" customFormat="false" ht="12.75" hidden="false" customHeight="false" outlineLevel="0" collapsed="false">
      <c r="D490" s="110"/>
    </row>
    <row r="491" customFormat="false" ht="12.75" hidden="false" customHeight="false" outlineLevel="0" collapsed="false">
      <c r="D491" s="110"/>
    </row>
    <row r="492" customFormat="false" ht="12.75" hidden="false" customHeight="false" outlineLevel="0" collapsed="false">
      <c r="D492" s="110"/>
    </row>
    <row r="493" customFormat="false" ht="12.75" hidden="false" customHeight="false" outlineLevel="0" collapsed="false">
      <c r="D493" s="110"/>
    </row>
    <row r="494" customFormat="false" ht="12.75" hidden="false" customHeight="false" outlineLevel="0" collapsed="false">
      <c r="D494" s="110"/>
    </row>
    <row r="495" customFormat="false" ht="12.75" hidden="false" customHeight="false" outlineLevel="0" collapsed="false">
      <c r="D495" s="110"/>
    </row>
    <row r="496" customFormat="false" ht="12.75" hidden="false" customHeight="false" outlineLevel="0" collapsed="false">
      <c r="D496" s="110"/>
    </row>
    <row r="497" customFormat="false" ht="12.75" hidden="false" customHeight="false" outlineLevel="0" collapsed="false">
      <c r="D497" s="110"/>
    </row>
    <row r="498" customFormat="false" ht="12.75" hidden="false" customHeight="false" outlineLevel="0" collapsed="false">
      <c r="D498" s="110"/>
    </row>
    <row r="499" customFormat="false" ht="12.75" hidden="false" customHeight="false" outlineLevel="0" collapsed="false">
      <c r="D499" s="110"/>
    </row>
    <row r="500" customFormat="false" ht="12.75" hidden="false" customHeight="false" outlineLevel="0" collapsed="false">
      <c r="D500" s="110"/>
    </row>
    <row r="501" customFormat="false" ht="12.75" hidden="false" customHeight="false" outlineLevel="0" collapsed="false">
      <c r="D501" s="110"/>
    </row>
    <row r="502" customFormat="false" ht="12.75" hidden="false" customHeight="false" outlineLevel="0" collapsed="false">
      <c r="D502" s="110"/>
    </row>
    <row r="503" customFormat="false" ht="12.75" hidden="false" customHeight="false" outlineLevel="0" collapsed="false">
      <c r="D503" s="110"/>
    </row>
    <row r="504" customFormat="false" ht="12.75" hidden="false" customHeight="false" outlineLevel="0" collapsed="false">
      <c r="D504" s="110"/>
    </row>
    <row r="505" customFormat="false" ht="12.75" hidden="false" customHeight="false" outlineLevel="0" collapsed="false">
      <c r="D505" s="110"/>
    </row>
    <row r="506" customFormat="false" ht="12.75" hidden="false" customHeight="false" outlineLevel="0" collapsed="false">
      <c r="D506" s="110"/>
    </row>
    <row r="507" customFormat="false" ht="12.75" hidden="false" customHeight="false" outlineLevel="0" collapsed="false">
      <c r="D507" s="110"/>
    </row>
    <row r="508" customFormat="false" ht="12.75" hidden="false" customHeight="false" outlineLevel="0" collapsed="false">
      <c r="D508" s="110"/>
    </row>
    <row r="509" customFormat="false" ht="12.75" hidden="false" customHeight="false" outlineLevel="0" collapsed="false">
      <c r="D509" s="110"/>
    </row>
    <row r="510" customFormat="false" ht="12.75" hidden="false" customHeight="false" outlineLevel="0" collapsed="false">
      <c r="D510" s="110"/>
    </row>
    <row r="511" customFormat="false" ht="12.75" hidden="false" customHeight="false" outlineLevel="0" collapsed="false">
      <c r="D511" s="110"/>
    </row>
    <row r="512" customFormat="false" ht="12.75" hidden="false" customHeight="false" outlineLevel="0" collapsed="false">
      <c r="D512" s="110"/>
    </row>
    <row r="513" customFormat="false" ht="12.75" hidden="false" customHeight="false" outlineLevel="0" collapsed="false">
      <c r="D513" s="110"/>
    </row>
    <row r="514" customFormat="false" ht="12.75" hidden="false" customHeight="false" outlineLevel="0" collapsed="false">
      <c r="D514" s="110"/>
    </row>
    <row r="515" customFormat="false" ht="12.75" hidden="false" customHeight="false" outlineLevel="0" collapsed="false">
      <c r="D515" s="110"/>
    </row>
    <row r="516" customFormat="false" ht="12.75" hidden="false" customHeight="false" outlineLevel="0" collapsed="false">
      <c r="D516" s="110"/>
    </row>
    <row r="517" customFormat="false" ht="12.75" hidden="false" customHeight="false" outlineLevel="0" collapsed="false">
      <c r="D517" s="110"/>
    </row>
    <row r="518" customFormat="false" ht="12.75" hidden="false" customHeight="false" outlineLevel="0" collapsed="false">
      <c r="D518" s="110"/>
    </row>
    <row r="519" customFormat="false" ht="12.75" hidden="false" customHeight="false" outlineLevel="0" collapsed="false">
      <c r="D519" s="110"/>
    </row>
    <row r="520" customFormat="false" ht="12.75" hidden="false" customHeight="false" outlineLevel="0" collapsed="false">
      <c r="D520" s="110"/>
    </row>
    <row r="521" customFormat="false" ht="12.75" hidden="false" customHeight="false" outlineLevel="0" collapsed="false">
      <c r="D521" s="110"/>
    </row>
    <row r="522" customFormat="false" ht="12.75" hidden="false" customHeight="false" outlineLevel="0" collapsed="false">
      <c r="D522" s="110"/>
    </row>
    <row r="523" customFormat="false" ht="12.75" hidden="false" customHeight="false" outlineLevel="0" collapsed="false">
      <c r="D523" s="110"/>
    </row>
    <row r="524" customFormat="false" ht="12.75" hidden="false" customHeight="false" outlineLevel="0" collapsed="false">
      <c r="D524" s="110"/>
    </row>
    <row r="525" customFormat="false" ht="12.75" hidden="false" customHeight="false" outlineLevel="0" collapsed="false">
      <c r="D525" s="110"/>
    </row>
    <row r="526" customFormat="false" ht="12.75" hidden="false" customHeight="false" outlineLevel="0" collapsed="false">
      <c r="D526" s="110"/>
    </row>
    <row r="527" customFormat="false" ht="12.75" hidden="false" customHeight="false" outlineLevel="0" collapsed="false">
      <c r="D527" s="110"/>
    </row>
    <row r="528" customFormat="false" ht="12.75" hidden="false" customHeight="false" outlineLevel="0" collapsed="false">
      <c r="D528" s="110"/>
    </row>
    <row r="529" customFormat="false" ht="12.75" hidden="false" customHeight="false" outlineLevel="0" collapsed="false">
      <c r="D529" s="110"/>
    </row>
    <row r="530" customFormat="false" ht="12.75" hidden="false" customHeight="false" outlineLevel="0" collapsed="false">
      <c r="D530" s="110"/>
    </row>
    <row r="531" customFormat="false" ht="12.75" hidden="false" customHeight="false" outlineLevel="0" collapsed="false">
      <c r="D531" s="110"/>
    </row>
    <row r="532" customFormat="false" ht="12.75" hidden="false" customHeight="false" outlineLevel="0" collapsed="false">
      <c r="D532" s="110"/>
    </row>
    <row r="533" customFormat="false" ht="12.75" hidden="false" customHeight="false" outlineLevel="0" collapsed="false">
      <c r="D533" s="110"/>
    </row>
    <row r="534" customFormat="false" ht="12.75" hidden="false" customHeight="false" outlineLevel="0" collapsed="false">
      <c r="D534" s="110"/>
    </row>
    <row r="535" customFormat="false" ht="12.75" hidden="false" customHeight="false" outlineLevel="0" collapsed="false">
      <c r="D535" s="110"/>
    </row>
    <row r="536" customFormat="false" ht="12.75" hidden="false" customHeight="false" outlineLevel="0" collapsed="false">
      <c r="D536" s="110"/>
    </row>
    <row r="537" customFormat="false" ht="12.75" hidden="false" customHeight="false" outlineLevel="0" collapsed="false">
      <c r="D537" s="110"/>
    </row>
    <row r="538" customFormat="false" ht="12.75" hidden="false" customHeight="false" outlineLevel="0" collapsed="false">
      <c r="D538" s="110"/>
    </row>
    <row r="539" customFormat="false" ht="12.75" hidden="false" customHeight="false" outlineLevel="0" collapsed="false">
      <c r="D539" s="110"/>
    </row>
    <row r="540" customFormat="false" ht="12.75" hidden="false" customHeight="false" outlineLevel="0" collapsed="false">
      <c r="D540" s="110"/>
    </row>
    <row r="541" customFormat="false" ht="12.75" hidden="false" customHeight="false" outlineLevel="0" collapsed="false">
      <c r="D541" s="110"/>
    </row>
    <row r="542" customFormat="false" ht="12.75" hidden="false" customHeight="false" outlineLevel="0" collapsed="false">
      <c r="D542" s="110"/>
    </row>
    <row r="543" customFormat="false" ht="12.75" hidden="false" customHeight="false" outlineLevel="0" collapsed="false">
      <c r="D543" s="110"/>
    </row>
    <row r="544" customFormat="false" ht="12.75" hidden="false" customHeight="false" outlineLevel="0" collapsed="false">
      <c r="D544" s="110"/>
    </row>
    <row r="545" customFormat="false" ht="12.75" hidden="false" customHeight="false" outlineLevel="0" collapsed="false">
      <c r="D545" s="110"/>
    </row>
    <row r="546" customFormat="false" ht="12.75" hidden="false" customHeight="false" outlineLevel="0" collapsed="false">
      <c r="D546" s="110"/>
    </row>
    <row r="547" customFormat="false" ht="12.75" hidden="false" customHeight="false" outlineLevel="0" collapsed="false">
      <c r="D547" s="110"/>
    </row>
    <row r="548" customFormat="false" ht="12.75" hidden="false" customHeight="false" outlineLevel="0" collapsed="false">
      <c r="D548" s="110"/>
    </row>
    <row r="549" customFormat="false" ht="12.75" hidden="false" customHeight="false" outlineLevel="0" collapsed="false">
      <c r="D549" s="110"/>
    </row>
    <row r="550" customFormat="false" ht="12.75" hidden="false" customHeight="false" outlineLevel="0" collapsed="false">
      <c r="D550" s="110"/>
    </row>
    <row r="551" customFormat="false" ht="12.75" hidden="false" customHeight="false" outlineLevel="0" collapsed="false">
      <c r="D551" s="110"/>
    </row>
    <row r="552" customFormat="false" ht="12.75" hidden="false" customHeight="false" outlineLevel="0" collapsed="false">
      <c r="D552" s="110"/>
    </row>
    <row r="553" customFormat="false" ht="12.75" hidden="false" customHeight="false" outlineLevel="0" collapsed="false">
      <c r="D553" s="110"/>
    </row>
    <row r="554" customFormat="false" ht="12.75" hidden="false" customHeight="false" outlineLevel="0" collapsed="false">
      <c r="D554" s="110"/>
    </row>
    <row r="555" customFormat="false" ht="12.75" hidden="false" customHeight="false" outlineLevel="0" collapsed="false">
      <c r="D555" s="110"/>
    </row>
    <row r="556" customFormat="false" ht="12.75" hidden="false" customHeight="false" outlineLevel="0" collapsed="false">
      <c r="D556" s="110"/>
    </row>
    <row r="557" customFormat="false" ht="12.75" hidden="false" customHeight="false" outlineLevel="0" collapsed="false">
      <c r="D557" s="110"/>
    </row>
    <row r="558" customFormat="false" ht="12.75" hidden="false" customHeight="false" outlineLevel="0" collapsed="false">
      <c r="D558" s="110"/>
    </row>
    <row r="559" customFormat="false" ht="12.75" hidden="false" customHeight="false" outlineLevel="0" collapsed="false">
      <c r="D559" s="110"/>
    </row>
    <row r="560" customFormat="false" ht="12.75" hidden="false" customHeight="false" outlineLevel="0" collapsed="false">
      <c r="D560" s="110"/>
    </row>
    <row r="561" customFormat="false" ht="12.75" hidden="false" customHeight="false" outlineLevel="0" collapsed="false">
      <c r="D561" s="110"/>
    </row>
    <row r="562" customFormat="false" ht="12.75" hidden="false" customHeight="false" outlineLevel="0" collapsed="false">
      <c r="D562" s="110"/>
    </row>
    <row r="563" customFormat="false" ht="12.75" hidden="false" customHeight="false" outlineLevel="0" collapsed="false">
      <c r="D563" s="110"/>
    </row>
    <row r="564" customFormat="false" ht="12.75" hidden="false" customHeight="false" outlineLevel="0" collapsed="false">
      <c r="D564" s="110"/>
    </row>
    <row r="565" customFormat="false" ht="12.75" hidden="false" customHeight="false" outlineLevel="0" collapsed="false">
      <c r="D565" s="110"/>
    </row>
    <row r="566" customFormat="false" ht="12.75" hidden="false" customHeight="false" outlineLevel="0" collapsed="false">
      <c r="D566" s="110"/>
    </row>
    <row r="567" customFormat="false" ht="12.75" hidden="false" customHeight="false" outlineLevel="0" collapsed="false">
      <c r="D567" s="110"/>
    </row>
    <row r="568" customFormat="false" ht="12.75" hidden="false" customHeight="false" outlineLevel="0" collapsed="false">
      <c r="D568" s="110"/>
    </row>
    <row r="569" customFormat="false" ht="12.75" hidden="false" customHeight="false" outlineLevel="0" collapsed="false">
      <c r="D569" s="110"/>
    </row>
    <row r="570" customFormat="false" ht="12.75" hidden="false" customHeight="false" outlineLevel="0" collapsed="false">
      <c r="D570" s="110"/>
    </row>
    <row r="571" customFormat="false" ht="12.75" hidden="false" customHeight="false" outlineLevel="0" collapsed="false">
      <c r="D571" s="110"/>
    </row>
    <row r="572" customFormat="false" ht="12.75" hidden="false" customHeight="false" outlineLevel="0" collapsed="false">
      <c r="D572" s="110"/>
    </row>
    <row r="573" customFormat="false" ht="12.75" hidden="false" customHeight="false" outlineLevel="0" collapsed="false">
      <c r="D573" s="110"/>
    </row>
    <row r="574" customFormat="false" ht="12.75" hidden="false" customHeight="false" outlineLevel="0" collapsed="false">
      <c r="D574" s="110"/>
    </row>
    <row r="575" customFormat="false" ht="12.75" hidden="false" customHeight="false" outlineLevel="0" collapsed="false">
      <c r="D575" s="110"/>
    </row>
    <row r="576" customFormat="false" ht="12.75" hidden="false" customHeight="false" outlineLevel="0" collapsed="false">
      <c r="D576" s="110"/>
    </row>
    <row r="577" customFormat="false" ht="12.75" hidden="false" customHeight="false" outlineLevel="0" collapsed="false">
      <c r="D577" s="110"/>
    </row>
    <row r="578" customFormat="false" ht="12.75" hidden="false" customHeight="false" outlineLevel="0" collapsed="false">
      <c r="D578" s="110"/>
    </row>
    <row r="579" customFormat="false" ht="12.75" hidden="false" customHeight="false" outlineLevel="0" collapsed="false">
      <c r="D579" s="110"/>
    </row>
    <row r="580" customFormat="false" ht="12.75" hidden="false" customHeight="false" outlineLevel="0" collapsed="false">
      <c r="D580" s="110"/>
    </row>
    <row r="581" customFormat="false" ht="12.75" hidden="false" customHeight="false" outlineLevel="0" collapsed="false">
      <c r="D581" s="110"/>
    </row>
    <row r="582" customFormat="false" ht="12.75" hidden="false" customHeight="false" outlineLevel="0" collapsed="false">
      <c r="D582" s="110"/>
    </row>
    <row r="583" customFormat="false" ht="12.75" hidden="false" customHeight="false" outlineLevel="0" collapsed="false">
      <c r="D583" s="110"/>
    </row>
    <row r="584" customFormat="false" ht="12.75" hidden="false" customHeight="false" outlineLevel="0" collapsed="false">
      <c r="D584" s="110"/>
    </row>
    <row r="585" customFormat="false" ht="12.75" hidden="false" customHeight="false" outlineLevel="0" collapsed="false">
      <c r="D585" s="110"/>
    </row>
    <row r="586" customFormat="false" ht="12.75" hidden="false" customHeight="false" outlineLevel="0" collapsed="false">
      <c r="D586" s="110"/>
    </row>
    <row r="587" customFormat="false" ht="12.75" hidden="false" customHeight="false" outlineLevel="0" collapsed="false">
      <c r="D587" s="110"/>
    </row>
    <row r="588" customFormat="false" ht="12.75" hidden="false" customHeight="false" outlineLevel="0" collapsed="false">
      <c r="D588" s="110"/>
    </row>
    <row r="589" customFormat="false" ht="12.75" hidden="false" customHeight="false" outlineLevel="0" collapsed="false">
      <c r="D589" s="110"/>
    </row>
    <row r="590" customFormat="false" ht="12.75" hidden="false" customHeight="false" outlineLevel="0" collapsed="false">
      <c r="D590" s="110"/>
    </row>
    <row r="591" customFormat="false" ht="12.75" hidden="false" customHeight="false" outlineLevel="0" collapsed="false">
      <c r="D591" s="110"/>
    </row>
    <row r="592" customFormat="false" ht="12.75" hidden="false" customHeight="false" outlineLevel="0" collapsed="false">
      <c r="D592" s="110"/>
    </row>
    <row r="593" customFormat="false" ht="12.75" hidden="false" customHeight="false" outlineLevel="0" collapsed="false">
      <c r="D593" s="110"/>
    </row>
    <row r="594" customFormat="false" ht="12.75" hidden="false" customHeight="false" outlineLevel="0" collapsed="false">
      <c r="D594" s="110"/>
    </row>
    <row r="595" customFormat="false" ht="12.75" hidden="false" customHeight="false" outlineLevel="0" collapsed="false">
      <c r="D595" s="110"/>
    </row>
    <row r="596" customFormat="false" ht="12.75" hidden="false" customHeight="false" outlineLevel="0" collapsed="false">
      <c r="D596" s="110"/>
    </row>
    <row r="597" customFormat="false" ht="12.75" hidden="false" customHeight="false" outlineLevel="0" collapsed="false">
      <c r="D597" s="110"/>
    </row>
    <row r="598" customFormat="false" ht="12.75" hidden="false" customHeight="false" outlineLevel="0" collapsed="false">
      <c r="D598" s="110"/>
    </row>
    <row r="599" customFormat="false" ht="12.75" hidden="false" customHeight="false" outlineLevel="0" collapsed="false">
      <c r="D599" s="110"/>
    </row>
    <row r="600" customFormat="false" ht="12.75" hidden="false" customHeight="false" outlineLevel="0" collapsed="false">
      <c r="D600" s="110"/>
    </row>
    <row r="601" customFormat="false" ht="12.75" hidden="false" customHeight="false" outlineLevel="0" collapsed="false">
      <c r="D601" s="110"/>
    </row>
    <row r="602" customFormat="false" ht="12.75" hidden="false" customHeight="false" outlineLevel="0" collapsed="false">
      <c r="D602" s="110"/>
    </row>
    <row r="603" customFormat="false" ht="12.75" hidden="false" customHeight="false" outlineLevel="0" collapsed="false">
      <c r="D603" s="110"/>
    </row>
    <row r="604" customFormat="false" ht="12.75" hidden="false" customHeight="false" outlineLevel="0" collapsed="false">
      <c r="D604" s="110"/>
    </row>
    <row r="605" customFormat="false" ht="12.75" hidden="false" customHeight="false" outlineLevel="0" collapsed="false">
      <c r="D605" s="110"/>
    </row>
    <row r="606" customFormat="false" ht="12.75" hidden="false" customHeight="false" outlineLevel="0" collapsed="false">
      <c r="D606" s="110"/>
    </row>
    <row r="607" customFormat="false" ht="12.75" hidden="false" customHeight="false" outlineLevel="0" collapsed="false">
      <c r="D607" s="110"/>
    </row>
    <row r="608" customFormat="false" ht="12.75" hidden="false" customHeight="false" outlineLevel="0" collapsed="false">
      <c r="D608" s="110"/>
    </row>
    <row r="609" customFormat="false" ht="12.75" hidden="false" customHeight="false" outlineLevel="0" collapsed="false">
      <c r="D609" s="110"/>
    </row>
    <row r="610" customFormat="false" ht="12.75" hidden="false" customHeight="false" outlineLevel="0" collapsed="false">
      <c r="D610" s="110"/>
    </row>
    <row r="611" customFormat="false" ht="12.75" hidden="false" customHeight="false" outlineLevel="0" collapsed="false">
      <c r="D611" s="110"/>
    </row>
    <row r="612" customFormat="false" ht="12.75" hidden="false" customHeight="false" outlineLevel="0" collapsed="false">
      <c r="D612" s="110"/>
    </row>
    <row r="613" customFormat="false" ht="12.75" hidden="false" customHeight="false" outlineLevel="0" collapsed="false">
      <c r="D613" s="110"/>
    </row>
    <row r="614" customFormat="false" ht="12.75" hidden="false" customHeight="false" outlineLevel="0" collapsed="false">
      <c r="D614" s="110"/>
    </row>
    <row r="615" customFormat="false" ht="12.75" hidden="false" customHeight="false" outlineLevel="0" collapsed="false">
      <c r="D615" s="110"/>
    </row>
    <row r="616" customFormat="false" ht="12.75" hidden="false" customHeight="false" outlineLevel="0" collapsed="false">
      <c r="D616" s="110"/>
    </row>
    <row r="617" customFormat="false" ht="12.75" hidden="false" customHeight="false" outlineLevel="0" collapsed="false">
      <c r="D617" s="110"/>
    </row>
    <row r="618" customFormat="false" ht="12.75" hidden="false" customHeight="false" outlineLevel="0" collapsed="false">
      <c r="D618" s="110"/>
    </row>
    <row r="619" customFormat="false" ht="12.75" hidden="false" customHeight="false" outlineLevel="0" collapsed="false">
      <c r="D619" s="110"/>
    </row>
    <row r="620" customFormat="false" ht="12.75" hidden="false" customHeight="false" outlineLevel="0" collapsed="false">
      <c r="D620" s="110"/>
    </row>
    <row r="621" customFormat="false" ht="12.75" hidden="false" customHeight="false" outlineLevel="0" collapsed="false">
      <c r="D621" s="110"/>
    </row>
    <row r="622" customFormat="false" ht="12.75" hidden="false" customHeight="false" outlineLevel="0" collapsed="false">
      <c r="D622" s="110"/>
    </row>
    <row r="623" customFormat="false" ht="12.75" hidden="false" customHeight="false" outlineLevel="0" collapsed="false">
      <c r="D623" s="110"/>
    </row>
    <row r="624" customFormat="false" ht="12.75" hidden="false" customHeight="false" outlineLevel="0" collapsed="false">
      <c r="D624" s="110"/>
    </row>
    <row r="625" customFormat="false" ht="12.75" hidden="false" customHeight="false" outlineLevel="0" collapsed="false">
      <c r="D625" s="110"/>
    </row>
    <row r="626" customFormat="false" ht="12.75" hidden="false" customHeight="false" outlineLevel="0" collapsed="false">
      <c r="D626" s="110"/>
    </row>
    <row r="627" customFormat="false" ht="12.75" hidden="false" customHeight="false" outlineLevel="0" collapsed="false">
      <c r="D627" s="110"/>
    </row>
    <row r="628" customFormat="false" ht="12.75" hidden="false" customHeight="false" outlineLevel="0" collapsed="false">
      <c r="D628" s="110"/>
    </row>
    <row r="629" customFormat="false" ht="12.75" hidden="false" customHeight="false" outlineLevel="0" collapsed="false">
      <c r="D629" s="110"/>
    </row>
    <row r="630" customFormat="false" ht="12.75" hidden="false" customHeight="false" outlineLevel="0" collapsed="false">
      <c r="D630" s="110"/>
    </row>
    <row r="631" customFormat="false" ht="12.75" hidden="false" customHeight="false" outlineLevel="0" collapsed="false">
      <c r="D631" s="110"/>
    </row>
    <row r="632" customFormat="false" ht="12.75" hidden="false" customHeight="false" outlineLevel="0" collapsed="false">
      <c r="D632" s="110"/>
    </row>
    <row r="633" customFormat="false" ht="12.75" hidden="false" customHeight="false" outlineLevel="0" collapsed="false">
      <c r="D633" s="110"/>
    </row>
    <row r="634" customFormat="false" ht="12.75" hidden="false" customHeight="false" outlineLevel="0" collapsed="false">
      <c r="D634" s="110"/>
    </row>
    <row r="635" customFormat="false" ht="12.75" hidden="false" customHeight="false" outlineLevel="0" collapsed="false">
      <c r="D635" s="110"/>
    </row>
    <row r="636" customFormat="false" ht="12.75" hidden="false" customHeight="false" outlineLevel="0" collapsed="false">
      <c r="D636" s="110"/>
    </row>
    <row r="637" customFormat="false" ht="12.75" hidden="false" customHeight="false" outlineLevel="0" collapsed="false">
      <c r="D637" s="110"/>
    </row>
    <row r="638" customFormat="false" ht="12.75" hidden="false" customHeight="false" outlineLevel="0" collapsed="false">
      <c r="D638" s="110"/>
    </row>
    <row r="639" customFormat="false" ht="12.75" hidden="false" customHeight="false" outlineLevel="0" collapsed="false">
      <c r="D639" s="110"/>
    </row>
    <row r="640" customFormat="false" ht="12.75" hidden="false" customHeight="false" outlineLevel="0" collapsed="false">
      <c r="D640" s="110"/>
    </row>
    <row r="641" customFormat="false" ht="12.75" hidden="false" customHeight="false" outlineLevel="0" collapsed="false">
      <c r="D641" s="110"/>
    </row>
    <row r="642" customFormat="false" ht="12.75" hidden="false" customHeight="false" outlineLevel="0" collapsed="false">
      <c r="D642" s="110"/>
    </row>
    <row r="643" customFormat="false" ht="12.75" hidden="false" customHeight="false" outlineLevel="0" collapsed="false">
      <c r="D643" s="110"/>
    </row>
    <row r="644" customFormat="false" ht="12.75" hidden="false" customHeight="false" outlineLevel="0" collapsed="false">
      <c r="D644" s="110"/>
    </row>
    <row r="645" customFormat="false" ht="12.75" hidden="false" customHeight="false" outlineLevel="0" collapsed="false">
      <c r="D645" s="110"/>
    </row>
    <row r="646" customFormat="false" ht="12.75" hidden="false" customHeight="false" outlineLevel="0" collapsed="false">
      <c r="D646" s="110"/>
    </row>
    <row r="647" customFormat="false" ht="12.75" hidden="false" customHeight="false" outlineLevel="0" collapsed="false">
      <c r="D647" s="110"/>
    </row>
    <row r="648" customFormat="false" ht="12.75" hidden="false" customHeight="false" outlineLevel="0" collapsed="false">
      <c r="D648" s="110"/>
    </row>
    <row r="649" customFormat="false" ht="12.75" hidden="false" customHeight="false" outlineLevel="0" collapsed="false">
      <c r="D649" s="110"/>
    </row>
    <row r="650" customFormat="false" ht="12.75" hidden="false" customHeight="false" outlineLevel="0" collapsed="false">
      <c r="D650" s="110"/>
    </row>
    <row r="651" customFormat="false" ht="12.75" hidden="false" customHeight="false" outlineLevel="0" collapsed="false">
      <c r="D651" s="110"/>
    </row>
    <row r="652" customFormat="false" ht="12.75" hidden="false" customHeight="false" outlineLevel="0" collapsed="false">
      <c r="D652" s="110"/>
    </row>
    <row r="653" customFormat="false" ht="12.75" hidden="false" customHeight="false" outlineLevel="0" collapsed="false">
      <c r="D653" s="110"/>
    </row>
    <row r="654" customFormat="false" ht="12.75" hidden="false" customHeight="false" outlineLevel="0" collapsed="false">
      <c r="D654" s="110"/>
    </row>
    <row r="655" customFormat="false" ht="12.75" hidden="false" customHeight="false" outlineLevel="0" collapsed="false">
      <c r="D655" s="110"/>
    </row>
    <row r="656" customFormat="false" ht="12.75" hidden="false" customHeight="false" outlineLevel="0" collapsed="false">
      <c r="D656" s="110"/>
    </row>
    <row r="657" customFormat="false" ht="12.75" hidden="false" customHeight="false" outlineLevel="0" collapsed="false">
      <c r="D657" s="110"/>
    </row>
    <row r="658" customFormat="false" ht="12.75" hidden="false" customHeight="false" outlineLevel="0" collapsed="false">
      <c r="D658" s="110"/>
    </row>
    <row r="659" customFormat="false" ht="12.75" hidden="false" customHeight="false" outlineLevel="0" collapsed="false">
      <c r="D659" s="110"/>
    </row>
    <row r="660" customFormat="false" ht="12.75" hidden="false" customHeight="false" outlineLevel="0" collapsed="false">
      <c r="D660" s="110"/>
    </row>
    <row r="661" customFormat="false" ht="12.75" hidden="false" customHeight="false" outlineLevel="0" collapsed="false">
      <c r="D661" s="110"/>
    </row>
    <row r="662" customFormat="false" ht="12.75" hidden="false" customHeight="false" outlineLevel="0" collapsed="false">
      <c r="D662" s="110"/>
    </row>
    <row r="663" customFormat="false" ht="12.75" hidden="false" customHeight="false" outlineLevel="0" collapsed="false">
      <c r="D663" s="110"/>
    </row>
    <row r="664" customFormat="false" ht="12.75" hidden="false" customHeight="false" outlineLevel="0" collapsed="false">
      <c r="D664" s="110"/>
    </row>
    <row r="665" customFormat="false" ht="12.75" hidden="false" customHeight="false" outlineLevel="0" collapsed="false">
      <c r="D665" s="110"/>
    </row>
    <row r="666" customFormat="false" ht="12.75" hidden="false" customHeight="false" outlineLevel="0" collapsed="false">
      <c r="D666" s="110"/>
    </row>
    <row r="667" customFormat="false" ht="12.75" hidden="false" customHeight="false" outlineLevel="0" collapsed="false">
      <c r="D667" s="110"/>
    </row>
    <row r="668" customFormat="false" ht="12.75" hidden="false" customHeight="false" outlineLevel="0" collapsed="false">
      <c r="D668" s="110"/>
    </row>
    <row r="669" customFormat="false" ht="12.75" hidden="false" customHeight="false" outlineLevel="0" collapsed="false">
      <c r="D669" s="110"/>
    </row>
    <row r="670" customFormat="false" ht="12.75" hidden="false" customHeight="false" outlineLevel="0" collapsed="false">
      <c r="D670" s="110"/>
    </row>
    <row r="671" customFormat="false" ht="12.75" hidden="false" customHeight="false" outlineLevel="0" collapsed="false">
      <c r="D671" s="110"/>
    </row>
    <row r="672" customFormat="false" ht="12.75" hidden="false" customHeight="false" outlineLevel="0" collapsed="false">
      <c r="D672" s="110"/>
    </row>
    <row r="673" customFormat="false" ht="12.75" hidden="false" customHeight="false" outlineLevel="0" collapsed="false">
      <c r="D673" s="110"/>
    </row>
    <row r="674" customFormat="false" ht="12.75" hidden="false" customHeight="false" outlineLevel="0" collapsed="false">
      <c r="D674" s="110"/>
    </row>
    <row r="675" customFormat="false" ht="12.75" hidden="false" customHeight="false" outlineLevel="0" collapsed="false">
      <c r="D675" s="110"/>
    </row>
    <row r="676" customFormat="false" ht="12.75" hidden="false" customHeight="false" outlineLevel="0" collapsed="false">
      <c r="D676" s="110"/>
    </row>
    <row r="677" customFormat="false" ht="12.75" hidden="false" customHeight="false" outlineLevel="0" collapsed="false">
      <c r="D677" s="110"/>
    </row>
    <row r="678" customFormat="false" ht="12.75" hidden="false" customHeight="false" outlineLevel="0" collapsed="false">
      <c r="D678" s="110"/>
    </row>
    <row r="679" customFormat="false" ht="12.75" hidden="false" customHeight="false" outlineLevel="0" collapsed="false">
      <c r="D679" s="110"/>
    </row>
    <row r="680" customFormat="false" ht="12.75" hidden="false" customHeight="false" outlineLevel="0" collapsed="false">
      <c r="D680" s="110"/>
    </row>
    <row r="681" customFormat="false" ht="12.75" hidden="false" customHeight="false" outlineLevel="0" collapsed="false">
      <c r="D681" s="110"/>
    </row>
    <row r="682" customFormat="false" ht="12.75" hidden="false" customHeight="false" outlineLevel="0" collapsed="false">
      <c r="D682" s="110"/>
    </row>
    <row r="683" customFormat="false" ht="12.75" hidden="false" customHeight="false" outlineLevel="0" collapsed="false">
      <c r="D683" s="110"/>
    </row>
    <row r="684" customFormat="false" ht="12.75" hidden="false" customHeight="false" outlineLevel="0" collapsed="false">
      <c r="D684" s="110"/>
    </row>
    <row r="685" customFormat="false" ht="12.75" hidden="false" customHeight="false" outlineLevel="0" collapsed="false">
      <c r="D685" s="110"/>
    </row>
    <row r="686" customFormat="false" ht="12.75" hidden="false" customHeight="false" outlineLevel="0" collapsed="false">
      <c r="D686" s="110"/>
    </row>
    <row r="687" customFormat="false" ht="12.75" hidden="false" customHeight="false" outlineLevel="0" collapsed="false">
      <c r="D687" s="110"/>
    </row>
    <row r="688" customFormat="false" ht="12.75" hidden="false" customHeight="false" outlineLevel="0" collapsed="false">
      <c r="D688" s="110"/>
    </row>
    <row r="689" customFormat="false" ht="12.75" hidden="false" customHeight="false" outlineLevel="0" collapsed="false">
      <c r="D689" s="110"/>
    </row>
    <row r="690" customFormat="false" ht="12.75" hidden="false" customHeight="false" outlineLevel="0" collapsed="false">
      <c r="D690" s="110"/>
    </row>
    <row r="691" customFormat="false" ht="12.75" hidden="false" customHeight="false" outlineLevel="0" collapsed="false">
      <c r="D691" s="110"/>
    </row>
    <row r="692" customFormat="false" ht="12.75" hidden="false" customHeight="false" outlineLevel="0" collapsed="false">
      <c r="D692" s="110"/>
    </row>
    <row r="693" customFormat="false" ht="12.75" hidden="false" customHeight="false" outlineLevel="0" collapsed="false">
      <c r="D693" s="110"/>
    </row>
    <row r="694" customFormat="false" ht="12.75" hidden="false" customHeight="false" outlineLevel="0" collapsed="false">
      <c r="D694" s="110"/>
    </row>
    <row r="695" customFormat="false" ht="12.75" hidden="false" customHeight="false" outlineLevel="0" collapsed="false">
      <c r="D695" s="110"/>
    </row>
    <row r="696" customFormat="false" ht="12.75" hidden="false" customHeight="false" outlineLevel="0" collapsed="false">
      <c r="D696" s="110"/>
    </row>
    <row r="697" customFormat="false" ht="12.75" hidden="false" customHeight="false" outlineLevel="0" collapsed="false">
      <c r="D697" s="110"/>
    </row>
    <row r="698" customFormat="false" ht="12.75" hidden="false" customHeight="false" outlineLevel="0" collapsed="false">
      <c r="D698" s="110"/>
    </row>
    <row r="699" customFormat="false" ht="12.75" hidden="false" customHeight="false" outlineLevel="0" collapsed="false">
      <c r="D699" s="110"/>
    </row>
    <row r="700" customFormat="false" ht="12.75" hidden="false" customHeight="false" outlineLevel="0" collapsed="false">
      <c r="D700" s="110"/>
    </row>
    <row r="701" customFormat="false" ht="12.75" hidden="false" customHeight="false" outlineLevel="0" collapsed="false">
      <c r="D701" s="110"/>
    </row>
    <row r="702" customFormat="false" ht="12.75" hidden="false" customHeight="false" outlineLevel="0" collapsed="false">
      <c r="D702" s="110"/>
    </row>
    <row r="703" customFormat="false" ht="12.75" hidden="false" customHeight="false" outlineLevel="0" collapsed="false">
      <c r="D703" s="110"/>
    </row>
    <row r="704" customFormat="false" ht="12.75" hidden="false" customHeight="false" outlineLevel="0" collapsed="false">
      <c r="D704" s="110"/>
    </row>
    <row r="705" customFormat="false" ht="12.75" hidden="false" customHeight="false" outlineLevel="0" collapsed="false">
      <c r="D705" s="110"/>
    </row>
    <row r="706" customFormat="false" ht="12.75" hidden="false" customHeight="false" outlineLevel="0" collapsed="false">
      <c r="D706" s="110"/>
    </row>
    <row r="707" customFormat="false" ht="12.75" hidden="false" customHeight="false" outlineLevel="0" collapsed="false">
      <c r="D707" s="110"/>
    </row>
    <row r="708" customFormat="false" ht="12.75" hidden="false" customHeight="false" outlineLevel="0" collapsed="false">
      <c r="D708" s="110"/>
    </row>
    <row r="709" customFormat="false" ht="12.75" hidden="false" customHeight="false" outlineLevel="0" collapsed="false">
      <c r="D709" s="110"/>
    </row>
    <row r="710" customFormat="false" ht="12.75" hidden="false" customHeight="false" outlineLevel="0" collapsed="false">
      <c r="D710" s="110"/>
    </row>
    <row r="711" customFormat="false" ht="12.75" hidden="false" customHeight="false" outlineLevel="0" collapsed="false">
      <c r="D711" s="110"/>
    </row>
    <row r="712" customFormat="false" ht="12.75" hidden="false" customHeight="false" outlineLevel="0" collapsed="false">
      <c r="D712" s="110"/>
    </row>
    <row r="713" customFormat="false" ht="12.75" hidden="false" customHeight="false" outlineLevel="0" collapsed="false">
      <c r="D713" s="110"/>
    </row>
    <row r="714" customFormat="false" ht="12.75" hidden="false" customHeight="false" outlineLevel="0" collapsed="false">
      <c r="D714" s="110"/>
    </row>
    <row r="715" customFormat="false" ht="12.75" hidden="false" customHeight="false" outlineLevel="0" collapsed="false">
      <c r="D715" s="110"/>
    </row>
    <row r="716" customFormat="false" ht="12.75" hidden="false" customHeight="false" outlineLevel="0" collapsed="false">
      <c r="D716" s="110"/>
    </row>
    <row r="717" customFormat="false" ht="12.75" hidden="false" customHeight="false" outlineLevel="0" collapsed="false">
      <c r="D717" s="110"/>
    </row>
    <row r="718" customFormat="false" ht="12.75" hidden="false" customHeight="false" outlineLevel="0" collapsed="false">
      <c r="D718" s="110"/>
    </row>
    <row r="719" customFormat="false" ht="12.75" hidden="false" customHeight="false" outlineLevel="0" collapsed="false">
      <c r="D719" s="110"/>
    </row>
    <row r="720" customFormat="false" ht="12.75" hidden="false" customHeight="false" outlineLevel="0" collapsed="false">
      <c r="D720" s="110"/>
    </row>
    <row r="721" customFormat="false" ht="12.75" hidden="false" customHeight="false" outlineLevel="0" collapsed="false">
      <c r="D721" s="110"/>
    </row>
    <row r="722" customFormat="false" ht="12.75" hidden="false" customHeight="false" outlineLevel="0" collapsed="false">
      <c r="D722" s="110"/>
    </row>
    <row r="723" customFormat="false" ht="12.75" hidden="false" customHeight="false" outlineLevel="0" collapsed="false">
      <c r="D723" s="110"/>
    </row>
    <row r="724" customFormat="false" ht="12.75" hidden="false" customHeight="false" outlineLevel="0" collapsed="false">
      <c r="D724" s="110"/>
    </row>
    <row r="725" customFormat="false" ht="12.75" hidden="false" customHeight="false" outlineLevel="0" collapsed="false">
      <c r="D725" s="110"/>
    </row>
    <row r="726" customFormat="false" ht="12.75" hidden="false" customHeight="false" outlineLevel="0" collapsed="false">
      <c r="D726" s="110"/>
    </row>
    <row r="727" customFormat="false" ht="12.75" hidden="false" customHeight="false" outlineLevel="0" collapsed="false">
      <c r="D727" s="110"/>
    </row>
    <row r="728" customFormat="false" ht="12.75" hidden="false" customHeight="false" outlineLevel="0" collapsed="false">
      <c r="D728" s="110"/>
    </row>
    <row r="729" customFormat="false" ht="12.75" hidden="false" customHeight="false" outlineLevel="0" collapsed="false">
      <c r="D729" s="110"/>
    </row>
    <row r="730" customFormat="false" ht="12.75" hidden="false" customHeight="false" outlineLevel="0" collapsed="false">
      <c r="D730" s="110"/>
    </row>
    <row r="731" customFormat="false" ht="12.75" hidden="false" customHeight="false" outlineLevel="0" collapsed="false">
      <c r="D731" s="110"/>
    </row>
    <row r="732" customFormat="false" ht="12.75" hidden="false" customHeight="false" outlineLevel="0" collapsed="false">
      <c r="D732" s="110"/>
    </row>
    <row r="733" customFormat="false" ht="12.75" hidden="false" customHeight="false" outlineLevel="0" collapsed="false">
      <c r="D733" s="110"/>
    </row>
    <row r="734" customFormat="false" ht="12.75" hidden="false" customHeight="false" outlineLevel="0" collapsed="false">
      <c r="D734" s="110"/>
    </row>
    <row r="735" customFormat="false" ht="12.75" hidden="false" customHeight="false" outlineLevel="0" collapsed="false">
      <c r="D735" s="110"/>
    </row>
    <row r="736" customFormat="false" ht="12.75" hidden="false" customHeight="false" outlineLevel="0" collapsed="false">
      <c r="D736" s="110"/>
    </row>
    <row r="737" customFormat="false" ht="12.75" hidden="false" customHeight="false" outlineLevel="0" collapsed="false">
      <c r="D737" s="110"/>
    </row>
    <row r="738" customFormat="false" ht="12.75" hidden="false" customHeight="false" outlineLevel="0" collapsed="false">
      <c r="D738" s="110"/>
    </row>
    <row r="739" customFormat="false" ht="12.75" hidden="false" customHeight="false" outlineLevel="0" collapsed="false">
      <c r="D739" s="110"/>
    </row>
    <row r="740" customFormat="false" ht="12.75" hidden="false" customHeight="false" outlineLevel="0" collapsed="false">
      <c r="D740" s="110"/>
    </row>
    <row r="741" customFormat="false" ht="12.75" hidden="false" customHeight="false" outlineLevel="0" collapsed="false">
      <c r="D741" s="110"/>
    </row>
    <row r="742" customFormat="false" ht="12.75" hidden="false" customHeight="false" outlineLevel="0" collapsed="false">
      <c r="D742" s="110"/>
    </row>
    <row r="743" customFormat="false" ht="12.75" hidden="false" customHeight="false" outlineLevel="0" collapsed="false">
      <c r="D743" s="110"/>
    </row>
    <row r="744" customFormat="false" ht="12.75" hidden="false" customHeight="false" outlineLevel="0" collapsed="false">
      <c r="D744" s="110"/>
    </row>
    <row r="745" customFormat="false" ht="12.75" hidden="false" customHeight="false" outlineLevel="0" collapsed="false">
      <c r="D745" s="110"/>
    </row>
    <row r="746" customFormat="false" ht="12.75" hidden="false" customHeight="false" outlineLevel="0" collapsed="false">
      <c r="D746" s="110"/>
    </row>
    <row r="747" customFormat="false" ht="12.75" hidden="false" customHeight="false" outlineLevel="0" collapsed="false">
      <c r="D747" s="110"/>
    </row>
    <row r="748" customFormat="false" ht="12.75" hidden="false" customHeight="false" outlineLevel="0" collapsed="false">
      <c r="D748" s="110"/>
    </row>
    <row r="749" customFormat="false" ht="12.75" hidden="false" customHeight="false" outlineLevel="0" collapsed="false">
      <c r="D749" s="110"/>
    </row>
    <row r="750" customFormat="false" ht="12.75" hidden="false" customHeight="false" outlineLevel="0" collapsed="false">
      <c r="D750" s="110"/>
    </row>
    <row r="751" customFormat="false" ht="12.75" hidden="false" customHeight="false" outlineLevel="0" collapsed="false">
      <c r="D751" s="110"/>
    </row>
    <row r="752" customFormat="false" ht="12.75" hidden="false" customHeight="false" outlineLevel="0" collapsed="false">
      <c r="D752" s="110"/>
    </row>
    <row r="753" customFormat="false" ht="12.75" hidden="false" customHeight="false" outlineLevel="0" collapsed="false">
      <c r="D753" s="110"/>
    </row>
    <row r="754" customFormat="false" ht="12.75" hidden="false" customHeight="false" outlineLevel="0" collapsed="false">
      <c r="D754" s="110"/>
    </row>
    <row r="755" customFormat="false" ht="12.75" hidden="false" customHeight="false" outlineLevel="0" collapsed="false">
      <c r="D755" s="110"/>
    </row>
    <row r="756" customFormat="false" ht="12.75" hidden="false" customHeight="false" outlineLevel="0" collapsed="false">
      <c r="D756" s="110"/>
    </row>
    <row r="757" customFormat="false" ht="12.75" hidden="false" customHeight="false" outlineLevel="0" collapsed="false">
      <c r="D757" s="110"/>
    </row>
    <row r="758" customFormat="false" ht="12.75" hidden="false" customHeight="false" outlineLevel="0" collapsed="false">
      <c r="D758" s="110"/>
    </row>
    <row r="759" customFormat="false" ht="12.75" hidden="false" customHeight="false" outlineLevel="0" collapsed="false">
      <c r="D759" s="110"/>
    </row>
    <row r="760" customFormat="false" ht="12.75" hidden="false" customHeight="false" outlineLevel="0" collapsed="false">
      <c r="D760" s="110"/>
    </row>
    <row r="761" customFormat="false" ht="12.75" hidden="false" customHeight="false" outlineLevel="0" collapsed="false">
      <c r="D761" s="110"/>
    </row>
    <row r="762" customFormat="false" ht="12.75" hidden="false" customHeight="false" outlineLevel="0" collapsed="false">
      <c r="D762" s="110"/>
    </row>
    <row r="763" customFormat="false" ht="12.75" hidden="false" customHeight="false" outlineLevel="0" collapsed="false">
      <c r="D763" s="110"/>
    </row>
    <row r="764" customFormat="false" ht="12.75" hidden="false" customHeight="false" outlineLevel="0" collapsed="false">
      <c r="D764" s="110"/>
    </row>
    <row r="765" customFormat="false" ht="12.75" hidden="false" customHeight="false" outlineLevel="0" collapsed="false">
      <c r="D765" s="110"/>
    </row>
    <row r="766" customFormat="false" ht="12.75" hidden="false" customHeight="false" outlineLevel="0" collapsed="false">
      <c r="D766" s="110"/>
    </row>
    <row r="767" customFormat="false" ht="12.75" hidden="false" customHeight="false" outlineLevel="0" collapsed="false">
      <c r="D767" s="110"/>
    </row>
    <row r="768" customFormat="false" ht="12.75" hidden="false" customHeight="false" outlineLevel="0" collapsed="false">
      <c r="D768" s="110"/>
    </row>
    <row r="769" customFormat="false" ht="12.75" hidden="false" customHeight="false" outlineLevel="0" collapsed="false">
      <c r="D769" s="110"/>
    </row>
    <row r="770" customFormat="false" ht="12.75" hidden="false" customHeight="false" outlineLevel="0" collapsed="false">
      <c r="D770" s="110"/>
    </row>
    <row r="771" customFormat="false" ht="12.75" hidden="false" customHeight="false" outlineLevel="0" collapsed="false">
      <c r="D771" s="110"/>
    </row>
    <row r="772" customFormat="false" ht="12.75" hidden="false" customHeight="false" outlineLevel="0" collapsed="false">
      <c r="D772" s="110"/>
    </row>
    <row r="773" customFormat="false" ht="12.75" hidden="false" customHeight="false" outlineLevel="0" collapsed="false">
      <c r="D773" s="110"/>
    </row>
    <row r="774" customFormat="false" ht="12.75" hidden="false" customHeight="false" outlineLevel="0" collapsed="false">
      <c r="D774" s="110"/>
    </row>
    <row r="775" customFormat="false" ht="12.75" hidden="false" customHeight="false" outlineLevel="0" collapsed="false">
      <c r="D775" s="110"/>
    </row>
    <row r="776" customFormat="false" ht="12.75" hidden="false" customHeight="false" outlineLevel="0" collapsed="false">
      <c r="D776" s="110"/>
    </row>
    <row r="777" customFormat="false" ht="12.75" hidden="false" customHeight="false" outlineLevel="0" collapsed="false">
      <c r="D777" s="110"/>
    </row>
    <row r="778" customFormat="false" ht="12.75" hidden="false" customHeight="false" outlineLevel="0" collapsed="false">
      <c r="D778" s="110"/>
    </row>
    <row r="779" customFormat="false" ht="12.75" hidden="false" customHeight="false" outlineLevel="0" collapsed="false">
      <c r="D779" s="110"/>
    </row>
    <row r="780" customFormat="false" ht="12.75" hidden="false" customHeight="false" outlineLevel="0" collapsed="false">
      <c r="D780" s="110"/>
    </row>
    <row r="781" customFormat="false" ht="12.75" hidden="false" customHeight="false" outlineLevel="0" collapsed="false">
      <c r="D781" s="110"/>
    </row>
    <row r="782" customFormat="false" ht="12.75" hidden="false" customHeight="false" outlineLevel="0" collapsed="false">
      <c r="D782" s="110"/>
    </row>
    <row r="783" customFormat="false" ht="12.75" hidden="false" customHeight="false" outlineLevel="0" collapsed="false">
      <c r="D783" s="110"/>
    </row>
    <row r="784" customFormat="false" ht="12.75" hidden="false" customHeight="false" outlineLevel="0" collapsed="false">
      <c r="D784" s="110"/>
    </row>
    <row r="785" customFormat="false" ht="12.75" hidden="false" customHeight="false" outlineLevel="0" collapsed="false">
      <c r="D785" s="110"/>
    </row>
    <row r="786" customFormat="false" ht="12.75" hidden="false" customHeight="false" outlineLevel="0" collapsed="false">
      <c r="D786" s="110"/>
    </row>
    <row r="787" customFormat="false" ht="12.75" hidden="false" customHeight="false" outlineLevel="0" collapsed="false">
      <c r="D787" s="110"/>
    </row>
    <row r="788" customFormat="false" ht="12.75" hidden="false" customHeight="false" outlineLevel="0" collapsed="false">
      <c r="D788" s="110"/>
    </row>
    <row r="789" customFormat="false" ht="12.75" hidden="false" customHeight="false" outlineLevel="0" collapsed="false">
      <c r="D789" s="110"/>
    </row>
    <row r="790" customFormat="false" ht="12.75" hidden="false" customHeight="false" outlineLevel="0" collapsed="false">
      <c r="D790" s="110"/>
    </row>
    <row r="791" customFormat="false" ht="12.75" hidden="false" customHeight="false" outlineLevel="0" collapsed="false">
      <c r="D791" s="110"/>
    </row>
    <row r="792" customFormat="false" ht="12.75" hidden="false" customHeight="false" outlineLevel="0" collapsed="false">
      <c r="D792" s="110"/>
    </row>
    <row r="793" customFormat="false" ht="12.75" hidden="false" customHeight="false" outlineLevel="0" collapsed="false">
      <c r="D793" s="110"/>
    </row>
    <row r="794" customFormat="false" ht="12.75" hidden="false" customHeight="false" outlineLevel="0" collapsed="false">
      <c r="D794" s="110"/>
    </row>
    <row r="795" customFormat="false" ht="12.75" hidden="false" customHeight="false" outlineLevel="0" collapsed="false">
      <c r="D795" s="110"/>
    </row>
    <row r="796" customFormat="false" ht="12.75" hidden="false" customHeight="false" outlineLevel="0" collapsed="false">
      <c r="D796" s="110"/>
    </row>
    <row r="797" customFormat="false" ht="12.75" hidden="false" customHeight="false" outlineLevel="0" collapsed="false">
      <c r="D797" s="110"/>
    </row>
    <row r="798" customFormat="false" ht="12.75" hidden="false" customHeight="false" outlineLevel="0" collapsed="false">
      <c r="D798" s="110"/>
    </row>
    <row r="799" customFormat="false" ht="12.75" hidden="false" customHeight="false" outlineLevel="0" collapsed="false">
      <c r="D799" s="110"/>
    </row>
    <row r="800" customFormat="false" ht="12.75" hidden="false" customHeight="false" outlineLevel="0" collapsed="false">
      <c r="D800" s="110"/>
    </row>
    <row r="801" customFormat="false" ht="12.75" hidden="false" customHeight="false" outlineLevel="0" collapsed="false">
      <c r="D801" s="110"/>
    </row>
    <row r="802" customFormat="false" ht="12.75" hidden="false" customHeight="false" outlineLevel="0" collapsed="false">
      <c r="D802" s="110"/>
    </row>
    <row r="803" customFormat="false" ht="12.75" hidden="false" customHeight="false" outlineLevel="0" collapsed="false">
      <c r="D803" s="110"/>
    </row>
    <row r="804" customFormat="false" ht="12.75" hidden="false" customHeight="false" outlineLevel="0" collapsed="false">
      <c r="D804" s="110"/>
    </row>
    <row r="805" customFormat="false" ht="12.75" hidden="false" customHeight="false" outlineLevel="0" collapsed="false">
      <c r="D805" s="110"/>
    </row>
    <row r="806" customFormat="false" ht="12.75" hidden="false" customHeight="false" outlineLevel="0" collapsed="false">
      <c r="D806" s="110"/>
    </row>
    <row r="807" customFormat="false" ht="12.75" hidden="false" customHeight="false" outlineLevel="0" collapsed="false">
      <c r="D807" s="110"/>
    </row>
    <row r="808" customFormat="false" ht="12.75" hidden="false" customHeight="false" outlineLevel="0" collapsed="false">
      <c r="D808" s="110"/>
    </row>
    <row r="809" customFormat="false" ht="12.75" hidden="false" customHeight="false" outlineLevel="0" collapsed="false">
      <c r="D809" s="110"/>
    </row>
    <row r="810" customFormat="false" ht="12.75" hidden="false" customHeight="false" outlineLevel="0" collapsed="false">
      <c r="D810" s="110"/>
    </row>
    <row r="811" customFormat="false" ht="12.75" hidden="false" customHeight="false" outlineLevel="0" collapsed="false">
      <c r="D811" s="110"/>
    </row>
    <row r="812" customFormat="false" ht="12.75" hidden="false" customHeight="false" outlineLevel="0" collapsed="false">
      <c r="D812" s="110"/>
    </row>
    <row r="813" customFormat="false" ht="12.75" hidden="false" customHeight="false" outlineLevel="0" collapsed="false">
      <c r="D813" s="110"/>
    </row>
    <row r="814" customFormat="false" ht="12.75" hidden="false" customHeight="false" outlineLevel="0" collapsed="false">
      <c r="D814" s="110"/>
    </row>
    <row r="815" customFormat="false" ht="12.75" hidden="false" customHeight="false" outlineLevel="0" collapsed="false">
      <c r="D815" s="110"/>
    </row>
    <row r="816" customFormat="false" ht="12.75" hidden="false" customHeight="false" outlineLevel="0" collapsed="false">
      <c r="D816" s="110"/>
    </row>
    <row r="817" customFormat="false" ht="12.75" hidden="false" customHeight="false" outlineLevel="0" collapsed="false">
      <c r="D817" s="110"/>
    </row>
    <row r="818" customFormat="false" ht="12.75" hidden="false" customHeight="false" outlineLevel="0" collapsed="false">
      <c r="D818" s="110"/>
    </row>
    <row r="819" customFormat="false" ht="12.75" hidden="false" customHeight="false" outlineLevel="0" collapsed="false">
      <c r="D819" s="110"/>
    </row>
    <row r="820" customFormat="false" ht="12.75" hidden="false" customHeight="false" outlineLevel="0" collapsed="false">
      <c r="D820" s="110"/>
    </row>
    <row r="821" customFormat="false" ht="12.75" hidden="false" customHeight="false" outlineLevel="0" collapsed="false">
      <c r="D821" s="110"/>
    </row>
    <row r="822" customFormat="false" ht="12.75" hidden="false" customHeight="false" outlineLevel="0" collapsed="false">
      <c r="D822" s="110"/>
    </row>
    <row r="823" customFormat="false" ht="12.75" hidden="false" customHeight="false" outlineLevel="0" collapsed="false">
      <c r="D823" s="110"/>
    </row>
    <row r="824" customFormat="false" ht="12.75" hidden="false" customHeight="false" outlineLevel="0" collapsed="false">
      <c r="D824" s="110"/>
    </row>
    <row r="825" customFormat="false" ht="12.75" hidden="false" customHeight="false" outlineLevel="0" collapsed="false">
      <c r="D825" s="110"/>
    </row>
    <row r="826" customFormat="false" ht="12.75" hidden="false" customHeight="false" outlineLevel="0" collapsed="false">
      <c r="D826" s="110"/>
    </row>
    <row r="827" customFormat="false" ht="12.75" hidden="false" customHeight="false" outlineLevel="0" collapsed="false">
      <c r="D827" s="110"/>
    </row>
    <row r="828" customFormat="false" ht="12.75" hidden="false" customHeight="false" outlineLevel="0" collapsed="false">
      <c r="D828" s="110"/>
    </row>
    <row r="829" customFormat="false" ht="12.75" hidden="false" customHeight="false" outlineLevel="0" collapsed="false">
      <c r="D829" s="110"/>
    </row>
    <row r="830" customFormat="false" ht="12.75" hidden="false" customHeight="false" outlineLevel="0" collapsed="false">
      <c r="D830" s="110"/>
    </row>
    <row r="831" customFormat="false" ht="12.75" hidden="false" customHeight="false" outlineLevel="0" collapsed="false">
      <c r="D831" s="110"/>
    </row>
    <row r="832" customFormat="false" ht="12.75" hidden="false" customHeight="false" outlineLevel="0" collapsed="false">
      <c r="D832" s="110"/>
    </row>
    <row r="833" customFormat="false" ht="12.75" hidden="false" customHeight="false" outlineLevel="0" collapsed="false">
      <c r="D833" s="110"/>
    </row>
    <row r="834" customFormat="false" ht="12.75" hidden="false" customHeight="false" outlineLevel="0" collapsed="false">
      <c r="D834" s="110"/>
    </row>
    <row r="835" customFormat="false" ht="12.75" hidden="false" customHeight="false" outlineLevel="0" collapsed="false">
      <c r="D835" s="110"/>
    </row>
    <row r="836" customFormat="false" ht="12.75" hidden="false" customHeight="false" outlineLevel="0" collapsed="false">
      <c r="D836" s="110"/>
    </row>
    <row r="837" customFormat="false" ht="12.75" hidden="false" customHeight="false" outlineLevel="0" collapsed="false">
      <c r="D837" s="110"/>
    </row>
    <row r="838" customFormat="false" ht="12.75" hidden="false" customHeight="false" outlineLevel="0" collapsed="false">
      <c r="D838" s="110"/>
    </row>
    <row r="839" customFormat="false" ht="12.75" hidden="false" customHeight="false" outlineLevel="0" collapsed="false">
      <c r="D839" s="110"/>
    </row>
    <row r="840" customFormat="false" ht="12.75" hidden="false" customHeight="false" outlineLevel="0" collapsed="false">
      <c r="D840" s="110"/>
    </row>
    <row r="841" customFormat="false" ht="12.75" hidden="false" customHeight="false" outlineLevel="0" collapsed="false">
      <c r="D841" s="110"/>
    </row>
    <row r="842" customFormat="false" ht="12.75" hidden="false" customHeight="false" outlineLevel="0" collapsed="false">
      <c r="D842" s="110"/>
    </row>
    <row r="843" customFormat="false" ht="12.75" hidden="false" customHeight="false" outlineLevel="0" collapsed="false">
      <c r="D843" s="110"/>
    </row>
    <row r="844" customFormat="false" ht="12.75" hidden="false" customHeight="false" outlineLevel="0" collapsed="false">
      <c r="D844" s="110"/>
    </row>
    <row r="845" customFormat="false" ht="12.75" hidden="false" customHeight="false" outlineLevel="0" collapsed="false">
      <c r="D845" s="110"/>
    </row>
    <row r="846" customFormat="false" ht="12.75" hidden="false" customHeight="false" outlineLevel="0" collapsed="false">
      <c r="D846" s="110"/>
    </row>
    <row r="847" customFormat="false" ht="12.75" hidden="false" customHeight="false" outlineLevel="0" collapsed="false">
      <c r="D847" s="110"/>
    </row>
    <row r="848" customFormat="false" ht="12.75" hidden="false" customHeight="false" outlineLevel="0" collapsed="false">
      <c r="D848" s="110"/>
    </row>
    <row r="849" customFormat="false" ht="12.75" hidden="false" customHeight="false" outlineLevel="0" collapsed="false">
      <c r="D849" s="110"/>
    </row>
    <row r="850" customFormat="false" ht="12.75" hidden="false" customHeight="false" outlineLevel="0" collapsed="false">
      <c r="D850" s="110"/>
    </row>
    <row r="851" customFormat="false" ht="12.75" hidden="false" customHeight="false" outlineLevel="0" collapsed="false">
      <c r="D851" s="110"/>
    </row>
    <row r="852" customFormat="false" ht="12.75" hidden="false" customHeight="false" outlineLevel="0" collapsed="false">
      <c r="D852" s="110"/>
    </row>
    <row r="853" customFormat="false" ht="12.75" hidden="false" customHeight="false" outlineLevel="0" collapsed="false">
      <c r="D853" s="110"/>
    </row>
    <row r="854" customFormat="false" ht="12.75" hidden="false" customHeight="false" outlineLevel="0" collapsed="false">
      <c r="D854" s="110"/>
    </row>
    <row r="855" customFormat="false" ht="12.75" hidden="false" customHeight="false" outlineLevel="0" collapsed="false">
      <c r="D855" s="110"/>
    </row>
    <row r="856" customFormat="false" ht="12.75" hidden="false" customHeight="false" outlineLevel="0" collapsed="false">
      <c r="D856" s="110"/>
    </row>
    <row r="857" customFormat="false" ht="12.75" hidden="false" customHeight="false" outlineLevel="0" collapsed="false">
      <c r="D857" s="110"/>
    </row>
    <row r="858" customFormat="false" ht="12.75" hidden="false" customHeight="false" outlineLevel="0" collapsed="false">
      <c r="D858" s="110"/>
    </row>
    <row r="859" customFormat="false" ht="12.75" hidden="false" customHeight="false" outlineLevel="0" collapsed="false">
      <c r="D859" s="110"/>
    </row>
    <row r="860" customFormat="false" ht="12.75" hidden="false" customHeight="false" outlineLevel="0" collapsed="false">
      <c r="D860" s="110"/>
    </row>
    <row r="861" customFormat="false" ht="12.75" hidden="false" customHeight="false" outlineLevel="0" collapsed="false">
      <c r="D861" s="110"/>
    </row>
    <row r="862" customFormat="false" ht="12.75" hidden="false" customHeight="false" outlineLevel="0" collapsed="false">
      <c r="D862" s="110"/>
    </row>
    <row r="863" customFormat="false" ht="12.75" hidden="false" customHeight="false" outlineLevel="0" collapsed="false">
      <c r="D863" s="110"/>
    </row>
    <row r="864" customFormat="false" ht="12.75" hidden="false" customHeight="false" outlineLevel="0" collapsed="false">
      <c r="D864" s="110"/>
    </row>
    <row r="865" customFormat="false" ht="12.75" hidden="false" customHeight="false" outlineLevel="0" collapsed="false">
      <c r="D865" s="110"/>
    </row>
    <row r="866" customFormat="false" ht="12.75" hidden="false" customHeight="false" outlineLevel="0" collapsed="false">
      <c r="D866" s="110"/>
    </row>
    <row r="867" customFormat="false" ht="12.75" hidden="false" customHeight="false" outlineLevel="0" collapsed="false">
      <c r="D867" s="110"/>
    </row>
    <row r="868" customFormat="false" ht="12.75" hidden="false" customHeight="false" outlineLevel="0" collapsed="false">
      <c r="D868" s="110"/>
    </row>
    <row r="869" customFormat="false" ht="12.75" hidden="false" customHeight="false" outlineLevel="0" collapsed="false">
      <c r="D869" s="110"/>
    </row>
    <row r="870" customFormat="false" ht="12.75" hidden="false" customHeight="false" outlineLevel="0" collapsed="false">
      <c r="D870" s="110"/>
    </row>
    <row r="871" customFormat="false" ht="12.75" hidden="false" customHeight="false" outlineLevel="0" collapsed="false">
      <c r="D871" s="110"/>
    </row>
    <row r="872" customFormat="false" ht="12.75" hidden="false" customHeight="false" outlineLevel="0" collapsed="false">
      <c r="D872" s="110"/>
    </row>
    <row r="873" customFormat="false" ht="12.75" hidden="false" customHeight="false" outlineLevel="0" collapsed="false">
      <c r="D873" s="110"/>
    </row>
    <row r="874" customFormat="false" ht="12.75" hidden="false" customHeight="false" outlineLevel="0" collapsed="false">
      <c r="D874" s="110"/>
    </row>
    <row r="875" customFormat="false" ht="12.75" hidden="false" customHeight="false" outlineLevel="0" collapsed="false">
      <c r="D875" s="110"/>
    </row>
    <row r="876" customFormat="false" ht="12.75" hidden="false" customHeight="false" outlineLevel="0" collapsed="false">
      <c r="D876" s="110"/>
    </row>
    <row r="877" customFormat="false" ht="12.75" hidden="false" customHeight="false" outlineLevel="0" collapsed="false">
      <c r="D877" s="110"/>
    </row>
    <row r="878" customFormat="false" ht="12.75" hidden="false" customHeight="false" outlineLevel="0" collapsed="false">
      <c r="D878" s="110"/>
    </row>
    <row r="879" customFormat="false" ht="12.75" hidden="false" customHeight="false" outlineLevel="0" collapsed="false">
      <c r="D879" s="110"/>
    </row>
    <row r="880" customFormat="false" ht="12.75" hidden="false" customHeight="false" outlineLevel="0" collapsed="false">
      <c r="D880" s="110"/>
    </row>
    <row r="881" customFormat="false" ht="12.75" hidden="false" customHeight="false" outlineLevel="0" collapsed="false">
      <c r="D881" s="110"/>
    </row>
    <row r="882" customFormat="false" ht="12.75" hidden="false" customHeight="false" outlineLevel="0" collapsed="false">
      <c r="D882" s="110"/>
    </row>
    <row r="883" customFormat="false" ht="12.75" hidden="false" customHeight="false" outlineLevel="0" collapsed="false">
      <c r="D883" s="110"/>
    </row>
    <row r="884" customFormat="false" ht="12.75" hidden="false" customHeight="false" outlineLevel="0" collapsed="false">
      <c r="D884" s="110"/>
    </row>
    <row r="885" customFormat="false" ht="12.75" hidden="false" customHeight="false" outlineLevel="0" collapsed="false">
      <c r="D885" s="110"/>
    </row>
    <row r="886" customFormat="false" ht="12.75" hidden="false" customHeight="false" outlineLevel="0" collapsed="false">
      <c r="D886" s="110"/>
    </row>
    <row r="887" customFormat="false" ht="12.75" hidden="false" customHeight="false" outlineLevel="0" collapsed="false">
      <c r="D887" s="110"/>
    </row>
    <row r="888" customFormat="false" ht="12.75" hidden="false" customHeight="false" outlineLevel="0" collapsed="false">
      <c r="D888" s="110"/>
    </row>
    <row r="889" customFormat="false" ht="12.75" hidden="false" customHeight="false" outlineLevel="0" collapsed="false">
      <c r="D889" s="110"/>
    </row>
    <row r="890" customFormat="false" ht="12.75" hidden="false" customHeight="false" outlineLevel="0" collapsed="false">
      <c r="D890" s="110"/>
    </row>
    <row r="891" customFormat="false" ht="12.75" hidden="false" customHeight="false" outlineLevel="0" collapsed="false">
      <c r="D891" s="110"/>
    </row>
    <row r="892" customFormat="false" ht="12.75" hidden="false" customHeight="false" outlineLevel="0" collapsed="false">
      <c r="D892" s="110"/>
    </row>
    <row r="893" customFormat="false" ht="12.75" hidden="false" customHeight="false" outlineLevel="0" collapsed="false">
      <c r="D893" s="110"/>
    </row>
    <row r="894" customFormat="false" ht="12.75" hidden="false" customHeight="false" outlineLevel="0" collapsed="false">
      <c r="D894" s="110"/>
    </row>
    <row r="895" customFormat="false" ht="12.75" hidden="false" customHeight="false" outlineLevel="0" collapsed="false">
      <c r="D895" s="110"/>
    </row>
    <row r="896" customFormat="false" ht="12.75" hidden="false" customHeight="false" outlineLevel="0" collapsed="false">
      <c r="D896" s="110"/>
    </row>
    <row r="897" customFormat="false" ht="12.75" hidden="false" customHeight="false" outlineLevel="0" collapsed="false">
      <c r="D897" s="110"/>
    </row>
    <row r="898" customFormat="false" ht="12.75" hidden="false" customHeight="false" outlineLevel="0" collapsed="false">
      <c r="D898" s="110"/>
    </row>
    <row r="899" customFormat="false" ht="12.75" hidden="false" customHeight="false" outlineLevel="0" collapsed="false">
      <c r="D899" s="110"/>
    </row>
    <row r="900" customFormat="false" ht="12.75" hidden="false" customHeight="false" outlineLevel="0" collapsed="false">
      <c r="D900" s="110"/>
    </row>
    <row r="901" customFormat="false" ht="12.75" hidden="false" customHeight="false" outlineLevel="0" collapsed="false">
      <c r="D901" s="110"/>
    </row>
    <row r="902" customFormat="false" ht="12.75" hidden="false" customHeight="false" outlineLevel="0" collapsed="false">
      <c r="D902" s="110"/>
    </row>
    <row r="903" customFormat="false" ht="12.75" hidden="false" customHeight="false" outlineLevel="0" collapsed="false">
      <c r="D903" s="110"/>
    </row>
    <row r="904" customFormat="false" ht="12.75" hidden="false" customHeight="false" outlineLevel="0" collapsed="false">
      <c r="D904" s="110"/>
    </row>
    <row r="905" customFormat="false" ht="12.75" hidden="false" customHeight="false" outlineLevel="0" collapsed="false">
      <c r="D905" s="110"/>
    </row>
    <row r="906" customFormat="false" ht="12.75" hidden="false" customHeight="false" outlineLevel="0" collapsed="false">
      <c r="D906" s="110"/>
    </row>
    <row r="907" customFormat="false" ht="12.75" hidden="false" customHeight="false" outlineLevel="0" collapsed="false">
      <c r="D907" s="110"/>
    </row>
    <row r="908" customFormat="false" ht="12.75" hidden="false" customHeight="false" outlineLevel="0" collapsed="false">
      <c r="D908" s="110"/>
    </row>
    <row r="909" customFormat="false" ht="12.75" hidden="false" customHeight="false" outlineLevel="0" collapsed="false">
      <c r="D909" s="110"/>
    </row>
    <row r="910" customFormat="false" ht="12.75" hidden="false" customHeight="false" outlineLevel="0" collapsed="false">
      <c r="D910" s="110"/>
    </row>
    <row r="911" customFormat="false" ht="12.75" hidden="false" customHeight="false" outlineLevel="0" collapsed="false">
      <c r="D911" s="110"/>
    </row>
    <row r="912" customFormat="false" ht="12.75" hidden="false" customHeight="false" outlineLevel="0" collapsed="false">
      <c r="D912" s="110"/>
    </row>
    <row r="913" customFormat="false" ht="12.75" hidden="false" customHeight="false" outlineLevel="0" collapsed="false">
      <c r="D913" s="110"/>
    </row>
    <row r="914" customFormat="false" ht="12.75" hidden="false" customHeight="false" outlineLevel="0" collapsed="false">
      <c r="D914" s="110"/>
    </row>
    <row r="915" customFormat="false" ht="12.75" hidden="false" customHeight="false" outlineLevel="0" collapsed="false">
      <c r="D915" s="110"/>
    </row>
    <row r="916" customFormat="false" ht="12.75" hidden="false" customHeight="false" outlineLevel="0" collapsed="false">
      <c r="D916" s="110"/>
    </row>
    <row r="917" customFormat="false" ht="12.75" hidden="false" customHeight="false" outlineLevel="0" collapsed="false">
      <c r="D917" s="110"/>
    </row>
    <row r="918" customFormat="false" ht="12.75" hidden="false" customHeight="false" outlineLevel="0" collapsed="false">
      <c r="D918" s="110"/>
    </row>
    <row r="919" customFormat="false" ht="12.75" hidden="false" customHeight="false" outlineLevel="0" collapsed="false">
      <c r="D919" s="110"/>
    </row>
    <row r="920" customFormat="false" ht="12.75" hidden="false" customHeight="false" outlineLevel="0" collapsed="false">
      <c r="D920" s="110"/>
    </row>
    <row r="921" customFormat="false" ht="12.75" hidden="false" customHeight="false" outlineLevel="0" collapsed="false">
      <c r="D921" s="110"/>
    </row>
    <row r="922" customFormat="false" ht="12.75" hidden="false" customHeight="false" outlineLevel="0" collapsed="false">
      <c r="D922" s="110"/>
    </row>
    <row r="923" customFormat="false" ht="12.75" hidden="false" customHeight="false" outlineLevel="0" collapsed="false">
      <c r="D923" s="110"/>
    </row>
    <row r="924" customFormat="false" ht="12.75" hidden="false" customHeight="false" outlineLevel="0" collapsed="false">
      <c r="D924" s="110"/>
    </row>
    <row r="925" customFormat="false" ht="12.75" hidden="false" customHeight="false" outlineLevel="0" collapsed="false">
      <c r="D925" s="110"/>
    </row>
    <row r="926" customFormat="false" ht="12.75" hidden="false" customHeight="false" outlineLevel="0" collapsed="false">
      <c r="D926" s="110"/>
    </row>
    <row r="927" customFormat="false" ht="12.75" hidden="false" customHeight="false" outlineLevel="0" collapsed="false">
      <c r="D927" s="110"/>
    </row>
    <row r="928" customFormat="false" ht="12.75" hidden="false" customHeight="false" outlineLevel="0" collapsed="false">
      <c r="D928" s="110"/>
    </row>
    <row r="929" customFormat="false" ht="12.75" hidden="false" customHeight="false" outlineLevel="0" collapsed="false">
      <c r="D929" s="110"/>
    </row>
    <row r="930" customFormat="false" ht="12.75" hidden="false" customHeight="false" outlineLevel="0" collapsed="false">
      <c r="D930" s="110"/>
    </row>
    <row r="931" customFormat="false" ht="12.75" hidden="false" customHeight="false" outlineLevel="0" collapsed="false">
      <c r="D931" s="110"/>
    </row>
    <row r="932" customFormat="false" ht="12.75" hidden="false" customHeight="false" outlineLevel="0" collapsed="false">
      <c r="D932" s="110"/>
    </row>
    <row r="933" customFormat="false" ht="12.75" hidden="false" customHeight="false" outlineLevel="0" collapsed="false">
      <c r="D933" s="110"/>
    </row>
    <row r="934" customFormat="false" ht="12.75" hidden="false" customHeight="false" outlineLevel="0" collapsed="false">
      <c r="D934" s="110"/>
    </row>
    <row r="935" customFormat="false" ht="12.75" hidden="false" customHeight="false" outlineLevel="0" collapsed="false">
      <c r="D935" s="110"/>
    </row>
    <row r="936" customFormat="false" ht="12.75" hidden="false" customHeight="false" outlineLevel="0" collapsed="false">
      <c r="D936" s="110"/>
    </row>
    <row r="937" customFormat="false" ht="12.75" hidden="false" customHeight="false" outlineLevel="0" collapsed="false">
      <c r="D937" s="110"/>
    </row>
    <row r="938" customFormat="false" ht="12.75" hidden="false" customHeight="false" outlineLevel="0" collapsed="false">
      <c r="D938" s="110"/>
    </row>
    <row r="939" customFormat="false" ht="12.75" hidden="false" customHeight="false" outlineLevel="0" collapsed="false">
      <c r="D939" s="110"/>
    </row>
    <row r="940" customFormat="false" ht="12.75" hidden="false" customHeight="false" outlineLevel="0" collapsed="false">
      <c r="D940" s="110"/>
    </row>
    <row r="941" customFormat="false" ht="12.75" hidden="false" customHeight="false" outlineLevel="0" collapsed="false">
      <c r="D941" s="110"/>
    </row>
    <row r="942" customFormat="false" ht="12.75" hidden="false" customHeight="false" outlineLevel="0" collapsed="false">
      <c r="D942" s="110"/>
    </row>
    <row r="943" customFormat="false" ht="12.75" hidden="false" customHeight="false" outlineLevel="0" collapsed="false">
      <c r="D943" s="110"/>
    </row>
    <row r="944" customFormat="false" ht="12.75" hidden="false" customHeight="false" outlineLevel="0" collapsed="false">
      <c r="D944" s="110"/>
    </row>
    <row r="945" customFormat="false" ht="12.75" hidden="false" customHeight="false" outlineLevel="0" collapsed="false">
      <c r="D945" s="110"/>
    </row>
    <row r="946" customFormat="false" ht="12.75" hidden="false" customHeight="false" outlineLevel="0" collapsed="false">
      <c r="D946" s="110"/>
    </row>
    <row r="947" customFormat="false" ht="12.75" hidden="false" customHeight="false" outlineLevel="0" collapsed="false">
      <c r="D947" s="110"/>
    </row>
    <row r="948" customFormat="false" ht="12.75" hidden="false" customHeight="false" outlineLevel="0" collapsed="false">
      <c r="D948" s="110"/>
    </row>
    <row r="949" customFormat="false" ht="12.75" hidden="false" customHeight="false" outlineLevel="0" collapsed="false">
      <c r="D949" s="110"/>
    </row>
    <row r="950" customFormat="false" ht="12.75" hidden="false" customHeight="false" outlineLevel="0" collapsed="false">
      <c r="D950" s="110"/>
    </row>
    <row r="951" customFormat="false" ht="12.75" hidden="false" customHeight="false" outlineLevel="0" collapsed="false">
      <c r="D951" s="110"/>
    </row>
    <row r="952" customFormat="false" ht="12.75" hidden="false" customHeight="false" outlineLevel="0" collapsed="false">
      <c r="D952" s="110"/>
    </row>
    <row r="953" customFormat="false" ht="12.75" hidden="false" customHeight="false" outlineLevel="0" collapsed="false">
      <c r="D953" s="110"/>
    </row>
    <row r="954" customFormat="false" ht="12.75" hidden="false" customHeight="false" outlineLevel="0" collapsed="false">
      <c r="D954" s="110"/>
    </row>
    <row r="955" customFormat="false" ht="12.75" hidden="false" customHeight="false" outlineLevel="0" collapsed="false">
      <c r="D955" s="110"/>
    </row>
    <row r="956" customFormat="false" ht="12.75" hidden="false" customHeight="false" outlineLevel="0" collapsed="false">
      <c r="D956" s="110"/>
    </row>
    <row r="957" customFormat="false" ht="12.75" hidden="false" customHeight="false" outlineLevel="0" collapsed="false">
      <c r="D957" s="110"/>
    </row>
    <row r="958" customFormat="false" ht="12.75" hidden="false" customHeight="false" outlineLevel="0" collapsed="false">
      <c r="D958" s="110"/>
    </row>
    <row r="959" customFormat="false" ht="12.75" hidden="false" customHeight="false" outlineLevel="0" collapsed="false">
      <c r="D959" s="110"/>
    </row>
    <row r="960" customFormat="false" ht="12.75" hidden="false" customHeight="false" outlineLevel="0" collapsed="false">
      <c r="D960" s="110"/>
    </row>
    <row r="961" customFormat="false" ht="12.75" hidden="false" customHeight="false" outlineLevel="0" collapsed="false">
      <c r="D961" s="110"/>
    </row>
    <row r="962" customFormat="false" ht="12.75" hidden="false" customHeight="false" outlineLevel="0" collapsed="false">
      <c r="D962" s="110"/>
    </row>
    <row r="963" customFormat="false" ht="12.75" hidden="false" customHeight="false" outlineLevel="0" collapsed="false">
      <c r="D963" s="110"/>
    </row>
    <row r="964" customFormat="false" ht="12.75" hidden="false" customHeight="false" outlineLevel="0" collapsed="false">
      <c r="D964" s="110"/>
    </row>
    <row r="965" customFormat="false" ht="12.75" hidden="false" customHeight="false" outlineLevel="0" collapsed="false">
      <c r="D965" s="110"/>
    </row>
    <row r="966" customFormat="false" ht="12.75" hidden="false" customHeight="false" outlineLevel="0" collapsed="false">
      <c r="D966" s="110"/>
    </row>
    <row r="967" customFormat="false" ht="12.75" hidden="false" customHeight="false" outlineLevel="0" collapsed="false">
      <c r="D967" s="110"/>
    </row>
    <row r="968" customFormat="false" ht="12.75" hidden="false" customHeight="false" outlineLevel="0" collapsed="false">
      <c r="D968" s="110"/>
    </row>
    <row r="969" customFormat="false" ht="12.75" hidden="false" customHeight="false" outlineLevel="0" collapsed="false">
      <c r="D969" s="110"/>
    </row>
    <row r="970" customFormat="false" ht="12.75" hidden="false" customHeight="false" outlineLevel="0" collapsed="false">
      <c r="D970" s="110"/>
    </row>
    <row r="971" customFormat="false" ht="12.75" hidden="false" customHeight="false" outlineLevel="0" collapsed="false">
      <c r="D971" s="110"/>
    </row>
    <row r="972" customFormat="false" ht="12.75" hidden="false" customHeight="false" outlineLevel="0" collapsed="false">
      <c r="D972" s="110"/>
    </row>
    <row r="973" customFormat="false" ht="12.75" hidden="false" customHeight="false" outlineLevel="0" collapsed="false">
      <c r="D973" s="110"/>
    </row>
    <row r="974" customFormat="false" ht="12.75" hidden="false" customHeight="false" outlineLevel="0" collapsed="false">
      <c r="D974" s="110"/>
    </row>
    <row r="975" customFormat="false" ht="12.75" hidden="false" customHeight="false" outlineLevel="0" collapsed="false">
      <c r="D975" s="110"/>
    </row>
    <row r="976" customFormat="false" ht="12.75" hidden="false" customHeight="false" outlineLevel="0" collapsed="false">
      <c r="D976" s="110"/>
    </row>
    <row r="977" customFormat="false" ht="12.75" hidden="false" customHeight="false" outlineLevel="0" collapsed="false">
      <c r="D977" s="110"/>
    </row>
    <row r="978" customFormat="false" ht="12.75" hidden="false" customHeight="false" outlineLevel="0" collapsed="false">
      <c r="D978" s="110"/>
    </row>
    <row r="979" customFormat="false" ht="12.75" hidden="false" customHeight="false" outlineLevel="0" collapsed="false">
      <c r="D979" s="110"/>
    </row>
    <row r="980" customFormat="false" ht="12.75" hidden="false" customHeight="false" outlineLevel="0" collapsed="false">
      <c r="D980" s="110"/>
    </row>
    <row r="981" customFormat="false" ht="12.75" hidden="false" customHeight="false" outlineLevel="0" collapsed="false">
      <c r="D981" s="110"/>
    </row>
    <row r="982" customFormat="false" ht="12.75" hidden="false" customHeight="false" outlineLevel="0" collapsed="false">
      <c r="D982" s="110"/>
    </row>
    <row r="983" customFormat="false" ht="12.75" hidden="false" customHeight="false" outlineLevel="0" collapsed="false">
      <c r="D983" s="110"/>
    </row>
    <row r="984" customFormat="false" ht="12.75" hidden="false" customHeight="false" outlineLevel="0" collapsed="false">
      <c r="D984" s="110"/>
    </row>
    <row r="985" customFormat="false" ht="12.75" hidden="false" customHeight="false" outlineLevel="0" collapsed="false">
      <c r="D985" s="110"/>
    </row>
    <row r="986" customFormat="false" ht="12.75" hidden="false" customHeight="false" outlineLevel="0" collapsed="false">
      <c r="D986" s="110"/>
    </row>
    <row r="987" customFormat="false" ht="12.75" hidden="false" customHeight="false" outlineLevel="0" collapsed="false">
      <c r="D987" s="110"/>
    </row>
    <row r="988" customFormat="false" ht="12.75" hidden="false" customHeight="false" outlineLevel="0" collapsed="false">
      <c r="D988" s="110"/>
    </row>
    <row r="989" customFormat="false" ht="12.75" hidden="false" customHeight="false" outlineLevel="0" collapsed="false">
      <c r="D989" s="110"/>
    </row>
    <row r="990" customFormat="false" ht="12.75" hidden="false" customHeight="false" outlineLevel="0" collapsed="false">
      <c r="D990" s="110"/>
    </row>
    <row r="991" customFormat="false" ht="12.75" hidden="false" customHeight="false" outlineLevel="0" collapsed="false">
      <c r="D991" s="110"/>
    </row>
    <row r="992" customFormat="false" ht="12.75" hidden="false" customHeight="false" outlineLevel="0" collapsed="false">
      <c r="D992" s="110"/>
    </row>
    <row r="993" customFormat="false" ht="12.75" hidden="false" customHeight="false" outlineLevel="0" collapsed="false">
      <c r="D993" s="110"/>
    </row>
    <row r="994" customFormat="false" ht="12.75" hidden="false" customHeight="false" outlineLevel="0" collapsed="false">
      <c r="D994" s="110"/>
    </row>
    <row r="995" customFormat="false" ht="12.75" hidden="false" customHeight="false" outlineLevel="0" collapsed="false">
      <c r="D995" s="110"/>
    </row>
    <row r="996" customFormat="false" ht="12.75" hidden="false" customHeight="false" outlineLevel="0" collapsed="false">
      <c r="D996" s="110"/>
    </row>
    <row r="997" customFormat="false" ht="12.75" hidden="false" customHeight="false" outlineLevel="0" collapsed="false">
      <c r="D997" s="110"/>
    </row>
    <row r="998" customFormat="false" ht="12.75" hidden="false" customHeight="false" outlineLevel="0" collapsed="false">
      <c r="D998" s="110"/>
    </row>
    <row r="999" customFormat="false" ht="12.75" hidden="false" customHeight="false" outlineLevel="0" collapsed="false">
      <c r="D999" s="110"/>
    </row>
    <row r="1000" customFormat="false" ht="12.75" hidden="false" customHeight="false" outlineLevel="0" collapsed="false">
      <c r="D1000" s="110"/>
    </row>
    <row r="1001" customFormat="false" ht="12.75" hidden="false" customHeight="false" outlineLevel="0" collapsed="false">
      <c r="D1001" s="110"/>
    </row>
    <row r="1002" customFormat="false" ht="12.75" hidden="false" customHeight="false" outlineLevel="0" collapsed="false">
      <c r="D1002" s="110"/>
    </row>
    <row r="1003" customFormat="false" ht="12.75" hidden="false" customHeight="false" outlineLevel="0" collapsed="false">
      <c r="D1003" s="110"/>
    </row>
    <row r="1004" customFormat="false" ht="12.75" hidden="false" customHeight="false" outlineLevel="0" collapsed="false">
      <c r="D1004" s="110"/>
    </row>
    <row r="1005" customFormat="false" ht="12.75" hidden="false" customHeight="false" outlineLevel="0" collapsed="false">
      <c r="D1005" s="110"/>
    </row>
    <row r="1006" customFormat="false" ht="12.75" hidden="false" customHeight="false" outlineLevel="0" collapsed="false">
      <c r="D1006" s="110"/>
    </row>
    <row r="1007" customFormat="false" ht="12.75" hidden="false" customHeight="false" outlineLevel="0" collapsed="false">
      <c r="D1007" s="110"/>
    </row>
    <row r="1008" customFormat="false" ht="12.75" hidden="false" customHeight="false" outlineLevel="0" collapsed="false">
      <c r="D1008" s="110"/>
    </row>
    <row r="1009" customFormat="false" ht="12.75" hidden="false" customHeight="false" outlineLevel="0" collapsed="false">
      <c r="D1009" s="110"/>
    </row>
    <row r="1010" customFormat="false" ht="12.75" hidden="false" customHeight="false" outlineLevel="0" collapsed="false">
      <c r="D1010" s="110"/>
    </row>
    <row r="1011" customFormat="false" ht="12.75" hidden="false" customHeight="false" outlineLevel="0" collapsed="false">
      <c r="D1011" s="110"/>
    </row>
    <row r="1012" customFormat="false" ht="12.75" hidden="false" customHeight="false" outlineLevel="0" collapsed="false">
      <c r="D1012" s="110"/>
    </row>
    <row r="1013" customFormat="false" ht="12.75" hidden="false" customHeight="false" outlineLevel="0" collapsed="false">
      <c r="D1013" s="110"/>
    </row>
    <row r="1014" customFormat="false" ht="12.75" hidden="false" customHeight="false" outlineLevel="0" collapsed="false">
      <c r="D1014" s="110"/>
    </row>
    <row r="1015" customFormat="false" ht="12.75" hidden="false" customHeight="false" outlineLevel="0" collapsed="false">
      <c r="D1015" s="110"/>
    </row>
    <row r="1016" customFormat="false" ht="12.75" hidden="false" customHeight="false" outlineLevel="0" collapsed="false">
      <c r="D1016" s="110"/>
    </row>
    <row r="1017" customFormat="false" ht="12.75" hidden="false" customHeight="false" outlineLevel="0" collapsed="false">
      <c r="D1017" s="110"/>
    </row>
    <row r="1018" customFormat="false" ht="12.75" hidden="false" customHeight="false" outlineLevel="0" collapsed="false">
      <c r="D1018" s="110"/>
    </row>
    <row r="1019" customFormat="false" ht="12.75" hidden="false" customHeight="false" outlineLevel="0" collapsed="false">
      <c r="D1019" s="110"/>
    </row>
    <row r="1020" customFormat="false" ht="12.75" hidden="false" customHeight="false" outlineLevel="0" collapsed="false">
      <c r="D1020" s="110"/>
    </row>
    <row r="1021" customFormat="false" ht="12.75" hidden="false" customHeight="false" outlineLevel="0" collapsed="false">
      <c r="D1021" s="110"/>
    </row>
    <row r="1022" customFormat="false" ht="12.75" hidden="false" customHeight="false" outlineLevel="0" collapsed="false">
      <c r="D1022" s="110"/>
    </row>
    <row r="1023" customFormat="false" ht="12.75" hidden="false" customHeight="false" outlineLevel="0" collapsed="false">
      <c r="D1023" s="110"/>
    </row>
    <row r="1024" customFormat="false" ht="12.75" hidden="false" customHeight="false" outlineLevel="0" collapsed="false">
      <c r="D1024" s="110"/>
    </row>
    <row r="1025" customFormat="false" ht="12.75" hidden="false" customHeight="false" outlineLevel="0" collapsed="false">
      <c r="D1025" s="110"/>
    </row>
    <row r="1026" customFormat="false" ht="12.75" hidden="false" customHeight="false" outlineLevel="0" collapsed="false">
      <c r="D1026" s="110"/>
    </row>
    <row r="1027" customFormat="false" ht="12.75" hidden="false" customHeight="false" outlineLevel="0" collapsed="false">
      <c r="D1027" s="110"/>
    </row>
    <row r="1028" customFormat="false" ht="12.75" hidden="false" customHeight="false" outlineLevel="0" collapsed="false">
      <c r="D1028" s="110"/>
    </row>
    <row r="1029" customFormat="false" ht="12.75" hidden="false" customHeight="false" outlineLevel="0" collapsed="false">
      <c r="D1029" s="110"/>
    </row>
    <row r="1030" customFormat="false" ht="12.75" hidden="false" customHeight="false" outlineLevel="0" collapsed="false">
      <c r="D1030" s="110"/>
    </row>
    <row r="1031" customFormat="false" ht="12.75" hidden="false" customHeight="false" outlineLevel="0" collapsed="false">
      <c r="D1031" s="110"/>
    </row>
    <row r="1032" customFormat="false" ht="12.75" hidden="false" customHeight="false" outlineLevel="0" collapsed="false">
      <c r="D1032" s="110"/>
    </row>
    <row r="1033" customFormat="false" ht="12.75" hidden="false" customHeight="false" outlineLevel="0" collapsed="false">
      <c r="D1033" s="110"/>
    </row>
    <row r="1034" customFormat="false" ht="12.75" hidden="false" customHeight="false" outlineLevel="0" collapsed="false">
      <c r="D1034" s="110"/>
    </row>
    <row r="1035" customFormat="false" ht="12.75" hidden="false" customHeight="false" outlineLevel="0" collapsed="false">
      <c r="D1035" s="110"/>
    </row>
    <row r="1036" customFormat="false" ht="12.75" hidden="false" customHeight="false" outlineLevel="0" collapsed="false">
      <c r="D1036" s="110"/>
    </row>
    <row r="1037" customFormat="false" ht="12.75" hidden="false" customHeight="false" outlineLevel="0" collapsed="false">
      <c r="D1037" s="110"/>
    </row>
    <row r="1038" customFormat="false" ht="12.75" hidden="false" customHeight="false" outlineLevel="0" collapsed="false">
      <c r="D1038" s="110"/>
    </row>
    <row r="1039" customFormat="false" ht="12.75" hidden="false" customHeight="false" outlineLevel="0" collapsed="false">
      <c r="D1039" s="110"/>
    </row>
    <row r="1040" customFormat="false" ht="12.75" hidden="false" customHeight="false" outlineLevel="0" collapsed="false">
      <c r="D1040" s="110"/>
    </row>
    <row r="1041" customFormat="false" ht="12.75" hidden="false" customHeight="false" outlineLevel="0" collapsed="false">
      <c r="D1041" s="110"/>
    </row>
    <row r="1042" customFormat="false" ht="12.75" hidden="false" customHeight="false" outlineLevel="0" collapsed="false">
      <c r="D1042" s="110"/>
    </row>
    <row r="1043" customFormat="false" ht="12.75" hidden="false" customHeight="false" outlineLevel="0" collapsed="false">
      <c r="D1043" s="110"/>
    </row>
  </sheetData>
  <sheetProtection algorithmName="SHA-512" hashValue="5L3zRFpukGmR7lHikGfRfWDcISjLCz+DWQcg1nZ+tBqRApoOD3JLsSFUPZQSC+ZWyB2biOUup8QXG3k99B0ocQ==" saltValue="75HASCLFMQMjVfWgOQafYQ==" spinCount="100000" sheet="true" formatRows="false"/>
  <mergeCells count="4">
    <mergeCell ref="A1:G1"/>
    <mergeCell ref="C2:G2"/>
    <mergeCell ref="C3:G3"/>
    <mergeCell ref="C4:G4"/>
  </mergeCells>
  <printOptions headings="false" gridLines="false" gridLinesSet="true" horizontalCentered="false" verticalCentered="false"/>
  <pageMargins left="0.590277777777778" right="0.196527777777778" top="0.7875" bottom="0.7875" header="0.511811023622047" footer="0.3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&amp;LZpracováno programem BUILDpower S,  © RTS, a.s.&amp;RStránka &amp;P z &amp;N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BH109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2.75" customHeight="false" zeroHeight="false" outlineLevelRow="3" outlineLevelCol="0"/>
  <cols>
    <col collapsed="false" customWidth="true" hidden="false" outlineLevel="0" max="1" min="1" style="0" width="3.42"/>
    <col collapsed="false" customWidth="true" hidden="false" outlineLevel="0" max="2" min="2" style="173" width="12.57"/>
    <col collapsed="false" customWidth="true" hidden="false" outlineLevel="0" max="3" min="3" style="173" width="63.29"/>
    <col collapsed="false" customWidth="true" hidden="false" outlineLevel="0" max="4" min="4" style="0" width="4.86"/>
    <col collapsed="false" customWidth="true" hidden="false" outlineLevel="0" max="5" min="5" style="0" width="10.57"/>
    <col collapsed="false" customWidth="true" hidden="false" outlineLevel="0" max="6" min="6" style="0" width="9.86"/>
    <col collapsed="false" customWidth="true" hidden="false" outlineLevel="0" max="7" min="7" style="0" width="12.71"/>
    <col collapsed="false" customWidth="true" hidden="true" outlineLevel="0" max="17" min="8" style="0" width="11.53"/>
    <col collapsed="false" customWidth="true" hidden="false" outlineLevel="0" max="18" min="18" style="0" width="6.85"/>
    <col collapsed="false" customWidth="true" hidden="true" outlineLevel="0" max="25" min="20" style="0" width="11.53"/>
    <col collapsed="false" customWidth="true" hidden="true" outlineLevel="0" max="29" min="29" style="0" width="11.53"/>
    <col collapsed="false" customWidth="true" hidden="true" outlineLevel="0" max="41" min="31" style="0" width="11.53"/>
  </cols>
  <sheetData>
    <row r="1" customFormat="false" ht="15.75" hidden="false" customHeight="true" outlineLevel="0" collapsed="false">
      <c r="A1" s="174" t="s">
        <v>284</v>
      </c>
      <c r="B1" s="174"/>
      <c r="C1" s="174"/>
      <c r="D1" s="174"/>
      <c r="E1" s="174"/>
      <c r="F1" s="174"/>
      <c r="G1" s="174"/>
      <c r="AG1" s="0" t="s">
        <v>208</v>
      </c>
    </row>
    <row r="2" customFormat="false" ht="24.75" hidden="false" customHeight="true" outlineLevel="0" collapsed="false">
      <c r="A2" s="175" t="s">
        <v>204</v>
      </c>
      <c r="B2" s="168" t="s">
        <v>5</v>
      </c>
      <c r="C2" s="176" t="s">
        <v>6</v>
      </c>
      <c r="D2" s="176"/>
      <c r="E2" s="176"/>
      <c r="F2" s="176"/>
      <c r="G2" s="176"/>
      <c r="AG2" s="0" t="s">
        <v>209</v>
      </c>
    </row>
    <row r="3" customFormat="false" ht="24.75" hidden="false" customHeight="true" outlineLevel="0" collapsed="false">
      <c r="A3" s="175" t="s">
        <v>205</v>
      </c>
      <c r="B3" s="168" t="s">
        <v>47</v>
      </c>
      <c r="C3" s="176" t="s">
        <v>48</v>
      </c>
      <c r="D3" s="176"/>
      <c r="E3" s="176"/>
      <c r="F3" s="176"/>
      <c r="G3" s="176"/>
      <c r="AC3" s="173" t="s">
        <v>209</v>
      </c>
      <c r="AG3" s="0" t="s">
        <v>211</v>
      </c>
    </row>
    <row r="4" customFormat="false" ht="24.75" hidden="false" customHeight="true" outlineLevel="0" collapsed="false">
      <c r="A4" s="177" t="s">
        <v>206</v>
      </c>
      <c r="B4" s="178" t="s">
        <v>55</v>
      </c>
      <c r="C4" s="179" t="s">
        <v>56</v>
      </c>
      <c r="D4" s="179"/>
      <c r="E4" s="179"/>
      <c r="F4" s="179"/>
      <c r="G4" s="179"/>
      <c r="AG4" s="0" t="s">
        <v>212</v>
      </c>
    </row>
    <row r="5" customFormat="false" ht="12.75" hidden="false" customHeight="false" outlineLevel="0" collapsed="false">
      <c r="D5" s="110"/>
    </row>
    <row r="6" customFormat="false" ht="35.05" hidden="false" customHeight="false" outlineLevel="0" collapsed="false">
      <c r="A6" s="180" t="s">
        <v>213</v>
      </c>
      <c r="B6" s="181" t="s">
        <v>214</v>
      </c>
      <c r="C6" s="181" t="s">
        <v>215</v>
      </c>
      <c r="D6" s="182" t="s">
        <v>216</v>
      </c>
      <c r="E6" s="180" t="s">
        <v>217</v>
      </c>
      <c r="F6" s="183" t="s">
        <v>218</v>
      </c>
      <c r="G6" s="180" t="s">
        <v>14</v>
      </c>
      <c r="H6" s="184" t="s">
        <v>219</v>
      </c>
      <c r="I6" s="184" t="s">
        <v>220</v>
      </c>
      <c r="J6" s="184" t="s">
        <v>221</v>
      </c>
      <c r="K6" s="184" t="s">
        <v>222</v>
      </c>
      <c r="L6" s="184" t="s">
        <v>223</v>
      </c>
      <c r="M6" s="184" t="s">
        <v>224</v>
      </c>
      <c r="N6" s="184" t="s">
        <v>225</v>
      </c>
      <c r="O6" s="184" t="s">
        <v>226</v>
      </c>
      <c r="P6" s="184" t="s">
        <v>227</v>
      </c>
      <c r="Q6" s="184" t="s">
        <v>228</v>
      </c>
      <c r="R6" s="184" t="s">
        <v>229</v>
      </c>
      <c r="S6" s="184" t="s">
        <v>230</v>
      </c>
      <c r="T6" s="184" t="s">
        <v>231</v>
      </c>
      <c r="U6" s="184" t="s">
        <v>232</v>
      </c>
      <c r="V6" s="184" t="s">
        <v>233</v>
      </c>
      <c r="W6" s="184" t="s">
        <v>234</v>
      </c>
      <c r="X6" s="184" t="s">
        <v>235</v>
      </c>
      <c r="Y6" s="184" t="s">
        <v>236</v>
      </c>
    </row>
    <row r="7" customFormat="false" ht="12.75" hidden="true" customHeight="false" outlineLevel="0" collapsed="false">
      <c r="A7" s="164"/>
      <c r="B7" s="170"/>
      <c r="C7" s="170"/>
      <c r="D7" s="172"/>
      <c r="E7" s="185"/>
      <c r="F7" s="186"/>
      <c r="G7" s="186"/>
      <c r="H7" s="186"/>
      <c r="I7" s="186"/>
      <c r="J7" s="186"/>
      <c r="K7" s="186"/>
      <c r="L7" s="186"/>
      <c r="M7" s="186"/>
      <c r="N7" s="185"/>
      <c r="O7" s="185"/>
      <c r="P7" s="185"/>
      <c r="Q7" s="185"/>
      <c r="R7" s="186"/>
      <c r="S7" s="186"/>
      <c r="T7" s="186"/>
      <c r="U7" s="186"/>
      <c r="V7" s="186"/>
      <c r="W7" s="186"/>
      <c r="X7" s="186"/>
      <c r="Y7" s="186"/>
    </row>
    <row r="8" customFormat="false" ht="12.75" hidden="false" customHeight="false" outlineLevel="0" collapsed="false">
      <c r="A8" s="187" t="s">
        <v>237</v>
      </c>
      <c r="B8" s="188" t="s">
        <v>160</v>
      </c>
      <c r="C8" s="189" t="s">
        <v>161</v>
      </c>
      <c r="D8" s="190"/>
      <c r="E8" s="191"/>
      <c r="F8" s="192"/>
      <c r="G8" s="192" t="n">
        <f aca="false">SUMIF(AG9:AG66,"&lt;&gt;NOR",G9:G66)</f>
        <v>0</v>
      </c>
      <c r="H8" s="192"/>
      <c r="I8" s="192" t="n">
        <f aca="false">SUM(I9:I66)</f>
        <v>0</v>
      </c>
      <c r="J8" s="192"/>
      <c r="K8" s="192" t="n">
        <f aca="false">SUM(K9:K66)</f>
        <v>0</v>
      </c>
      <c r="L8" s="192"/>
      <c r="M8" s="192" t="n">
        <f aca="false">SUM(M9:M66)</f>
        <v>0</v>
      </c>
      <c r="N8" s="191"/>
      <c r="O8" s="191" t="n">
        <f aca="false">SUM(O9:O66)</f>
        <v>0</v>
      </c>
      <c r="P8" s="191"/>
      <c r="Q8" s="191" t="n">
        <f aca="false">SUM(Q9:Q66)</f>
        <v>0</v>
      </c>
      <c r="R8" s="192"/>
      <c r="S8" s="192"/>
      <c r="T8" s="193"/>
      <c r="U8" s="194"/>
      <c r="V8" s="194" t="n">
        <f aca="false">SUM(V9:V66)</f>
        <v>0</v>
      </c>
      <c r="W8" s="194"/>
      <c r="X8" s="194"/>
      <c r="Y8" s="194"/>
      <c r="AG8" s="0" t="s">
        <v>238</v>
      </c>
    </row>
    <row r="9" customFormat="false" ht="12.75" hidden="false" customHeight="false" outlineLevel="1" collapsed="false">
      <c r="A9" s="195" t="n">
        <v>1</v>
      </c>
      <c r="B9" s="196" t="s">
        <v>106</v>
      </c>
      <c r="C9" s="197" t="s">
        <v>880</v>
      </c>
      <c r="D9" s="198" t="s">
        <v>509</v>
      </c>
      <c r="E9" s="199" t="n">
        <v>1</v>
      </c>
      <c r="F9" s="200"/>
      <c r="G9" s="201" t="n">
        <f aca="false">ROUND(E9*F9,2)</f>
        <v>0</v>
      </c>
      <c r="H9" s="200"/>
      <c r="I9" s="201" t="n">
        <f aca="false">ROUND(E9*H9,2)</f>
        <v>0</v>
      </c>
      <c r="J9" s="200"/>
      <c r="K9" s="201" t="n">
        <f aca="false">ROUND(E9*J9,2)</f>
        <v>0</v>
      </c>
      <c r="L9" s="201" t="n">
        <v>21</v>
      </c>
      <c r="M9" s="201" t="n">
        <f aca="false">G9*(1+L9/100)</f>
        <v>0</v>
      </c>
      <c r="N9" s="199" t="n">
        <v>0</v>
      </c>
      <c r="O9" s="199" t="n">
        <f aca="false">ROUND(E9*N9,2)</f>
        <v>0</v>
      </c>
      <c r="P9" s="199" t="n">
        <v>0</v>
      </c>
      <c r="Q9" s="199" t="n">
        <f aca="false">ROUND(E9*P9,2)</f>
        <v>0</v>
      </c>
      <c r="R9" s="201"/>
      <c r="S9" s="201" t="s">
        <v>270</v>
      </c>
      <c r="T9" s="202" t="s">
        <v>243</v>
      </c>
      <c r="U9" s="203" t="n">
        <v>0</v>
      </c>
      <c r="V9" s="203" t="n">
        <f aca="false">ROUND(E9*U9,2)</f>
        <v>0</v>
      </c>
      <c r="W9" s="203"/>
      <c r="X9" s="203" t="s">
        <v>456</v>
      </c>
      <c r="Y9" s="203" t="s">
        <v>244</v>
      </c>
      <c r="Z9" s="204"/>
      <c r="AA9" s="204"/>
      <c r="AB9" s="204"/>
      <c r="AC9" s="204"/>
      <c r="AD9" s="204"/>
      <c r="AE9" s="204"/>
      <c r="AF9" s="204"/>
      <c r="AG9" s="204" t="s">
        <v>749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customFormat="false" ht="12.75" hidden="false" customHeight="true" outlineLevel="2" collapsed="false">
      <c r="A10" s="205"/>
      <c r="B10" s="206"/>
      <c r="C10" s="207" t="s">
        <v>881</v>
      </c>
      <c r="D10" s="207"/>
      <c r="E10" s="207"/>
      <c r="F10" s="207"/>
      <c r="G10" s="207"/>
      <c r="H10" s="203"/>
      <c r="I10" s="203"/>
      <c r="J10" s="203"/>
      <c r="K10" s="203"/>
      <c r="L10" s="203"/>
      <c r="M10" s="203"/>
      <c r="N10" s="208"/>
      <c r="O10" s="208"/>
      <c r="P10" s="208"/>
      <c r="Q10" s="208"/>
      <c r="R10" s="203"/>
      <c r="S10" s="203"/>
      <c r="T10" s="203"/>
      <c r="U10" s="203"/>
      <c r="V10" s="203"/>
      <c r="W10" s="203"/>
      <c r="X10" s="203"/>
      <c r="Y10" s="203"/>
      <c r="Z10" s="204"/>
      <c r="AA10" s="204"/>
      <c r="AB10" s="204"/>
      <c r="AC10" s="204"/>
      <c r="AD10" s="204"/>
      <c r="AE10" s="204"/>
      <c r="AF10" s="204"/>
      <c r="AG10" s="204" t="s">
        <v>247</v>
      </c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customFormat="false" ht="12.75" hidden="false" customHeight="true" outlineLevel="3" collapsed="false">
      <c r="A11" s="205"/>
      <c r="B11" s="206"/>
      <c r="C11" s="209" t="s">
        <v>882</v>
      </c>
      <c r="D11" s="209"/>
      <c r="E11" s="209"/>
      <c r="F11" s="209"/>
      <c r="G11" s="209"/>
      <c r="H11" s="203"/>
      <c r="I11" s="203"/>
      <c r="J11" s="203"/>
      <c r="K11" s="203"/>
      <c r="L11" s="203"/>
      <c r="M11" s="203"/>
      <c r="N11" s="208"/>
      <c r="O11" s="208"/>
      <c r="P11" s="208"/>
      <c r="Q11" s="208"/>
      <c r="R11" s="203"/>
      <c r="S11" s="203"/>
      <c r="T11" s="203"/>
      <c r="U11" s="203"/>
      <c r="V11" s="203"/>
      <c r="W11" s="203"/>
      <c r="X11" s="203"/>
      <c r="Y11" s="203"/>
      <c r="Z11" s="204"/>
      <c r="AA11" s="204"/>
      <c r="AB11" s="204"/>
      <c r="AC11" s="204"/>
      <c r="AD11" s="204"/>
      <c r="AE11" s="204"/>
      <c r="AF11" s="204"/>
      <c r="AG11" s="204" t="s">
        <v>247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customFormat="false" ht="12.75" hidden="false" customHeight="true" outlineLevel="3" collapsed="false">
      <c r="A12" s="205"/>
      <c r="B12" s="206"/>
      <c r="C12" s="209" t="s">
        <v>883</v>
      </c>
      <c r="D12" s="209"/>
      <c r="E12" s="209"/>
      <c r="F12" s="209"/>
      <c r="G12" s="209"/>
      <c r="H12" s="203"/>
      <c r="I12" s="203"/>
      <c r="J12" s="203"/>
      <c r="K12" s="203"/>
      <c r="L12" s="203"/>
      <c r="M12" s="203"/>
      <c r="N12" s="208"/>
      <c r="O12" s="208"/>
      <c r="P12" s="208"/>
      <c r="Q12" s="208"/>
      <c r="R12" s="203"/>
      <c r="S12" s="203"/>
      <c r="T12" s="203"/>
      <c r="U12" s="203"/>
      <c r="V12" s="203"/>
      <c r="W12" s="203"/>
      <c r="X12" s="203"/>
      <c r="Y12" s="203"/>
      <c r="Z12" s="204"/>
      <c r="AA12" s="204"/>
      <c r="AB12" s="204"/>
      <c r="AC12" s="204"/>
      <c r="AD12" s="204"/>
      <c r="AE12" s="204"/>
      <c r="AF12" s="204"/>
      <c r="AG12" s="204" t="s">
        <v>247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customFormat="false" ht="12.75" hidden="false" customHeight="true" outlineLevel="3" collapsed="false">
      <c r="A13" s="205"/>
      <c r="B13" s="206"/>
      <c r="C13" s="209" t="s">
        <v>884</v>
      </c>
      <c r="D13" s="209"/>
      <c r="E13" s="209"/>
      <c r="F13" s="209"/>
      <c r="G13" s="209"/>
      <c r="H13" s="203"/>
      <c r="I13" s="203"/>
      <c r="J13" s="203"/>
      <c r="K13" s="203"/>
      <c r="L13" s="203"/>
      <c r="M13" s="203"/>
      <c r="N13" s="208"/>
      <c r="O13" s="208"/>
      <c r="P13" s="208"/>
      <c r="Q13" s="208"/>
      <c r="R13" s="203"/>
      <c r="S13" s="203"/>
      <c r="T13" s="203"/>
      <c r="U13" s="203"/>
      <c r="V13" s="203"/>
      <c r="W13" s="203"/>
      <c r="X13" s="203"/>
      <c r="Y13" s="203"/>
      <c r="Z13" s="204"/>
      <c r="AA13" s="204"/>
      <c r="AB13" s="204"/>
      <c r="AC13" s="204"/>
      <c r="AD13" s="204"/>
      <c r="AE13" s="204"/>
      <c r="AF13" s="204"/>
      <c r="AG13" s="204" t="s">
        <v>247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customFormat="false" ht="12.75" hidden="false" customHeight="true" outlineLevel="3" collapsed="false">
      <c r="A14" s="205"/>
      <c r="B14" s="206"/>
      <c r="C14" s="209" t="s">
        <v>885</v>
      </c>
      <c r="D14" s="209"/>
      <c r="E14" s="209"/>
      <c r="F14" s="209"/>
      <c r="G14" s="209"/>
      <c r="H14" s="203"/>
      <c r="I14" s="203"/>
      <c r="J14" s="203"/>
      <c r="K14" s="203"/>
      <c r="L14" s="203"/>
      <c r="M14" s="203"/>
      <c r="N14" s="208"/>
      <c r="O14" s="208"/>
      <c r="P14" s="208"/>
      <c r="Q14" s="208"/>
      <c r="R14" s="203"/>
      <c r="S14" s="203"/>
      <c r="T14" s="203"/>
      <c r="U14" s="203"/>
      <c r="V14" s="203"/>
      <c r="W14" s="203"/>
      <c r="X14" s="203"/>
      <c r="Y14" s="203"/>
      <c r="Z14" s="204"/>
      <c r="AA14" s="204"/>
      <c r="AB14" s="204"/>
      <c r="AC14" s="204"/>
      <c r="AD14" s="204"/>
      <c r="AE14" s="204"/>
      <c r="AF14" s="204"/>
      <c r="AG14" s="204" t="s">
        <v>247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customFormat="false" ht="12.75" hidden="false" customHeight="true" outlineLevel="3" collapsed="false">
      <c r="A15" s="205"/>
      <c r="B15" s="206"/>
      <c r="C15" s="209" t="s">
        <v>886</v>
      </c>
      <c r="D15" s="209"/>
      <c r="E15" s="209"/>
      <c r="F15" s="209"/>
      <c r="G15" s="209"/>
      <c r="H15" s="203"/>
      <c r="I15" s="203"/>
      <c r="J15" s="203"/>
      <c r="K15" s="203"/>
      <c r="L15" s="203"/>
      <c r="M15" s="203"/>
      <c r="N15" s="208"/>
      <c r="O15" s="208"/>
      <c r="P15" s="208"/>
      <c r="Q15" s="208"/>
      <c r="R15" s="203"/>
      <c r="S15" s="203"/>
      <c r="T15" s="203"/>
      <c r="U15" s="203"/>
      <c r="V15" s="203"/>
      <c r="W15" s="203"/>
      <c r="X15" s="203"/>
      <c r="Y15" s="203"/>
      <c r="Z15" s="204"/>
      <c r="AA15" s="204"/>
      <c r="AB15" s="204"/>
      <c r="AC15" s="204"/>
      <c r="AD15" s="204"/>
      <c r="AE15" s="204"/>
      <c r="AF15" s="204"/>
      <c r="AG15" s="204" t="s">
        <v>247</v>
      </c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customFormat="false" ht="12.75" hidden="false" customHeight="true" outlineLevel="3" collapsed="false">
      <c r="A16" s="205"/>
      <c r="B16" s="206"/>
      <c r="C16" s="209" t="s">
        <v>887</v>
      </c>
      <c r="D16" s="209"/>
      <c r="E16" s="209"/>
      <c r="F16" s="209"/>
      <c r="G16" s="209"/>
      <c r="H16" s="203"/>
      <c r="I16" s="203"/>
      <c r="J16" s="203"/>
      <c r="K16" s="203"/>
      <c r="L16" s="203"/>
      <c r="M16" s="203"/>
      <c r="N16" s="208"/>
      <c r="O16" s="208"/>
      <c r="P16" s="208"/>
      <c r="Q16" s="208"/>
      <c r="R16" s="203"/>
      <c r="S16" s="203"/>
      <c r="T16" s="203"/>
      <c r="U16" s="203"/>
      <c r="V16" s="203"/>
      <c r="W16" s="203"/>
      <c r="X16" s="203"/>
      <c r="Y16" s="203"/>
      <c r="Z16" s="204"/>
      <c r="AA16" s="204"/>
      <c r="AB16" s="204"/>
      <c r="AC16" s="204"/>
      <c r="AD16" s="204"/>
      <c r="AE16" s="204"/>
      <c r="AF16" s="204"/>
      <c r="AG16" s="204" t="s">
        <v>247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customFormat="false" ht="12.75" hidden="false" customHeight="false" outlineLevel="1" collapsed="false">
      <c r="A17" s="211" t="n">
        <v>2</v>
      </c>
      <c r="B17" s="212" t="s">
        <v>110</v>
      </c>
      <c r="C17" s="213" t="s">
        <v>888</v>
      </c>
      <c r="D17" s="214" t="s">
        <v>509</v>
      </c>
      <c r="E17" s="215" t="n">
        <v>1</v>
      </c>
      <c r="F17" s="216"/>
      <c r="G17" s="217" t="n">
        <f aca="false">ROUND(E17*F17,2)</f>
        <v>0</v>
      </c>
      <c r="H17" s="216"/>
      <c r="I17" s="217" t="n">
        <f aca="false">ROUND(E17*H17,2)</f>
        <v>0</v>
      </c>
      <c r="J17" s="216"/>
      <c r="K17" s="217" t="n">
        <f aca="false">ROUND(E17*J17,2)</f>
        <v>0</v>
      </c>
      <c r="L17" s="217" t="n">
        <v>21</v>
      </c>
      <c r="M17" s="217" t="n">
        <f aca="false">G17*(1+L17/100)</f>
        <v>0</v>
      </c>
      <c r="N17" s="215" t="n">
        <v>0</v>
      </c>
      <c r="O17" s="215" t="n">
        <f aca="false">ROUND(E17*N17,2)</f>
        <v>0</v>
      </c>
      <c r="P17" s="215" t="n">
        <v>0</v>
      </c>
      <c r="Q17" s="215" t="n">
        <f aca="false">ROUND(E17*P17,2)</f>
        <v>0</v>
      </c>
      <c r="R17" s="217"/>
      <c r="S17" s="217" t="s">
        <v>270</v>
      </c>
      <c r="T17" s="218" t="s">
        <v>243</v>
      </c>
      <c r="U17" s="203" t="n">
        <v>0</v>
      </c>
      <c r="V17" s="203" t="n">
        <f aca="false">ROUND(E17*U17,2)</f>
        <v>0</v>
      </c>
      <c r="W17" s="203"/>
      <c r="X17" s="203" t="s">
        <v>456</v>
      </c>
      <c r="Y17" s="203" t="s">
        <v>244</v>
      </c>
      <c r="Z17" s="204"/>
      <c r="AA17" s="204"/>
      <c r="AB17" s="204"/>
      <c r="AC17" s="204"/>
      <c r="AD17" s="204"/>
      <c r="AE17" s="204"/>
      <c r="AF17" s="204"/>
      <c r="AG17" s="204" t="s">
        <v>749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customFormat="false" ht="12.75" hidden="false" customHeight="false" outlineLevel="1" collapsed="false">
      <c r="A18" s="211" t="n">
        <v>3</v>
      </c>
      <c r="B18" s="212" t="s">
        <v>112</v>
      </c>
      <c r="C18" s="213" t="s">
        <v>889</v>
      </c>
      <c r="D18" s="214" t="s">
        <v>509</v>
      </c>
      <c r="E18" s="215" t="n">
        <v>1</v>
      </c>
      <c r="F18" s="216"/>
      <c r="G18" s="217" t="n">
        <f aca="false">ROUND(E18*F18,2)</f>
        <v>0</v>
      </c>
      <c r="H18" s="216"/>
      <c r="I18" s="217" t="n">
        <f aca="false">ROUND(E18*H18,2)</f>
        <v>0</v>
      </c>
      <c r="J18" s="216"/>
      <c r="K18" s="217" t="n">
        <f aca="false">ROUND(E18*J18,2)</f>
        <v>0</v>
      </c>
      <c r="L18" s="217" t="n">
        <v>21</v>
      </c>
      <c r="M18" s="217" t="n">
        <f aca="false">G18*(1+L18/100)</f>
        <v>0</v>
      </c>
      <c r="N18" s="215" t="n">
        <v>0</v>
      </c>
      <c r="O18" s="215" t="n">
        <f aca="false">ROUND(E18*N18,2)</f>
        <v>0</v>
      </c>
      <c r="P18" s="215" t="n">
        <v>0</v>
      </c>
      <c r="Q18" s="215" t="n">
        <f aca="false">ROUND(E18*P18,2)</f>
        <v>0</v>
      </c>
      <c r="R18" s="217"/>
      <c r="S18" s="217" t="s">
        <v>270</v>
      </c>
      <c r="T18" s="218" t="s">
        <v>243</v>
      </c>
      <c r="U18" s="203" t="n">
        <v>0</v>
      </c>
      <c r="V18" s="203" t="n">
        <f aca="false">ROUND(E18*U18,2)</f>
        <v>0</v>
      </c>
      <c r="W18" s="203"/>
      <c r="X18" s="203" t="s">
        <v>456</v>
      </c>
      <c r="Y18" s="203" t="s">
        <v>244</v>
      </c>
      <c r="Z18" s="204"/>
      <c r="AA18" s="204"/>
      <c r="AB18" s="204"/>
      <c r="AC18" s="204"/>
      <c r="AD18" s="204"/>
      <c r="AE18" s="204"/>
      <c r="AF18" s="204"/>
      <c r="AG18" s="204" t="s">
        <v>749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customFormat="false" ht="12.75" hidden="false" customHeight="false" outlineLevel="1" collapsed="false">
      <c r="A19" s="211" t="n">
        <v>4</v>
      </c>
      <c r="B19" s="212" t="s">
        <v>116</v>
      </c>
      <c r="C19" s="213" t="s">
        <v>890</v>
      </c>
      <c r="D19" s="214" t="s">
        <v>509</v>
      </c>
      <c r="E19" s="215" t="n">
        <v>2</v>
      </c>
      <c r="F19" s="216"/>
      <c r="G19" s="217" t="n">
        <f aca="false">ROUND(E19*F19,2)</f>
        <v>0</v>
      </c>
      <c r="H19" s="216"/>
      <c r="I19" s="217" t="n">
        <f aca="false">ROUND(E19*H19,2)</f>
        <v>0</v>
      </c>
      <c r="J19" s="216"/>
      <c r="K19" s="217" t="n">
        <f aca="false">ROUND(E19*J19,2)</f>
        <v>0</v>
      </c>
      <c r="L19" s="217" t="n">
        <v>21</v>
      </c>
      <c r="M19" s="217" t="n">
        <f aca="false">G19*(1+L19/100)</f>
        <v>0</v>
      </c>
      <c r="N19" s="215" t="n">
        <v>0</v>
      </c>
      <c r="O19" s="215" t="n">
        <f aca="false">ROUND(E19*N19,2)</f>
        <v>0</v>
      </c>
      <c r="P19" s="215" t="n">
        <v>0</v>
      </c>
      <c r="Q19" s="215" t="n">
        <f aca="false">ROUND(E19*P19,2)</f>
        <v>0</v>
      </c>
      <c r="R19" s="217"/>
      <c r="S19" s="217" t="s">
        <v>270</v>
      </c>
      <c r="T19" s="218" t="s">
        <v>243</v>
      </c>
      <c r="U19" s="203" t="n">
        <v>0</v>
      </c>
      <c r="V19" s="203" t="n">
        <f aca="false">ROUND(E19*U19,2)</f>
        <v>0</v>
      </c>
      <c r="W19" s="203"/>
      <c r="X19" s="203" t="s">
        <v>456</v>
      </c>
      <c r="Y19" s="203" t="s">
        <v>244</v>
      </c>
      <c r="Z19" s="204"/>
      <c r="AA19" s="204"/>
      <c r="AB19" s="204"/>
      <c r="AC19" s="204"/>
      <c r="AD19" s="204"/>
      <c r="AE19" s="204"/>
      <c r="AF19" s="204"/>
      <c r="AG19" s="204" t="s">
        <v>749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customFormat="false" ht="12.75" hidden="false" customHeight="false" outlineLevel="1" collapsed="false">
      <c r="A20" s="211" t="n">
        <v>5</v>
      </c>
      <c r="B20" s="212" t="s">
        <v>120</v>
      </c>
      <c r="C20" s="213" t="s">
        <v>891</v>
      </c>
      <c r="D20" s="214" t="s">
        <v>892</v>
      </c>
      <c r="E20" s="215" t="n">
        <v>1</v>
      </c>
      <c r="F20" s="216"/>
      <c r="G20" s="217" t="n">
        <f aca="false">ROUND(E20*F20,2)</f>
        <v>0</v>
      </c>
      <c r="H20" s="216"/>
      <c r="I20" s="217" t="n">
        <f aca="false">ROUND(E20*H20,2)</f>
        <v>0</v>
      </c>
      <c r="J20" s="216"/>
      <c r="K20" s="217" t="n">
        <f aca="false">ROUND(E20*J20,2)</f>
        <v>0</v>
      </c>
      <c r="L20" s="217" t="n">
        <v>21</v>
      </c>
      <c r="M20" s="217" t="n">
        <f aca="false">G20*(1+L20/100)</f>
        <v>0</v>
      </c>
      <c r="N20" s="215" t="n">
        <v>0</v>
      </c>
      <c r="O20" s="215" t="n">
        <f aca="false">ROUND(E20*N20,2)</f>
        <v>0</v>
      </c>
      <c r="P20" s="215" t="n">
        <v>0</v>
      </c>
      <c r="Q20" s="215" t="n">
        <f aca="false">ROUND(E20*P20,2)</f>
        <v>0</v>
      </c>
      <c r="R20" s="217"/>
      <c r="S20" s="217" t="s">
        <v>270</v>
      </c>
      <c r="T20" s="218" t="s">
        <v>243</v>
      </c>
      <c r="U20" s="203" t="n">
        <v>0</v>
      </c>
      <c r="V20" s="203" t="n">
        <f aca="false">ROUND(E20*U20,2)</f>
        <v>0</v>
      </c>
      <c r="W20" s="203"/>
      <c r="X20" s="203" t="s">
        <v>289</v>
      </c>
      <c r="Y20" s="203" t="s">
        <v>244</v>
      </c>
      <c r="Z20" s="204"/>
      <c r="AA20" s="204"/>
      <c r="AB20" s="204"/>
      <c r="AC20" s="204"/>
      <c r="AD20" s="204"/>
      <c r="AE20" s="204"/>
      <c r="AF20" s="204"/>
      <c r="AG20" s="204" t="s">
        <v>751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customFormat="false" ht="12.75" hidden="false" customHeight="false" outlineLevel="1" collapsed="false">
      <c r="A21" s="195" t="n">
        <v>6</v>
      </c>
      <c r="B21" s="196" t="s">
        <v>755</v>
      </c>
      <c r="C21" s="197" t="s">
        <v>893</v>
      </c>
      <c r="D21" s="198" t="s">
        <v>509</v>
      </c>
      <c r="E21" s="199" t="n">
        <v>3</v>
      </c>
      <c r="F21" s="200"/>
      <c r="G21" s="201" t="n">
        <f aca="false">ROUND(E21*F21,2)</f>
        <v>0</v>
      </c>
      <c r="H21" s="200"/>
      <c r="I21" s="201" t="n">
        <f aca="false">ROUND(E21*H21,2)</f>
        <v>0</v>
      </c>
      <c r="J21" s="200"/>
      <c r="K21" s="201" t="n">
        <f aca="false">ROUND(E21*J21,2)</f>
        <v>0</v>
      </c>
      <c r="L21" s="201" t="n">
        <v>21</v>
      </c>
      <c r="M21" s="201" t="n">
        <f aca="false">G21*(1+L21/100)</f>
        <v>0</v>
      </c>
      <c r="N21" s="199" t="n">
        <v>0</v>
      </c>
      <c r="O21" s="199" t="n">
        <f aca="false">ROUND(E21*N21,2)</f>
        <v>0</v>
      </c>
      <c r="P21" s="199" t="n">
        <v>0</v>
      </c>
      <c r="Q21" s="199" t="n">
        <f aca="false">ROUND(E21*P21,2)</f>
        <v>0</v>
      </c>
      <c r="R21" s="201"/>
      <c r="S21" s="201" t="s">
        <v>270</v>
      </c>
      <c r="T21" s="202" t="s">
        <v>243</v>
      </c>
      <c r="U21" s="203" t="n">
        <v>0</v>
      </c>
      <c r="V21" s="203" t="n">
        <f aca="false">ROUND(E21*U21,2)</f>
        <v>0</v>
      </c>
      <c r="W21" s="203"/>
      <c r="X21" s="203" t="s">
        <v>456</v>
      </c>
      <c r="Y21" s="203" t="s">
        <v>244</v>
      </c>
      <c r="Z21" s="204"/>
      <c r="AA21" s="204"/>
      <c r="AB21" s="204"/>
      <c r="AC21" s="204"/>
      <c r="AD21" s="204"/>
      <c r="AE21" s="204"/>
      <c r="AF21" s="204"/>
      <c r="AG21" s="204" t="s">
        <v>749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</row>
    <row r="22" customFormat="false" ht="12.75" hidden="false" customHeight="true" outlineLevel="2" collapsed="false">
      <c r="A22" s="205"/>
      <c r="B22" s="206"/>
      <c r="C22" s="207" t="s">
        <v>894</v>
      </c>
      <c r="D22" s="207"/>
      <c r="E22" s="207"/>
      <c r="F22" s="207"/>
      <c r="G22" s="207"/>
      <c r="H22" s="203"/>
      <c r="I22" s="203"/>
      <c r="J22" s="203"/>
      <c r="K22" s="203"/>
      <c r="L22" s="203"/>
      <c r="M22" s="203"/>
      <c r="N22" s="208"/>
      <c r="O22" s="208"/>
      <c r="P22" s="208"/>
      <c r="Q22" s="208"/>
      <c r="R22" s="203"/>
      <c r="S22" s="203"/>
      <c r="T22" s="203"/>
      <c r="U22" s="203"/>
      <c r="V22" s="203"/>
      <c r="W22" s="203"/>
      <c r="X22" s="203"/>
      <c r="Y22" s="203"/>
      <c r="Z22" s="204"/>
      <c r="AA22" s="204"/>
      <c r="AB22" s="204"/>
      <c r="AC22" s="204"/>
      <c r="AD22" s="204"/>
      <c r="AE22" s="204"/>
      <c r="AF22" s="204"/>
      <c r="AG22" s="204" t="s">
        <v>247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customFormat="false" ht="12.75" hidden="false" customHeight="true" outlineLevel="3" collapsed="false">
      <c r="A23" s="205"/>
      <c r="B23" s="206"/>
      <c r="C23" s="209" t="s">
        <v>895</v>
      </c>
      <c r="D23" s="209"/>
      <c r="E23" s="209"/>
      <c r="F23" s="209"/>
      <c r="G23" s="209"/>
      <c r="H23" s="203"/>
      <c r="I23" s="203"/>
      <c r="J23" s="203"/>
      <c r="K23" s="203"/>
      <c r="L23" s="203"/>
      <c r="M23" s="203"/>
      <c r="N23" s="208"/>
      <c r="O23" s="208"/>
      <c r="P23" s="208"/>
      <c r="Q23" s="208"/>
      <c r="R23" s="203"/>
      <c r="S23" s="203"/>
      <c r="T23" s="203"/>
      <c r="U23" s="203"/>
      <c r="V23" s="203"/>
      <c r="W23" s="203"/>
      <c r="X23" s="203"/>
      <c r="Y23" s="203"/>
      <c r="Z23" s="204"/>
      <c r="AA23" s="204"/>
      <c r="AB23" s="204"/>
      <c r="AC23" s="204"/>
      <c r="AD23" s="204"/>
      <c r="AE23" s="204"/>
      <c r="AF23" s="204"/>
      <c r="AG23" s="204" t="s">
        <v>247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customFormat="false" ht="12.75" hidden="false" customHeight="true" outlineLevel="3" collapsed="false">
      <c r="A24" s="205"/>
      <c r="B24" s="206"/>
      <c r="C24" s="209" t="s">
        <v>887</v>
      </c>
      <c r="D24" s="209"/>
      <c r="E24" s="209"/>
      <c r="F24" s="209"/>
      <c r="G24" s="209"/>
      <c r="H24" s="203"/>
      <c r="I24" s="203"/>
      <c r="J24" s="203"/>
      <c r="K24" s="203"/>
      <c r="L24" s="203"/>
      <c r="M24" s="203"/>
      <c r="N24" s="208"/>
      <c r="O24" s="208"/>
      <c r="P24" s="208"/>
      <c r="Q24" s="208"/>
      <c r="R24" s="203"/>
      <c r="S24" s="203"/>
      <c r="T24" s="203"/>
      <c r="U24" s="203"/>
      <c r="V24" s="203"/>
      <c r="W24" s="203"/>
      <c r="X24" s="203"/>
      <c r="Y24" s="203"/>
      <c r="Z24" s="204"/>
      <c r="AA24" s="204"/>
      <c r="AB24" s="204"/>
      <c r="AC24" s="204"/>
      <c r="AD24" s="204"/>
      <c r="AE24" s="204"/>
      <c r="AF24" s="204"/>
      <c r="AG24" s="204" t="s">
        <v>247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</row>
    <row r="25" customFormat="false" ht="12.75" hidden="false" customHeight="false" outlineLevel="1" collapsed="false">
      <c r="A25" s="211" t="n">
        <v>7</v>
      </c>
      <c r="B25" s="212" t="s">
        <v>757</v>
      </c>
      <c r="C25" s="213" t="s">
        <v>896</v>
      </c>
      <c r="D25" s="214" t="s">
        <v>509</v>
      </c>
      <c r="E25" s="215" t="n">
        <v>3</v>
      </c>
      <c r="F25" s="216"/>
      <c r="G25" s="217" t="n">
        <f aca="false">ROUND(E25*F25,2)</f>
        <v>0</v>
      </c>
      <c r="H25" s="216"/>
      <c r="I25" s="217" t="n">
        <f aca="false">ROUND(E25*H25,2)</f>
        <v>0</v>
      </c>
      <c r="J25" s="216"/>
      <c r="K25" s="217" t="n">
        <f aca="false">ROUND(E25*J25,2)</f>
        <v>0</v>
      </c>
      <c r="L25" s="217" t="n">
        <v>21</v>
      </c>
      <c r="M25" s="217" t="n">
        <f aca="false">G25*(1+L25/100)</f>
        <v>0</v>
      </c>
      <c r="N25" s="215" t="n">
        <v>0</v>
      </c>
      <c r="O25" s="215" t="n">
        <f aca="false">ROUND(E25*N25,2)</f>
        <v>0</v>
      </c>
      <c r="P25" s="215" t="n">
        <v>0</v>
      </c>
      <c r="Q25" s="215" t="n">
        <f aca="false">ROUND(E25*P25,2)</f>
        <v>0</v>
      </c>
      <c r="R25" s="217"/>
      <c r="S25" s="217" t="s">
        <v>270</v>
      </c>
      <c r="T25" s="218" t="s">
        <v>243</v>
      </c>
      <c r="U25" s="203" t="n">
        <v>0</v>
      </c>
      <c r="V25" s="203" t="n">
        <f aca="false">ROUND(E25*U25,2)</f>
        <v>0</v>
      </c>
      <c r="W25" s="203"/>
      <c r="X25" s="203" t="s">
        <v>456</v>
      </c>
      <c r="Y25" s="203" t="s">
        <v>244</v>
      </c>
      <c r="Z25" s="204"/>
      <c r="AA25" s="204"/>
      <c r="AB25" s="204"/>
      <c r="AC25" s="204"/>
      <c r="AD25" s="204"/>
      <c r="AE25" s="204"/>
      <c r="AF25" s="204"/>
      <c r="AG25" s="204" t="s">
        <v>749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customFormat="false" ht="12.75" hidden="false" customHeight="false" outlineLevel="1" collapsed="false">
      <c r="A26" s="211" t="n">
        <v>8</v>
      </c>
      <c r="B26" s="212" t="s">
        <v>130</v>
      </c>
      <c r="C26" s="213" t="s">
        <v>897</v>
      </c>
      <c r="D26" s="214" t="s">
        <v>509</v>
      </c>
      <c r="E26" s="215" t="n">
        <v>1</v>
      </c>
      <c r="F26" s="216"/>
      <c r="G26" s="217" t="n">
        <f aca="false">ROUND(E26*F26,2)</f>
        <v>0</v>
      </c>
      <c r="H26" s="216"/>
      <c r="I26" s="217" t="n">
        <f aca="false">ROUND(E26*H26,2)</f>
        <v>0</v>
      </c>
      <c r="J26" s="216"/>
      <c r="K26" s="217" t="n">
        <f aca="false">ROUND(E26*J26,2)</f>
        <v>0</v>
      </c>
      <c r="L26" s="217" t="n">
        <v>21</v>
      </c>
      <c r="M26" s="217" t="n">
        <f aca="false">G26*(1+L26/100)</f>
        <v>0</v>
      </c>
      <c r="N26" s="215" t="n">
        <v>0</v>
      </c>
      <c r="O26" s="215" t="n">
        <f aca="false">ROUND(E26*N26,2)</f>
        <v>0</v>
      </c>
      <c r="P26" s="215" t="n">
        <v>0</v>
      </c>
      <c r="Q26" s="215" t="n">
        <f aca="false">ROUND(E26*P26,2)</f>
        <v>0</v>
      </c>
      <c r="R26" s="217"/>
      <c r="S26" s="217" t="s">
        <v>270</v>
      </c>
      <c r="T26" s="218" t="s">
        <v>243</v>
      </c>
      <c r="U26" s="203" t="n">
        <v>0</v>
      </c>
      <c r="V26" s="203" t="n">
        <f aca="false">ROUND(E26*U26,2)</f>
        <v>0</v>
      </c>
      <c r="W26" s="203"/>
      <c r="X26" s="203" t="s">
        <v>289</v>
      </c>
      <c r="Y26" s="203" t="s">
        <v>244</v>
      </c>
      <c r="Z26" s="204"/>
      <c r="AA26" s="204"/>
      <c r="AB26" s="204"/>
      <c r="AC26" s="204"/>
      <c r="AD26" s="204"/>
      <c r="AE26" s="204"/>
      <c r="AF26" s="204"/>
      <c r="AG26" s="204" t="s">
        <v>751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</row>
    <row r="27" customFormat="false" ht="12.75" hidden="false" customHeight="false" outlineLevel="1" collapsed="false">
      <c r="A27" s="211" t="n">
        <v>9</v>
      </c>
      <c r="B27" s="212" t="s">
        <v>760</v>
      </c>
      <c r="C27" s="213" t="s">
        <v>898</v>
      </c>
      <c r="D27" s="214" t="s">
        <v>509</v>
      </c>
      <c r="E27" s="215" t="n">
        <v>2</v>
      </c>
      <c r="F27" s="216"/>
      <c r="G27" s="217" t="n">
        <f aca="false">ROUND(E27*F27,2)</f>
        <v>0</v>
      </c>
      <c r="H27" s="216"/>
      <c r="I27" s="217" t="n">
        <f aca="false">ROUND(E27*H27,2)</f>
        <v>0</v>
      </c>
      <c r="J27" s="216"/>
      <c r="K27" s="217" t="n">
        <f aca="false">ROUND(E27*J27,2)</f>
        <v>0</v>
      </c>
      <c r="L27" s="217" t="n">
        <v>21</v>
      </c>
      <c r="M27" s="217" t="n">
        <f aca="false">G27*(1+L27/100)</f>
        <v>0</v>
      </c>
      <c r="N27" s="215" t="n">
        <v>0</v>
      </c>
      <c r="O27" s="215" t="n">
        <f aca="false">ROUND(E27*N27,2)</f>
        <v>0</v>
      </c>
      <c r="P27" s="215" t="n">
        <v>0</v>
      </c>
      <c r="Q27" s="215" t="n">
        <f aca="false">ROUND(E27*P27,2)</f>
        <v>0</v>
      </c>
      <c r="R27" s="217"/>
      <c r="S27" s="217" t="s">
        <v>270</v>
      </c>
      <c r="T27" s="218" t="s">
        <v>243</v>
      </c>
      <c r="U27" s="203" t="n">
        <v>0</v>
      </c>
      <c r="V27" s="203" t="n">
        <f aca="false">ROUND(E27*U27,2)</f>
        <v>0</v>
      </c>
      <c r="W27" s="203"/>
      <c r="X27" s="203" t="s">
        <v>456</v>
      </c>
      <c r="Y27" s="203" t="s">
        <v>244</v>
      </c>
      <c r="Z27" s="204"/>
      <c r="AA27" s="204"/>
      <c r="AB27" s="204"/>
      <c r="AC27" s="204"/>
      <c r="AD27" s="204"/>
      <c r="AE27" s="204"/>
      <c r="AF27" s="204"/>
      <c r="AG27" s="204" t="s">
        <v>749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customFormat="false" ht="12.75" hidden="false" customHeight="false" outlineLevel="1" collapsed="false">
      <c r="A28" s="211" t="n">
        <v>10</v>
      </c>
      <c r="B28" s="212" t="s">
        <v>67</v>
      </c>
      <c r="C28" s="213" t="s">
        <v>899</v>
      </c>
      <c r="D28" s="214" t="s">
        <v>509</v>
      </c>
      <c r="E28" s="215" t="n">
        <v>2</v>
      </c>
      <c r="F28" s="216"/>
      <c r="G28" s="217" t="n">
        <f aca="false">ROUND(E28*F28,2)</f>
        <v>0</v>
      </c>
      <c r="H28" s="216"/>
      <c r="I28" s="217" t="n">
        <f aca="false">ROUND(E28*H28,2)</f>
        <v>0</v>
      </c>
      <c r="J28" s="216"/>
      <c r="K28" s="217" t="n">
        <f aca="false">ROUND(E28*J28,2)</f>
        <v>0</v>
      </c>
      <c r="L28" s="217" t="n">
        <v>21</v>
      </c>
      <c r="M28" s="217" t="n">
        <f aca="false">G28*(1+L28/100)</f>
        <v>0</v>
      </c>
      <c r="N28" s="215" t="n">
        <v>0</v>
      </c>
      <c r="O28" s="215" t="n">
        <f aca="false">ROUND(E28*N28,2)</f>
        <v>0</v>
      </c>
      <c r="P28" s="215" t="n">
        <v>0</v>
      </c>
      <c r="Q28" s="215" t="n">
        <f aca="false">ROUND(E28*P28,2)</f>
        <v>0</v>
      </c>
      <c r="R28" s="217"/>
      <c r="S28" s="217" t="s">
        <v>270</v>
      </c>
      <c r="T28" s="218" t="s">
        <v>243</v>
      </c>
      <c r="U28" s="203" t="n">
        <v>0</v>
      </c>
      <c r="V28" s="203" t="n">
        <f aca="false">ROUND(E28*U28,2)</f>
        <v>0</v>
      </c>
      <c r="W28" s="203"/>
      <c r="X28" s="203" t="s">
        <v>289</v>
      </c>
      <c r="Y28" s="203" t="s">
        <v>244</v>
      </c>
      <c r="Z28" s="204"/>
      <c r="AA28" s="204"/>
      <c r="AB28" s="204"/>
      <c r="AC28" s="204"/>
      <c r="AD28" s="204"/>
      <c r="AE28" s="204"/>
      <c r="AF28" s="204"/>
      <c r="AG28" s="204" t="s">
        <v>751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customFormat="false" ht="12.75" hidden="false" customHeight="false" outlineLevel="1" collapsed="false">
      <c r="A29" s="211" t="n">
        <v>11</v>
      </c>
      <c r="B29" s="212" t="s">
        <v>69</v>
      </c>
      <c r="C29" s="213" t="s">
        <v>900</v>
      </c>
      <c r="D29" s="214" t="s">
        <v>509</v>
      </c>
      <c r="E29" s="215" t="n">
        <v>1</v>
      </c>
      <c r="F29" s="216"/>
      <c r="G29" s="217" t="n">
        <f aca="false">ROUND(E29*F29,2)</f>
        <v>0</v>
      </c>
      <c r="H29" s="216"/>
      <c r="I29" s="217" t="n">
        <f aca="false">ROUND(E29*H29,2)</f>
        <v>0</v>
      </c>
      <c r="J29" s="216"/>
      <c r="K29" s="217" t="n">
        <f aca="false">ROUND(E29*J29,2)</f>
        <v>0</v>
      </c>
      <c r="L29" s="217" t="n">
        <v>21</v>
      </c>
      <c r="M29" s="217" t="n">
        <f aca="false">G29*(1+L29/100)</f>
        <v>0</v>
      </c>
      <c r="N29" s="215" t="n">
        <v>0</v>
      </c>
      <c r="O29" s="215" t="n">
        <f aca="false">ROUND(E29*N29,2)</f>
        <v>0</v>
      </c>
      <c r="P29" s="215" t="n">
        <v>0</v>
      </c>
      <c r="Q29" s="215" t="n">
        <f aca="false">ROUND(E29*P29,2)</f>
        <v>0</v>
      </c>
      <c r="R29" s="217"/>
      <c r="S29" s="217" t="s">
        <v>270</v>
      </c>
      <c r="T29" s="218" t="s">
        <v>243</v>
      </c>
      <c r="U29" s="203" t="n">
        <v>0</v>
      </c>
      <c r="V29" s="203" t="n">
        <f aca="false">ROUND(E29*U29,2)</f>
        <v>0</v>
      </c>
      <c r="W29" s="203"/>
      <c r="X29" s="203" t="s">
        <v>456</v>
      </c>
      <c r="Y29" s="203" t="s">
        <v>244</v>
      </c>
      <c r="Z29" s="204"/>
      <c r="AA29" s="204"/>
      <c r="AB29" s="204"/>
      <c r="AC29" s="204"/>
      <c r="AD29" s="204"/>
      <c r="AE29" s="204"/>
      <c r="AF29" s="204"/>
      <c r="AG29" s="204" t="s">
        <v>749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</row>
    <row r="30" customFormat="false" ht="12.75" hidden="false" customHeight="false" outlineLevel="1" collapsed="false">
      <c r="A30" s="211" t="n">
        <v>12</v>
      </c>
      <c r="B30" s="212" t="s">
        <v>764</v>
      </c>
      <c r="C30" s="213" t="s">
        <v>901</v>
      </c>
      <c r="D30" s="214" t="s">
        <v>509</v>
      </c>
      <c r="E30" s="215" t="n">
        <v>1</v>
      </c>
      <c r="F30" s="216"/>
      <c r="G30" s="217" t="n">
        <f aca="false">ROUND(E30*F30,2)</f>
        <v>0</v>
      </c>
      <c r="H30" s="216"/>
      <c r="I30" s="217" t="n">
        <f aca="false">ROUND(E30*H30,2)</f>
        <v>0</v>
      </c>
      <c r="J30" s="216"/>
      <c r="K30" s="217" t="n">
        <f aca="false">ROUND(E30*J30,2)</f>
        <v>0</v>
      </c>
      <c r="L30" s="217" t="n">
        <v>21</v>
      </c>
      <c r="M30" s="217" t="n">
        <f aca="false">G30*(1+L30/100)</f>
        <v>0</v>
      </c>
      <c r="N30" s="215" t="n">
        <v>0</v>
      </c>
      <c r="O30" s="215" t="n">
        <f aca="false">ROUND(E30*N30,2)</f>
        <v>0</v>
      </c>
      <c r="P30" s="215" t="n">
        <v>0</v>
      </c>
      <c r="Q30" s="215" t="n">
        <f aca="false">ROUND(E30*P30,2)</f>
        <v>0</v>
      </c>
      <c r="R30" s="217"/>
      <c r="S30" s="217" t="s">
        <v>270</v>
      </c>
      <c r="T30" s="218" t="s">
        <v>243</v>
      </c>
      <c r="U30" s="203" t="n">
        <v>0</v>
      </c>
      <c r="V30" s="203" t="n">
        <f aca="false">ROUND(E30*U30,2)</f>
        <v>0</v>
      </c>
      <c r="W30" s="203"/>
      <c r="X30" s="203" t="s">
        <v>289</v>
      </c>
      <c r="Y30" s="203" t="s">
        <v>244</v>
      </c>
      <c r="Z30" s="204"/>
      <c r="AA30" s="204"/>
      <c r="AB30" s="204"/>
      <c r="AC30" s="204"/>
      <c r="AD30" s="204"/>
      <c r="AE30" s="204"/>
      <c r="AF30" s="204"/>
      <c r="AG30" s="204" t="s">
        <v>751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customFormat="false" ht="12.75" hidden="false" customHeight="false" outlineLevel="1" collapsed="false">
      <c r="A31" s="211" t="n">
        <v>13</v>
      </c>
      <c r="B31" s="212" t="s">
        <v>766</v>
      </c>
      <c r="C31" s="213" t="s">
        <v>902</v>
      </c>
      <c r="D31" s="214" t="s">
        <v>509</v>
      </c>
      <c r="E31" s="215" t="n">
        <v>1</v>
      </c>
      <c r="F31" s="216"/>
      <c r="G31" s="217" t="n">
        <f aca="false">ROUND(E31*F31,2)</f>
        <v>0</v>
      </c>
      <c r="H31" s="216"/>
      <c r="I31" s="217" t="n">
        <f aca="false">ROUND(E31*H31,2)</f>
        <v>0</v>
      </c>
      <c r="J31" s="216"/>
      <c r="K31" s="217" t="n">
        <f aca="false">ROUND(E31*J31,2)</f>
        <v>0</v>
      </c>
      <c r="L31" s="217" t="n">
        <v>21</v>
      </c>
      <c r="M31" s="217" t="n">
        <f aca="false">G31*(1+L31/100)</f>
        <v>0</v>
      </c>
      <c r="N31" s="215" t="n">
        <v>0</v>
      </c>
      <c r="O31" s="215" t="n">
        <f aca="false">ROUND(E31*N31,2)</f>
        <v>0</v>
      </c>
      <c r="P31" s="215" t="n">
        <v>0</v>
      </c>
      <c r="Q31" s="215" t="n">
        <f aca="false">ROUND(E31*P31,2)</f>
        <v>0</v>
      </c>
      <c r="R31" s="217"/>
      <c r="S31" s="217" t="s">
        <v>270</v>
      </c>
      <c r="T31" s="218" t="s">
        <v>243</v>
      </c>
      <c r="U31" s="203" t="n">
        <v>0</v>
      </c>
      <c r="V31" s="203" t="n">
        <f aca="false">ROUND(E31*U31,2)</f>
        <v>0</v>
      </c>
      <c r="W31" s="203"/>
      <c r="X31" s="203" t="s">
        <v>456</v>
      </c>
      <c r="Y31" s="203" t="s">
        <v>244</v>
      </c>
      <c r="Z31" s="204"/>
      <c r="AA31" s="204"/>
      <c r="AB31" s="204"/>
      <c r="AC31" s="204"/>
      <c r="AD31" s="204"/>
      <c r="AE31" s="204"/>
      <c r="AF31" s="204"/>
      <c r="AG31" s="204" t="s">
        <v>749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customFormat="false" ht="12.75" hidden="false" customHeight="false" outlineLevel="1" collapsed="false">
      <c r="A32" s="211" t="n">
        <v>14</v>
      </c>
      <c r="B32" s="212" t="s">
        <v>768</v>
      </c>
      <c r="C32" s="213" t="s">
        <v>903</v>
      </c>
      <c r="D32" s="214" t="s">
        <v>509</v>
      </c>
      <c r="E32" s="215" t="n">
        <v>1</v>
      </c>
      <c r="F32" s="216"/>
      <c r="G32" s="217" t="n">
        <f aca="false">ROUND(E32*F32,2)</f>
        <v>0</v>
      </c>
      <c r="H32" s="216"/>
      <c r="I32" s="217" t="n">
        <f aca="false">ROUND(E32*H32,2)</f>
        <v>0</v>
      </c>
      <c r="J32" s="216"/>
      <c r="K32" s="217" t="n">
        <f aca="false">ROUND(E32*J32,2)</f>
        <v>0</v>
      </c>
      <c r="L32" s="217" t="n">
        <v>21</v>
      </c>
      <c r="M32" s="217" t="n">
        <f aca="false">G32*(1+L32/100)</f>
        <v>0</v>
      </c>
      <c r="N32" s="215" t="n">
        <v>0</v>
      </c>
      <c r="O32" s="215" t="n">
        <f aca="false">ROUND(E32*N32,2)</f>
        <v>0</v>
      </c>
      <c r="P32" s="215" t="n">
        <v>0</v>
      </c>
      <c r="Q32" s="215" t="n">
        <f aca="false">ROUND(E32*P32,2)</f>
        <v>0</v>
      </c>
      <c r="R32" s="217"/>
      <c r="S32" s="217" t="s">
        <v>270</v>
      </c>
      <c r="T32" s="218" t="s">
        <v>243</v>
      </c>
      <c r="U32" s="203" t="n">
        <v>0</v>
      </c>
      <c r="V32" s="203" t="n">
        <f aca="false">ROUND(E32*U32,2)</f>
        <v>0</v>
      </c>
      <c r="W32" s="203"/>
      <c r="X32" s="203" t="s">
        <v>289</v>
      </c>
      <c r="Y32" s="203" t="s">
        <v>244</v>
      </c>
      <c r="Z32" s="204"/>
      <c r="AA32" s="204"/>
      <c r="AB32" s="204"/>
      <c r="AC32" s="204"/>
      <c r="AD32" s="204"/>
      <c r="AE32" s="204"/>
      <c r="AF32" s="204"/>
      <c r="AG32" s="204" t="s">
        <v>751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customFormat="false" ht="12.75" hidden="false" customHeight="false" outlineLevel="1" collapsed="false">
      <c r="A33" s="211" t="n">
        <v>15</v>
      </c>
      <c r="B33" s="212" t="s">
        <v>770</v>
      </c>
      <c r="C33" s="213" t="s">
        <v>904</v>
      </c>
      <c r="D33" s="214" t="s">
        <v>509</v>
      </c>
      <c r="E33" s="215" t="n">
        <v>2</v>
      </c>
      <c r="F33" s="216"/>
      <c r="G33" s="217" t="n">
        <f aca="false">ROUND(E33*F33,2)</f>
        <v>0</v>
      </c>
      <c r="H33" s="216"/>
      <c r="I33" s="217" t="n">
        <f aca="false">ROUND(E33*H33,2)</f>
        <v>0</v>
      </c>
      <c r="J33" s="216"/>
      <c r="K33" s="217" t="n">
        <f aca="false">ROUND(E33*J33,2)</f>
        <v>0</v>
      </c>
      <c r="L33" s="217" t="n">
        <v>21</v>
      </c>
      <c r="M33" s="217" t="n">
        <f aca="false">G33*(1+L33/100)</f>
        <v>0</v>
      </c>
      <c r="N33" s="215" t="n">
        <v>0</v>
      </c>
      <c r="O33" s="215" t="n">
        <f aca="false">ROUND(E33*N33,2)</f>
        <v>0</v>
      </c>
      <c r="P33" s="215" t="n">
        <v>0</v>
      </c>
      <c r="Q33" s="215" t="n">
        <f aca="false">ROUND(E33*P33,2)</f>
        <v>0</v>
      </c>
      <c r="R33" s="217"/>
      <c r="S33" s="217" t="s">
        <v>270</v>
      </c>
      <c r="T33" s="218" t="s">
        <v>243</v>
      </c>
      <c r="U33" s="203" t="n">
        <v>0</v>
      </c>
      <c r="V33" s="203" t="n">
        <f aca="false">ROUND(E33*U33,2)</f>
        <v>0</v>
      </c>
      <c r="W33" s="203"/>
      <c r="X33" s="203" t="s">
        <v>456</v>
      </c>
      <c r="Y33" s="203" t="s">
        <v>244</v>
      </c>
      <c r="Z33" s="204"/>
      <c r="AA33" s="204"/>
      <c r="AB33" s="204"/>
      <c r="AC33" s="204"/>
      <c r="AD33" s="204"/>
      <c r="AE33" s="204"/>
      <c r="AF33" s="204"/>
      <c r="AG33" s="204" t="s">
        <v>749</v>
      </c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</row>
    <row r="34" customFormat="false" ht="12.75" hidden="false" customHeight="false" outlineLevel="1" collapsed="false">
      <c r="A34" s="211" t="n">
        <v>16</v>
      </c>
      <c r="B34" s="212" t="s">
        <v>772</v>
      </c>
      <c r="C34" s="213" t="s">
        <v>221</v>
      </c>
      <c r="D34" s="214" t="s">
        <v>509</v>
      </c>
      <c r="E34" s="215" t="n">
        <v>2</v>
      </c>
      <c r="F34" s="216"/>
      <c r="G34" s="217" t="n">
        <f aca="false">ROUND(E34*F34,2)</f>
        <v>0</v>
      </c>
      <c r="H34" s="216"/>
      <c r="I34" s="217" t="n">
        <f aca="false">ROUND(E34*H34,2)</f>
        <v>0</v>
      </c>
      <c r="J34" s="216"/>
      <c r="K34" s="217" t="n">
        <f aca="false">ROUND(E34*J34,2)</f>
        <v>0</v>
      </c>
      <c r="L34" s="217" t="n">
        <v>21</v>
      </c>
      <c r="M34" s="217" t="n">
        <f aca="false">G34*(1+L34/100)</f>
        <v>0</v>
      </c>
      <c r="N34" s="215" t="n">
        <v>0</v>
      </c>
      <c r="O34" s="215" t="n">
        <f aca="false">ROUND(E34*N34,2)</f>
        <v>0</v>
      </c>
      <c r="P34" s="215" t="n">
        <v>0</v>
      </c>
      <c r="Q34" s="215" t="n">
        <f aca="false">ROUND(E34*P34,2)</f>
        <v>0</v>
      </c>
      <c r="R34" s="217"/>
      <c r="S34" s="217" t="s">
        <v>270</v>
      </c>
      <c r="T34" s="218" t="s">
        <v>243</v>
      </c>
      <c r="U34" s="203" t="n">
        <v>0</v>
      </c>
      <c r="V34" s="203" t="n">
        <f aca="false">ROUND(E34*U34,2)</f>
        <v>0</v>
      </c>
      <c r="W34" s="203"/>
      <c r="X34" s="203" t="s">
        <v>289</v>
      </c>
      <c r="Y34" s="203" t="s">
        <v>244</v>
      </c>
      <c r="Z34" s="204"/>
      <c r="AA34" s="204"/>
      <c r="AB34" s="204"/>
      <c r="AC34" s="204"/>
      <c r="AD34" s="204"/>
      <c r="AE34" s="204"/>
      <c r="AF34" s="204"/>
      <c r="AG34" s="204" t="s">
        <v>751</v>
      </c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</row>
    <row r="35" customFormat="false" ht="12.75" hidden="false" customHeight="false" outlineLevel="1" collapsed="false">
      <c r="A35" s="211" t="n">
        <v>17</v>
      </c>
      <c r="B35" s="212" t="s">
        <v>774</v>
      </c>
      <c r="C35" s="213" t="s">
        <v>905</v>
      </c>
      <c r="D35" s="214" t="s">
        <v>509</v>
      </c>
      <c r="E35" s="215" t="n">
        <v>3</v>
      </c>
      <c r="F35" s="216"/>
      <c r="G35" s="217" t="n">
        <f aca="false">ROUND(E35*F35,2)</f>
        <v>0</v>
      </c>
      <c r="H35" s="216"/>
      <c r="I35" s="217" t="n">
        <f aca="false">ROUND(E35*H35,2)</f>
        <v>0</v>
      </c>
      <c r="J35" s="216"/>
      <c r="K35" s="217" t="n">
        <f aca="false">ROUND(E35*J35,2)</f>
        <v>0</v>
      </c>
      <c r="L35" s="217" t="n">
        <v>21</v>
      </c>
      <c r="M35" s="217" t="n">
        <f aca="false">G35*(1+L35/100)</f>
        <v>0</v>
      </c>
      <c r="N35" s="215" t="n">
        <v>0</v>
      </c>
      <c r="O35" s="215" t="n">
        <f aca="false">ROUND(E35*N35,2)</f>
        <v>0</v>
      </c>
      <c r="P35" s="215" t="n">
        <v>0</v>
      </c>
      <c r="Q35" s="215" t="n">
        <f aca="false">ROUND(E35*P35,2)</f>
        <v>0</v>
      </c>
      <c r="R35" s="217"/>
      <c r="S35" s="217" t="s">
        <v>270</v>
      </c>
      <c r="T35" s="218" t="s">
        <v>243</v>
      </c>
      <c r="U35" s="203" t="n">
        <v>0</v>
      </c>
      <c r="V35" s="203" t="n">
        <f aca="false">ROUND(E35*U35,2)</f>
        <v>0</v>
      </c>
      <c r="W35" s="203"/>
      <c r="X35" s="203" t="s">
        <v>456</v>
      </c>
      <c r="Y35" s="203" t="s">
        <v>244</v>
      </c>
      <c r="Z35" s="204"/>
      <c r="AA35" s="204"/>
      <c r="AB35" s="204"/>
      <c r="AC35" s="204"/>
      <c r="AD35" s="204"/>
      <c r="AE35" s="204"/>
      <c r="AF35" s="204"/>
      <c r="AG35" s="204" t="s">
        <v>749</v>
      </c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customFormat="false" ht="12.75" hidden="false" customHeight="false" outlineLevel="1" collapsed="false">
      <c r="A36" s="211" t="n">
        <v>18</v>
      </c>
      <c r="B36" s="212" t="s">
        <v>776</v>
      </c>
      <c r="C36" s="213" t="s">
        <v>906</v>
      </c>
      <c r="D36" s="214" t="s">
        <v>509</v>
      </c>
      <c r="E36" s="215" t="n">
        <v>3</v>
      </c>
      <c r="F36" s="216"/>
      <c r="G36" s="217" t="n">
        <f aca="false">ROUND(E36*F36,2)</f>
        <v>0</v>
      </c>
      <c r="H36" s="216"/>
      <c r="I36" s="217" t="n">
        <f aca="false">ROUND(E36*H36,2)</f>
        <v>0</v>
      </c>
      <c r="J36" s="216"/>
      <c r="K36" s="217" t="n">
        <f aca="false">ROUND(E36*J36,2)</f>
        <v>0</v>
      </c>
      <c r="L36" s="217" t="n">
        <v>21</v>
      </c>
      <c r="M36" s="217" t="n">
        <f aca="false">G36*(1+L36/100)</f>
        <v>0</v>
      </c>
      <c r="N36" s="215" t="n">
        <v>0</v>
      </c>
      <c r="O36" s="215" t="n">
        <f aca="false">ROUND(E36*N36,2)</f>
        <v>0</v>
      </c>
      <c r="P36" s="215" t="n">
        <v>0</v>
      </c>
      <c r="Q36" s="215" t="n">
        <f aca="false">ROUND(E36*P36,2)</f>
        <v>0</v>
      </c>
      <c r="R36" s="217"/>
      <c r="S36" s="217" t="s">
        <v>270</v>
      </c>
      <c r="T36" s="218" t="s">
        <v>243</v>
      </c>
      <c r="U36" s="203" t="n">
        <v>0</v>
      </c>
      <c r="V36" s="203" t="n">
        <f aca="false">ROUND(E36*U36,2)</f>
        <v>0</v>
      </c>
      <c r="W36" s="203"/>
      <c r="X36" s="203" t="s">
        <v>289</v>
      </c>
      <c r="Y36" s="203" t="s">
        <v>244</v>
      </c>
      <c r="Z36" s="204"/>
      <c r="AA36" s="204"/>
      <c r="AB36" s="204"/>
      <c r="AC36" s="204"/>
      <c r="AD36" s="204"/>
      <c r="AE36" s="204"/>
      <c r="AF36" s="204"/>
      <c r="AG36" s="204" t="s">
        <v>751</v>
      </c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</row>
    <row r="37" customFormat="false" ht="12.75" hidden="false" customHeight="false" outlineLevel="1" collapsed="false">
      <c r="A37" s="211" t="n">
        <v>19</v>
      </c>
      <c r="B37" s="212" t="s">
        <v>778</v>
      </c>
      <c r="C37" s="213" t="s">
        <v>907</v>
      </c>
      <c r="D37" s="214" t="s">
        <v>509</v>
      </c>
      <c r="E37" s="215" t="n">
        <v>1</v>
      </c>
      <c r="F37" s="216"/>
      <c r="G37" s="217" t="n">
        <f aca="false">ROUND(E37*F37,2)</f>
        <v>0</v>
      </c>
      <c r="H37" s="216"/>
      <c r="I37" s="217" t="n">
        <f aca="false">ROUND(E37*H37,2)</f>
        <v>0</v>
      </c>
      <c r="J37" s="216"/>
      <c r="K37" s="217" t="n">
        <f aca="false">ROUND(E37*J37,2)</f>
        <v>0</v>
      </c>
      <c r="L37" s="217" t="n">
        <v>21</v>
      </c>
      <c r="M37" s="217" t="n">
        <f aca="false">G37*(1+L37/100)</f>
        <v>0</v>
      </c>
      <c r="N37" s="215" t="n">
        <v>0</v>
      </c>
      <c r="O37" s="215" t="n">
        <f aca="false">ROUND(E37*N37,2)</f>
        <v>0</v>
      </c>
      <c r="P37" s="215" t="n">
        <v>0</v>
      </c>
      <c r="Q37" s="215" t="n">
        <f aca="false">ROUND(E37*P37,2)</f>
        <v>0</v>
      </c>
      <c r="R37" s="217"/>
      <c r="S37" s="217" t="s">
        <v>270</v>
      </c>
      <c r="T37" s="218" t="s">
        <v>243</v>
      </c>
      <c r="U37" s="203" t="n">
        <v>0</v>
      </c>
      <c r="V37" s="203" t="n">
        <f aca="false">ROUND(E37*U37,2)</f>
        <v>0</v>
      </c>
      <c r="W37" s="203"/>
      <c r="X37" s="203" t="s">
        <v>456</v>
      </c>
      <c r="Y37" s="203" t="s">
        <v>244</v>
      </c>
      <c r="Z37" s="204"/>
      <c r="AA37" s="204"/>
      <c r="AB37" s="204"/>
      <c r="AC37" s="204"/>
      <c r="AD37" s="204"/>
      <c r="AE37" s="204"/>
      <c r="AF37" s="204"/>
      <c r="AG37" s="204" t="s">
        <v>749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</row>
    <row r="38" customFormat="false" ht="12.75" hidden="false" customHeight="false" outlineLevel="1" collapsed="false">
      <c r="A38" s="211" t="n">
        <v>20</v>
      </c>
      <c r="B38" s="212" t="s">
        <v>780</v>
      </c>
      <c r="C38" s="213" t="s">
        <v>908</v>
      </c>
      <c r="D38" s="214" t="s">
        <v>509</v>
      </c>
      <c r="E38" s="215" t="n">
        <v>1</v>
      </c>
      <c r="F38" s="216"/>
      <c r="G38" s="217" t="n">
        <f aca="false">ROUND(E38*F38,2)</f>
        <v>0</v>
      </c>
      <c r="H38" s="216"/>
      <c r="I38" s="217" t="n">
        <f aca="false">ROUND(E38*H38,2)</f>
        <v>0</v>
      </c>
      <c r="J38" s="216"/>
      <c r="K38" s="217" t="n">
        <f aca="false">ROUND(E38*J38,2)</f>
        <v>0</v>
      </c>
      <c r="L38" s="217" t="n">
        <v>21</v>
      </c>
      <c r="M38" s="217" t="n">
        <f aca="false">G38*(1+L38/100)</f>
        <v>0</v>
      </c>
      <c r="N38" s="215" t="n">
        <v>0</v>
      </c>
      <c r="O38" s="215" t="n">
        <f aca="false">ROUND(E38*N38,2)</f>
        <v>0</v>
      </c>
      <c r="P38" s="215" t="n">
        <v>0</v>
      </c>
      <c r="Q38" s="215" t="n">
        <f aca="false">ROUND(E38*P38,2)</f>
        <v>0</v>
      </c>
      <c r="R38" s="217"/>
      <c r="S38" s="217" t="s">
        <v>270</v>
      </c>
      <c r="T38" s="218" t="s">
        <v>243</v>
      </c>
      <c r="U38" s="203" t="n">
        <v>0</v>
      </c>
      <c r="V38" s="203" t="n">
        <f aca="false">ROUND(E38*U38,2)</f>
        <v>0</v>
      </c>
      <c r="W38" s="203"/>
      <c r="X38" s="203" t="s">
        <v>289</v>
      </c>
      <c r="Y38" s="203" t="s">
        <v>244</v>
      </c>
      <c r="Z38" s="204"/>
      <c r="AA38" s="204"/>
      <c r="AB38" s="204"/>
      <c r="AC38" s="204"/>
      <c r="AD38" s="204"/>
      <c r="AE38" s="204"/>
      <c r="AF38" s="204"/>
      <c r="AG38" s="204" t="s">
        <v>751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</row>
    <row r="39" customFormat="false" ht="12.75" hidden="false" customHeight="false" outlineLevel="1" collapsed="false">
      <c r="A39" s="211" t="n">
        <v>21</v>
      </c>
      <c r="B39" s="212" t="s">
        <v>783</v>
      </c>
      <c r="C39" s="213" t="s">
        <v>909</v>
      </c>
      <c r="D39" s="214" t="s">
        <v>509</v>
      </c>
      <c r="E39" s="215" t="n">
        <v>1</v>
      </c>
      <c r="F39" s="216"/>
      <c r="G39" s="217" t="n">
        <f aca="false">ROUND(E39*F39,2)</f>
        <v>0</v>
      </c>
      <c r="H39" s="216"/>
      <c r="I39" s="217" t="n">
        <f aca="false">ROUND(E39*H39,2)</f>
        <v>0</v>
      </c>
      <c r="J39" s="216"/>
      <c r="K39" s="217" t="n">
        <f aca="false">ROUND(E39*J39,2)</f>
        <v>0</v>
      </c>
      <c r="L39" s="217" t="n">
        <v>21</v>
      </c>
      <c r="M39" s="217" t="n">
        <f aca="false">G39*(1+L39/100)</f>
        <v>0</v>
      </c>
      <c r="N39" s="215" t="n">
        <v>0</v>
      </c>
      <c r="O39" s="215" t="n">
        <f aca="false">ROUND(E39*N39,2)</f>
        <v>0</v>
      </c>
      <c r="P39" s="215" t="n">
        <v>0</v>
      </c>
      <c r="Q39" s="215" t="n">
        <f aca="false">ROUND(E39*P39,2)</f>
        <v>0</v>
      </c>
      <c r="R39" s="217"/>
      <c r="S39" s="217" t="s">
        <v>270</v>
      </c>
      <c r="T39" s="218" t="s">
        <v>243</v>
      </c>
      <c r="U39" s="203" t="n">
        <v>0</v>
      </c>
      <c r="V39" s="203" t="n">
        <f aca="false">ROUND(E39*U39,2)</f>
        <v>0</v>
      </c>
      <c r="W39" s="203"/>
      <c r="X39" s="203" t="s">
        <v>456</v>
      </c>
      <c r="Y39" s="203" t="s">
        <v>244</v>
      </c>
      <c r="Z39" s="204"/>
      <c r="AA39" s="204"/>
      <c r="AB39" s="204"/>
      <c r="AC39" s="204"/>
      <c r="AD39" s="204"/>
      <c r="AE39" s="204"/>
      <c r="AF39" s="204"/>
      <c r="AG39" s="204" t="s">
        <v>749</v>
      </c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</row>
    <row r="40" customFormat="false" ht="12.75" hidden="false" customHeight="false" outlineLevel="1" collapsed="false">
      <c r="A40" s="211" t="n">
        <v>22</v>
      </c>
      <c r="B40" s="212" t="s">
        <v>785</v>
      </c>
      <c r="C40" s="213" t="s">
        <v>910</v>
      </c>
      <c r="D40" s="214" t="s">
        <v>509</v>
      </c>
      <c r="E40" s="215" t="n">
        <v>1</v>
      </c>
      <c r="F40" s="216"/>
      <c r="G40" s="217" t="n">
        <f aca="false">ROUND(E40*F40,2)</f>
        <v>0</v>
      </c>
      <c r="H40" s="216"/>
      <c r="I40" s="217" t="n">
        <f aca="false">ROUND(E40*H40,2)</f>
        <v>0</v>
      </c>
      <c r="J40" s="216"/>
      <c r="K40" s="217" t="n">
        <f aca="false">ROUND(E40*J40,2)</f>
        <v>0</v>
      </c>
      <c r="L40" s="217" t="n">
        <v>21</v>
      </c>
      <c r="M40" s="217" t="n">
        <f aca="false">G40*(1+L40/100)</f>
        <v>0</v>
      </c>
      <c r="N40" s="215" t="n">
        <v>0</v>
      </c>
      <c r="O40" s="215" t="n">
        <f aca="false">ROUND(E40*N40,2)</f>
        <v>0</v>
      </c>
      <c r="P40" s="215" t="n">
        <v>0</v>
      </c>
      <c r="Q40" s="215" t="n">
        <f aca="false">ROUND(E40*P40,2)</f>
        <v>0</v>
      </c>
      <c r="R40" s="217"/>
      <c r="S40" s="217" t="s">
        <v>270</v>
      </c>
      <c r="T40" s="218" t="s">
        <v>243</v>
      </c>
      <c r="U40" s="203" t="n">
        <v>0</v>
      </c>
      <c r="V40" s="203" t="n">
        <f aca="false">ROUND(E40*U40,2)</f>
        <v>0</v>
      </c>
      <c r="W40" s="203"/>
      <c r="X40" s="203" t="s">
        <v>289</v>
      </c>
      <c r="Y40" s="203" t="s">
        <v>244</v>
      </c>
      <c r="Z40" s="204"/>
      <c r="AA40" s="204"/>
      <c r="AB40" s="204"/>
      <c r="AC40" s="204"/>
      <c r="AD40" s="204"/>
      <c r="AE40" s="204"/>
      <c r="AF40" s="204"/>
      <c r="AG40" s="204" t="s">
        <v>751</v>
      </c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</row>
    <row r="41" customFormat="false" ht="12.75" hidden="false" customHeight="false" outlineLevel="1" collapsed="false">
      <c r="A41" s="211" t="n">
        <v>23</v>
      </c>
      <c r="B41" s="212" t="s">
        <v>787</v>
      </c>
      <c r="C41" s="213" t="s">
        <v>911</v>
      </c>
      <c r="D41" s="214" t="s">
        <v>509</v>
      </c>
      <c r="E41" s="215" t="n">
        <v>2</v>
      </c>
      <c r="F41" s="216"/>
      <c r="G41" s="217" t="n">
        <f aca="false">ROUND(E41*F41,2)</f>
        <v>0</v>
      </c>
      <c r="H41" s="216"/>
      <c r="I41" s="217" t="n">
        <f aca="false">ROUND(E41*H41,2)</f>
        <v>0</v>
      </c>
      <c r="J41" s="216"/>
      <c r="K41" s="217" t="n">
        <f aca="false">ROUND(E41*J41,2)</f>
        <v>0</v>
      </c>
      <c r="L41" s="217" t="n">
        <v>21</v>
      </c>
      <c r="M41" s="217" t="n">
        <f aca="false">G41*(1+L41/100)</f>
        <v>0</v>
      </c>
      <c r="N41" s="215" t="n">
        <v>0</v>
      </c>
      <c r="O41" s="215" t="n">
        <f aca="false">ROUND(E41*N41,2)</f>
        <v>0</v>
      </c>
      <c r="P41" s="215" t="n">
        <v>0</v>
      </c>
      <c r="Q41" s="215" t="n">
        <f aca="false">ROUND(E41*P41,2)</f>
        <v>0</v>
      </c>
      <c r="R41" s="217"/>
      <c r="S41" s="217" t="s">
        <v>270</v>
      </c>
      <c r="T41" s="218" t="s">
        <v>243</v>
      </c>
      <c r="U41" s="203" t="n">
        <v>0</v>
      </c>
      <c r="V41" s="203" t="n">
        <f aca="false">ROUND(E41*U41,2)</f>
        <v>0</v>
      </c>
      <c r="W41" s="203"/>
      <c r="X41" s="203" t="s">
        <v>456</v>
      </c>
      <c r="Y41" s="203" t="s">
        <v>244</v>
      </c>
      <c r="Z41" s="204"/>
      <c r="AA41" s="204"/>
      <c r="AB41" s="204"/>
      <c r="AC41" s="204"/>
      <c r="AD41" s="204"/>
      <c r="AE41" s="204"/>
      <c r="AF41" s="204"/>
      <c r="AG41" s="204" t="s">
        <v>749</v>
      </c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customFormat="false" ht="12.75" hidden="false" customHeight="false" outlineLevel="1" collapsed="false">
      <c r="A42" s="211" t="n">
        <v>24</v>
      </c>
      <c r="B42" s="212" t="s">
        <v>789</v>
      </c>
      <c r="C42" s="213" t="s">
        <v>912</v>
      </c>
      <c r="D42" s="214" t="s">
        <v>509</v>
      </c>
      <c r="E42" s="215" t="n">
        <v>2</v>
      </c>
      <c r="F42" s="216"/>
      <c r="G42" s="217" t="n">
        <f aca="false">ROUND(E42*F42,2)</f>
        <v>0</v>
      </c>
      <c r="H42" s="216"/>
      <c r="I42" s="217" t="n">
        <f aca="false">ROUND(E42*H42,2)</f>
        <v>0</v>
      </c>
      <c r="J42" s="216"/>
      <c r="K42" s="217" t="n">
        <f aca="false">ROUND(E42*J42,2)</f>
        <v>0</v>
      </c>
      <c r="L42" s="217" t="n">
        <v>21</v>
      </c>
      <c r="M42" s="217" t="n">
        <f aca="false">G42*(1+L42/100)</f>
        <v>0</v>
      </c>
      <c r="N42" s="215" t="n">
        <v>0</v>
      </c>
      <c r="O42" s="215" t="n">
        <f aca="false">ROUND(E42*N42,2)</f>
        <v>0</v>
      </c>
      <c r="P42" s="215" t="n">
        <v>0</v>
      </c>
      <c r="Q42" s="215" t="n">
        <f aca="false">ROUND(E42*P42,2)</f>
        <v>0</v>
      </c>
      <c r="R42" s="217"/>
      <c r="S42" s="217" t="s">
        <v>270</v>
      </c>
      <c r="T42" s="218" t="s">
        <v>243</v>
      </c>
      <c r="U42" s="203" t="n">
        <v>0</v>
      </c>
      <c r="V42" s="203" t="n">
        <f aca="false">ROUND(E42*U42,2)</f>
        <v>0</v>
      </c>
      <c r="W42" s="203"/>
      <c r="X42" s="203" t="s">
        <v>289</v>
      </c>
      <c r="Y42" s="203" t="s">
        <v>244</v>
      </c>
      <c r="Z42" s="204"/>
      <c r="AA42" s="204"/>
      <c r="AB42" s="204"/>
      <c r="AC42" s="204"/>
      <c r="AD42" s="204"/>
      <c r="AE42" s="204"/>
      <c r="AF42" s="204"/>
      <c r="AG42" s="204" t="s">
        <v>751</v>
      </c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</row>
    <row r="43" customFormat="false" ht="12.75" hidden="false" customHeight="false" outlineLevel="1" collapsed="false">
      <c r="A43" s="211" t="n">
        <v>25</v>
      </c>
      <c r="B43" s="212" t="s">
        <v>791</v>
      </c>
      <c r="C43" s="213" t="s">
        <v>913</v>
      </c>
      <c r="D43" s="214" t="s">
        <v>509</v>
      </c>
      <c r="E43" s="215" t="n">
        <v>1</v>
      </c>
      <c r="F43" s="216"/>
      <c r="G43" s="217" t="n">
        <f aca="false">ROUND(E43*F43,2)</f>
        <v>0</v>
      </c>
      <c r="H43" s="216"/>
      <c r="I43" s="217" t="n">
        <f aca="false">ROUND(E43*H43,2)</f>
        <v>0</v>
      </c>
      <c r="J43" s="216"/>
      <c r="K43" s="217" t="n">
        <f aca="false">ROUND(E43*J43,2)</f>
        <v>0</v>
      </c>
      <c r="L43" s="217" t="n">
        <v>21</v>
      </c>
      <c r="M43" s="217" t="n">
        <f aca="false">G43*(1+L43/100)</f>
        <v>0</v>
      </c>
      <c r="N43" s="215" t="n">
        <v>0</v>
      </c>
      <c r="O43" s="215" t="n">
        <f aca="false">ROUND(E43*N43,2)</f>
        <v>0</v>
      </c>
      <c r="P43" s="215" t="n">
        <v>0</v>
      </c>
      <c r="Q43" s="215" t="n">
        <f aca="false">ROUND(E43*P43,2)</f>
        <v>0</v>
      </c>
      <c r="R43" s="217"/>
      <c r="S43" s="217" t="s">
        <v>270</v>
      </c>
      <c r="T43" s="218" t="s">
        <v>243</v>
      </c>
      <c r="U43" s="203" t="n">
        <v>0</v>
      </c>
      <c r="V43" s="203" t="n">
        <f aca="false">ROUND(E43*U43,2)</f>
        <v>0</v>
      </c>
      <c r="W43" s="203"/>
      <c r="X43" s="203" t="s">
        <v>456</v>
      </c>
      <c r="Y43" s="203" t="s">
        <v>244</v>
      </c>
      <c r="Z43" s="204"/>
      <c r="AA43" s="204"/>
      <c r="AB43" s="204"/>
      <c r="AC43" s="204"/>
      <c r="AD43" s="204"/>
      <c r="AE43" s="204"/>
      <c r="AF43" s="204"/>
      <c r="AG43" s="204" t="s">
        <v>749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</row>
    <row r="44" customFormat="false" ht="12.75" hidden="false" customHeight="false" outlineLevel="1" collapsed="false">
      <c r="A44" s="211" t="n">
        <v>26</v>
      </c>
      <c r="B44" s="212" t="s">
        <v>793</v>
      </c>
      <c r="C44" s="213" t="s">
        <v>912</v>
      </c>
      <c r="D44" s="214" t="s">
        <v>509</v>
      </c>
      <c r="E44" s="215" t="n">
        <v>1</v>
      </c>
      <c r="F44" s="216"/>
      <c r="G44" s="217" t="n">
        <f aca="false">ROUND(E44*F44,2)</f>
        <v>0</v>
      </c>
      <c r="H44" s="216"/>
      <c r="I44" s="217" t="n">
        <f aca="false">ROUND(E44*H44,2)</f>
        <v>0</v>
      </c>
      <c r="J44" s="216"/>
      <c r="K44" s="217" t="n">
        <f aca="false">ROUND(E44*J44,2)</f>
        <v>0</v>
      </c>
      <c r="L44" s="217" t="n">
        <v>21</v>
      </c>
      <c r="M44" s="217" t="n">
        <f aca="false">G44*(1+L44/100)</f>
        <v>0</v>
      </c>
      <c r="N44" s="215" t="n">
        <v>0</v>
      </c>
      <c r="O44" s="215" t="n">
        <f aca="false">ROUND(E44*N44,2)</f>
        <v>0</v>
      </c>
      <c r="P44" s="215" t="n">
        <v>0</v>
      </c>
      <c r="Q44" s="215" t="n">
        <f aca="false">ROUND(E44*P44,2)</f>
        <v>0</v>
      </c>
      <c r="R44" s="217"/>
      <c r="S44" s="217" t="s">
        <v>270</v>
      </c>
      <c r="T44" s="218" t="s">
        <v>243</v>
      </c>
      <c r="U44" s="203" t="n">
        <v>0</v>
      </c>
      <c r="V44" s="203" t="n">
        <f aca="false">ROUND(E44*U44,2)</f>
        <v>0</v>
      </c>
      <c r="W44" s="203"/>
      <c r="X44" s="203" t="s">
        <v>289</v>
      </c>
      <c r="Y44" s="203" t="s">
        <v>244</v>
      </c>
      <c r="Z44" s="204"/>
      <c r="AA44" s="204"/>
      <c r="AB44" s="204"/>
      <c r="AC44" s="204"/>
      <c r="AD44" s="204"/>
      <c r="AE44" s="204"/>
      <c r="AF44" s="204"/>
      <c r="AG44" s="204" t="s">
        <v>751</v>
      </c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</row>
    <row r="45" customFormat="false" ht="12.75" hidden="false" customHeight="false" outlineLevel="1" collapsed="false">
      <c r="A45" s="211" t="n">
        <v>27</v>
      </c>
      <c r="B45" s="212" t="s">
        <v>795</v>
      </c>
      <c r="C45" s="213" t="s">
        <v>914</v>
      </c>
      <c r="D45" s="214" t="s">
        <v>509</v>
      </c>
      <c r="E45" s="215" t="n">
        <v>1</v>
      </c>
      <c r="F45" s="216"/>
      <c r="G45" s="217" t="n">
        <f aca="false">ROUND(E45*F45,2)</f>
        <v>0</v>
      </c>
      <c r="H45" s="216"/>
      <c r="I45" s="217" t="n">
        <f aca="false">ROUND(E45*H45,2)</f>
        <v>0</v>
      </c>
      <c r="J45" s="216"/>
      <c r="K45" s="217" t="n">
        <f aca="false">ROUND(E45*J45,2)</f>
        <v>0</v>
      </c>
      <c r="L45" s="217" t="n">
        <v>21</v>
      </c>
      <c r="M45" s="217" t="n">
        <f aca="false">G45*(1+L45/100)</f>
        <v>0</v>
      </c>
      <c r="N45" s="215" t="n">
        <v>0</v>
      </c>
      <c r="O45" s="215" t="n">
        <f aca="false">ROUND(E45*N45,2)</f>
        <v>0</v>
      </c>
      <c r="P45" s="215" t="n">
        <v>0</v>
      </c>
      <c r="Q45" s="215" t="n">
        <f aca="false">ROUND(E45*P45,2)</f>
        <v>0</v>
      </c>
      <c r="R45" s="217"/>
      <c r="S45" s="217" t="s">
        <v>270</v>
      </c>
      <c r="T45" s="218" t="s">
        <v>243</v>
      </c>
      <c r="U45" s="203" t="n">
        <v>0</v>
      </c>
      <c r="V45" s="203" t="n">
        <f aca="false">ROUND(E45*U45,2)</f>
        <v>0</v>
      </c>
      <c r="W45" s="203"/>
      <c r="X45" s="203" t="s">
        <v>456</v>
      </c>
      <c r="Y45" s="203" t="s">
        <v>244</v>
      </c>
      <c r="Z45" s="204"/>
      <c r="AA45" s="204"/>
      <c r="AB45" s="204"/>
      <c r="AC45" s="204"/>
      <c r="AD45" s="204"/>
      <c r="AE45" s="204"/>
      <c r="AF45" s="204"/>
      <c r="AG45" s="204" t="s">
        <v>749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</row>
    <row r="46" customFormat="false" ht="12.75" hidden="false" customHeight="false" outlineLevel="1" collapsed="false">
      <c r="A46" s="211" t="n">
        <v>28</v>
      </c>
      <c r="B46" s="212" t="s">
        <v>798</v>
      </c>
      <c r="C46" s="213" t="s">
        <v>912</v>
      </c>
      <c r="D46" s="214" t="s">
        <v>509</v>
      </c>
      <c r="E46" s="215" t="n">
        <v>1</v>
      </c>
      <c r="F46" s="216"/>
      <c r="G46" s="217" t="n">
        <f aca="false">ROUND(E46*F46,2)</f>
        <v>0</v>
      </c>
      <c r="H46" s="216"/>
      <c r="I46" s="217" t="n">
        <f aca="false">ROUND(E46*H46,2)</f>
        <v>0</v>
      </c>
      <c r="J46" s="216"/>
      <c r="K46" s="217" t="n">
        <f aca="false">ROUND(E46*J46,2)</f>
        <v>0</v>
      </c>
      <c r="L46" s="217" t="n">
        <v>21</v>
      </c>
      <c r="M46" s="217" t="n">
        <f aca="false">G46*(1+L46/100)</f>
        <v>0</v>
      </c>
      <c r="N46" s="215" t="n">
        <v>0</v>
      </c>
      <c r="O46" s="215" t="n">
        <f aca="false">ROUND(E46*N46,2)</f>
        <v>0</v>
      </c>
      <c r="P46" s="215" t="n">
        <v>0</v>
      </c>
      <c r="Q46" s="215" t="n">
        <f aca="false">ROUND(E46*P46,2)</f>
        <v>0</v>
      </c>
      <c r="R46" s="217"/>
      <c r="S46" s="217" t="s">
        <v>270</v>
      </c>
      <c r="T46" s="218" t="s">
        <v>243</v>
      </c>
      <c r="U46" s="203" t="n">
        <v>0</v>
      </c>
      <c r="V46" s="203" t="n">
        <f aca="false">ROUND(E46*U46,2)</f>
        <v>0</v>
      </c>
      <c r="W46" s="203"/>
      <c r="X46" s="203" t="s">
        <v>289</v>
      </c>
      <c r="Y46" s="203" t="s">
        <v>244</v>
      </c>
      <c r="Z46" s="204"/>
      <c r="AA46" s="204"/>
      <c r="AB46" s="204"/>
      <c r="AC46" s="204"/>
      <c r="AD46" s="204"/>
      <c r="AE46" s="204"/>
      <c r="AF46" s="204"/>
      <c r="AG46" s="204" t="s">
        <v>751</v>
      </c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</row>
    <row r="47" customFormat="false" ht="12.75" hidden="false" customHeight="false" outlineLevel="1" collapsed="false">
      <c r="A47" s="211" t="n">
        <v>29</v>
      </c>
      <c r="B47" s="212" t="s">
        <v>800</v>
      </c>
      <c r="C47" s="213" t="s">
        <v>915</v>
      </c>
      <c r="D47" s="214" t="s">
        <v>509</v>
      </c>
      <c r="E47" s="215" t="n">
        <v>2</v>
      </c>
      <c r="F47" s="216"/>
      <c r="G47" s="217" t="n">
        <f aca="false">ROUND(E47*F47,2)</f>
        <v>0</v>
      </c>
      <c r="H47" s="216"/>
      <c r="I47" s="217" t="n">
        <f aca="false">ROUND(E47*H47,2)</f>
        <v>0</v>
      </c>
      <c r="J47" s="216"/>
      <c r="K47" s="217" t="n">
        <f aca="false">ROUND(E47*J47,2)</f>
        <v>0</v>
      </c>
      <c r="L47" s="217" t="n">
        <v>21</v>
      </c>
      <c r="M47" s="217" t="n">
        <f aca="false">G47*(1+L47/100)</f>
        <v>0</v>
      </c>
      <c r="N47" s="215" t="n">
        <v>0</v>
      </c>
      <c r="O47" s="215" t="n">
        <f aca="false">ROUND(E47*N47,2)</f>
        <v>0</v>
      </c>
      <c r="P47" s="215" t="n">
        <v>0</v>
      </c>
      <c r="Q47" s="215" t="n">
        <f aca="false">ROUND(E47*P47,2)</f>
        <v>0</v>
      </c>
      <c r="R47" s="217"/>
      <c r="S47" s="217" t="s">
        <v>270</v>
      </c>
      <c r="T47" s="218" t="s">
        <v>243</v>
      </c>
      <c r="U47" s="203" t="n">
        <v>0</v>
      </c>
      <c r="V47" s="203" t="n">
        <f aca="false">ROUND(E47*U47,2)</f>
        <v>0</v>
      </c>
      <c r="W47" s="203"/>
      <c r="X47" s="203" t="s">
        <v>456</v>
      </c>
      <c r="Y47" s="203" t="s">
        <v>244</v>
      </c>
      <c r="Z47" s="204"/>
      <c r="AA47" s="204"/>
      <c r="AB47" s="204"/>
      <c r="AC47" s="204"/>
      <c r="AD47" s="204"/>
      <c r="AE47" s="204"/>
      <c r="AF47" s="204"/>
      <c r="AG47" s="204" t="s">
        <v>749</v>
      </c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</row>
    <row r="48" customFormat="false" ht="12.75" hidden="false" customHeight="false" outlineLevel="1" collapsed="false">
      <c r="A48" s="211" t="n">
        <v>30</v>
      </c>
      <c r="B48" s="212" t="s">
        <v>802</v>
      </c>
      <c r="C48" s="213" t="s">
        <v>912</v>
      </c>
      <c r="D48" s="214" t="s">
        <v>509</v>
      </c>
      <c r="E48" s="215" t="n">
        <v>2</v>
      </c>
      <c r="F48" s="216"/>
      <c r="G48" s="217" t="n">
        <f aca="false">ROUND(E48*F48,2)</f>
        <v>0</v>
      </c>
      <c r="H48" s="216"/>
      <c r="I48" s="217" t="n">
        <f aca="false">ROUND(E48*H48,2)</f>
        <v>0</v>
      </c>
      <c r="J48" s="216"/>
      <c r="K48" s="217" t="n">
        <f aca="false">ROUND(E48*J48,2)</f>
        <v>0</v>
      </c>
      <c r="L48" s="217" t="n">
        <v>21</v>
      </c>
      <c r="M48" s="217" t="n">
        <f aca="false">G48*(1+L48/100)</f>
        <v>0</v>
      </c>
      <c r="N48" s="215" t="n">
        <v>0</v>
      </c>
      <c r="O48" s="215" t="n">
        <f aca="false">ROUND(E48*N48,2)</f>
        <v>0</v>
      </c>
      <c r="P48" s="215" t="n">
        <v>0</v>
      </c>
      <c r="Q48" s="215" t="n">
        <f aca="false">ROUND(E48*P48,2)</f>
        <v>0</v>
      </c>
      <c r="R48" s="217"/>
      <c r="S48" s="217" t="s">
        <v>270</v>
      </c>
      <c r="T48" s="218" t="s">
        <v>243</v>
      </c>
      <c r="U48" s="203" t="n">
        <v>0</v>
      </c>
      <c r="V48" s="203" t="n">
        <f aca="false">ROUND(E48*U48,2)</f>
        <v>0</v>
      </c>
      <c r="W48" s="203"/>
      <c r="X48" s="203" t="s">
        <v>289</v>
      </c>
      <c r="Y48" s="203" t="s">
        <v>244</v>
      </c>
      <c r="Z48" s="204"/>
      <c r="AA48" s="204"/>
      <c r="AB48" s="204"/>
      <c r="AC48" s="204"/>
      <c r="AD48" s="204"/>
      <c r="AE48" s="204"/>
      <c r="AF48" s="204"/>
      <c r="AG48" s="204" t="s">
        <v>751</v>
      </c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</row>
    <row r="49" customFormat="false" ht="12.75" hidden="false" customHeight="false" outlineLevel="1" collapsed="false">
      <c r="A49" s="211" t="n">
        <v>31</v>
      </c>
      <c r="B49" s="212" t="s">
        <v>804</v>
      </c>
      <c r="C49" s="213" t="s">
        <v>916</v>
      </c>
      <c r="D49" s="214" t="s">
        <v>509</v>
      </c>
      <c r="E49" s="215" t="n">
        <v>2</v>
      </c>
      <c r="F49" s="216"/>
      <c r="G49" s="217" t="n">
        <f aca="false">ROUND(E49*F49,2)</f>
        <v>0</v>
      </c>
      <c r="H49" s="216"/>
      <c r="I49" s="217" t="n">
        <f aca="false">ROUND(E49*H49,2)</f>
        <v>0</v>
      </c>
      <c r="J49" s="216"/>
      <c r="K49" s="217" t="n">
        <f aca="false">ROUND(E49*J49,2)</f>
        <v>0</v>
      </c>
      <c r="L49" s="217" t="n">
        <v>21</v>
      </c>
      <c r="M49" s="217" t="n">
        <f aca="false">G49*(1+L49/100)</f>
        <v>0</v>
      </c>
      <c r="N49" s="215" t="n">
        <v>0</v>
      </c>
      <c r="O49" s="215" t="n">
        <f aca="false">ROUND(E49*N49,2)</f>
        <v>0</v>
      </c>
      <c r="P49" s="215" t="n">
        <v>0</v>
      </c>
      <c r="Q49" s="215" t="n">
        <f aca="false">ROUND(E49*P49,2)</f>
        <v>0</v>
      </c>
      <c r="R49" s="217"/>
      <c r="S49" s="217" t="s">
        <v>270</v>
      </c>
      <c r="T49" s="218" t="s">
        <v>243</v>
      </c>
      <c r="U49" s="203" t="n">
        <v>0</v>
      </c>
      <c r="V49" s="203" t="n">
        <f aca="false">ROUND(E49*U49,2)</f>
        <v>0</v>
      </c>
      <c r="W49" s="203"/>
      <c r="X49" s="203" t="s">
        <v>456</v>
      </c>
      <c r="Y49" s="203" t="s">
        <v>244</v>
      </c>
      <c r="Z49" s="204"/>
      <c r="AA49" s="204"/>
      <c r="AB49" s="204"/>
      <c r="AC49" s="204"/>
      <c r="AD49" s="204"/>
      <c r="AE49" s="204"/>
      <c r="AF49" s="204"/>
      <c r="AG49" s="204" t="s">
        <v>749</v>
      </c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</row>
    <row r="50" customFormat="false" ht="12.75" hidden="false" customHeight="false" outlineLevel="1" collapsed="false">
      <c r="A50" s="211" t="n">
        <v>32</v>
      </c>
      <c r="B50" s="212" t="s">
        <v>806</v>
      </c>
      <c r="C50" s="213" t="s">
        <v>912</v>
      </c>
      <c r="D50" s="214" t="s">
        <v>509</v>
      </c>
      <c r="E50" s="215" t="n">
        <v>2</v>
      </c>
      <c r="F50" s="216"/>
      <c r="G50" s="217" t="n">
        <f aca="false">ROUND(E50*F50,2)</f>
        <v>0</v>
      </c>
      <c r="H50" s="216"/>
      <c r="I50" s="217" t="n">
        <f aca="false">ROUND(E50*H50,2)</f>
        <v>0</v>
      </c>
      <c r="J50" s="216"/>
      <c r="K50" s="217" t="n">
        <f aca="false">ROUND(E50*J50,2)</f>
        <v>0</v>
      </c>
      <c r="L50" s="217" t="n">
        <v>21</v>
      </c>
      <c r="M50" s="217" t="n">
        <f aca="false">G50*(1+L50/100)</f>
        <v>0</v>
      </c>
      <c r="N50" s="215" t="n">
        <v>0</v>
      </c>
      <c r="O50" s="215" t="n">
        <f aca="false">ROUND(E50*N50,2)</f>
        <v>0</v>
      </c>
      <c r="P50" s="215" t="n">
        <v>0</v>
      </c>
      <c r="Q50" s="215" t="n">
        <f aca="false">ROUND(E50*P50,2)</f>
        <v>0</v>
      </c>
      <c r="R50" s="217"/>
      <c r="S50" s="217" t="s">
        <v>270</v>
      </c>
      <c r="T50" s="218" t="s">
        <v>243</v>
      </c>
      <c r="U50" s="203" t="n">
        <v>0</v>
      </c>
      <c r="V50" s="203" t="n">
        <f aca="false">ROUND(E50*U50,2)</f>
        <v>0</v>
      </c>
      <c r="W50" s="203"/>
      <c r="X50" s="203" t="s">
        <v>289</v>
      </c>
      <c r="Y50" s="203" t="s">
        <v>244</v>
      </c>
      <c r="Z50" s="204"/>
      <c r="AA50" s="204"/>
      <c r="AB50" s="204"/>
      <c r="AC50" s="204"/>
      <c r="AD50" s="204"/>
      <c r="AE50" s="204"/>
      <c r="AF50" s="204"/>
      <c r="AG50" s="204" t="s">
        <v>751</v>
      </c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</row>
    <row r="51" customFormat="false" ht="12.75" hidden="false" customHeight="false" outlineLevel="1" collapsed="false">
      <c r="A51" s="211" t="n">
        <v>33</v>
      </c>
      <c r="B51" s="212" t="s">
        <v>808</v>
      </c>
      <c r="C51" s="213" t="s">
        <v>917</v>
      </c>
      <c r="D51" s="214" t="s">
        <v>918</v>
      </c>
      <c r="E51" s="215" t="n">
        <v>4</v>
      </c>
      <c r="F51" s="216"/>
      <c r="G51" s="217" t="n">
        <f aca="false">ROUND(E51*F51,2)</f>
        <v>0</v>
      </c>
      <c r="H51" s="216"/>
      <c r="I51" s="217" t="n">
        <f aca="false">ROUND(E51*H51,2)</f>
        <v>0</v>
      </c>
      <c r="J51" s="216"/>
      <c r="K51" s="217" t="n">
        <f aca="false">ROUND(E51*J51,2)</f>
        <v>0</v>
      </c>
      <c r="L51" s="217" t="n">
        <v>21</v>
      </c>
      <c r="M51" s="217" t="n">
        <f aca="false">G51*(1+L51/100)</f>
        <v>0</v>
      </c>
      <c r="N51" s="215" t="n">
        <v>0</v>
      </c>
      <c r="O51" s="215" t="n">
        <f aca="false">ROUND(E51*N51,2)</f>
        <v>0</v>
      </c>
      <c r="P51" s="215" t="n">
        <v>0</v>
      </c>
      <c r="Q51" s="215" t="n">
        <f aca="false">ROUND(E51*P51,2)</f>
        <v>0</v>
      </c>
      <c r="R51" s="217"/>
      <c r="S51" s="217" t="s">
        <v>270</v>
      </c>
      <c r="T51" s="218" t="s">
        <v>243</v>
      </c>
      <c r="U51" s="203" t="n">
        <v>0</v>
      </c>
      <c r="V51" s="203" t="n">
        <f aca="false">ROUND(E51*U51,2)</f>
        <v>0</v>
      </c>
      <c r="W51" s="203"/>
      <c r="X51" s="203" t="s">
        <v>456</v>
      </c>
      <c r="Y51" s="203" t="s">
        <v>244</v>
      </c>
      <c r="Z51" s="204"/>
      <c r="AA51" s="204"/>
      <c r="AB51" s="204"/>
      <c r="AC51" s="204"/>
      <c r="AD51" s="204"/>
      <c r="AE51" s="204"/>
      <c r="AF51" s="204"/>
      <c r="AG51" s="204" t="s">
        <v>749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</row>
    <row r="52" customFormat="false" ht="12.75" hidden="false" customHeight="false" outlineLevel="1" collapsed="false">
      <c r="A52" s="211" t="n">
        <v>34</v>
      </c>
      <c r="B52" s="212" t="s">
        <v>810</v>
      </c>
      <c r="C52" s="213" t="s">
        <v>919</v>
      </c>
      <c r="D52" s="214" t="s">
        <v>918</v>
      </c>
      <c r="E52" s="215" t="n">
        <v>4</v>
      </c>
      <c r="F52" s="216"/>
      <c r="G52" s="217" t="n">
        <f aca="false">ROUND(E52*F52,2)</f>
        <v>0</v>
      </c>
      <c r="H52" s="216"/>
      <c r="I52" s="217" t="n">
        <f aca="false">ROUND(E52*H52,2)</f>
        <v>0</v>
      </c>
      <c r="J52" s="216"/>
      <c r="K52" s="217" t="n">
        <f aca="false">ROUND(E52*J52,2)</f>
        <v>0</v>
      </c>
      <c r="L52" s="217" t="n">
        <v>21</v>
      </c>
      <c r="M52" s="217" t="n">
        <f aca="false">G52*(1+L52/100)</f>
        <v>0</v>
      </c>
      <c r="N52" s="215" t="n">
        <v>0</v>
      </c>
      <c r="O52" s="215" t="n">
        <f aca="false">ROUND(E52*N52,2)</f>
        <v>0</v>
      </c>
      <c r="P52" s="215" t="n">
        <v>0</v>
      </c>
      <c r="Q52" s="215" t="n">
        <f aca="false">ROUND(E52*P52,2)</f>
        <v>0</v>
      </c>
      <c r="R52" s="217"/>
      <c r="S52" s="217" t="s">
        <v>270</v>
      </c>
      <c r="T52" s="218" t="s">
        <v>243</v>
      </c>
      <c r="U52" s="203" t="n">
        <v>0</v>
      </c>
      <c r="V52" s="203" t="n">
        <f aca="false">ROUND(E52*U52,2)</f>
        <v>0</v>
      </c>
      <c r="W52" s="203"/>
      <c r="X52" s="203" t="s">
        <v>289</v>
      </c>
      <c r="Y52" s="203" t="s">
        <v>244</v>
      </c>
      <c r="Z52" s="204"/>
      <c r="AA52" s="204"/>
      <c r="AB52" s="204"/>
      <c r="AC52" s="204"/>
      <c r="AD52" s="204"/>
      <c r="AE52" s="204"/>
      <c r="AF52" s="204"/>
      <c r="AG52" s="204" t="s">
        <v>751</v>
      </c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  <c r="BH52" s="204"/>
    </row>
    <row r="53" customFormat="false" ht="12.75" hidden="false" customHeight="false" outlineLevel="1" collapsed="false">
      <c r="A53" s="211" t="n">
        <v>35</v>
      </c>
      <c r="B53" s="212" t="s">
        <v>812</v>
      </c>
      <c r="C53" s="213" t="s">
        <v>920</v>
      </c>
      <c r="D53" s="214" t="s">
        <v>918</v>
      </c>
      <c r="E53" s="215" t="n">
        <v>3</v>
      </c>
      <c r="F53" s="216"/>
      <c r="G53" s="217" t="n">
        <f aca="false">ROUND(E53*F53,2)</f>
        <v>0</v>
      </c>
      <c r="H53" s="216"/>
      <c r="I53" s="217" t="n">
        <f aca="false">ROUND(E53*H53,2)</f>
        <v>0</v>
      </c>
      <c r="J53" s="216"/>
      <c r="K53" s="217" t="n">
        <f aca="false">ROUND(E53*J53,2)</f>
        <v>0</v>
      </c>
      <c r="L53" s="217" t="n">
        <v>21</v>
      </c>
      <c r="M53" s="217" t="n">
        <f aca="false">G53*(1+L53/100)</f>
        <v>0</v>
      </c>
      <c r="N53" s="215" t="n">
        <v>0</v>
      </c>
      <c r="O53" s="215" t="n">
        <f aca="false">ROUND(E53*N53,2)</f>
        <v>0</v>
      </c>
      <c r="P53" s="215" t="n">
        <v>0</v>
      </c>
      <c r="Q53" s="215" t="n">
        <f aca="false">ROUND(E53*P53,2)</f>
        <v>0</v>
      </c>
      <c r="R53" s="217"/>
      <c r="S53" s="217" t="s">
        <v>270</v>
      </c>
      <c r="T53" s="218" t="s">
        <v>243</v>
      </c>
      <c r="U53" s="203" t="n">
        <v>0</v>
      </c>
      <c r="V53" s="203" t="n">
        <f aca="false">ROUND(E53*U53,2)</f>
        <v>0</v>
      </c>
      <c r="W53" s="203"/>
      <c r="X53" s="203" t="s">
        <v>456</v>
      </c>
      <c r="Y53" s="203" t="s">
        <v>244</v>
      </c>
      <c r="Z53" s="204"/>
      <c r="AA53" s="204"/>
      <c r="AB53" s="204"/>
      <c r="AC53" s="204"/>
      <c r="AD53" s="204"/>
      <c r="AE53" s="204"/>
      <c r="AF53" s="204"/>
      <c r="AG53" s="204" t="s">
        <v>749</v>
      </c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</row>
    <row r="54" customFormat="false" ht="12.75" hidden="false" customHeight="false" outlineLevel="1" collapsed="false">
      <c r="A54" s="211" t="n">
        <v>36</v>
      </c>
      <c r="B54" s="212" t="s">
        <v>814</v>
      </c>
      <c r="C54" s="213" t="s">
        <v>921</v>
      </c>
      <c r="D54" s="214" t="s">
        <v>918</v>
      </c>
      <c r="E54" s="215" t="n">
        <v>3</v>
      </c>
      <c r="F54" s="216"/>
      <c r="G54" s="217" t="n">
        <f aca="false">ROUND(E54*F54,2)</f>
        <v>0</v>
      </c>
      <c r="H54" s="216"/>
      <c r="I54" s="217" t="n">
        <f aca="false">ROUND(E54*H54,2)</f>
        <v>0</v>
      </c>
      <c r="J54" s="216"/>
      <c r="K54" s="217" t="n">
        <f aca="false">ROUND(E54*J54,2)</f>
        <v>0</v>
      </c>
      <c r="L54" s="217" t="n">
        <v>21</v>
      </c>
      <c r="M54" s="217" t="n">
        <f aca="false">G54*(1+L54/100)</f>
        <v>0</v>
      </c>
      <c r="N54" s="215" t="n">
        <v>0</v>
      </c>
      <c r="O54" s="215" t="n">
        <f aca="false">ROUND(E54*N54,2)</f>
        <v>0</v>
      </c>
      <c r="P54" s="215" t="n">
        <v>0</v>
      </c>
      <c r="Q54" s="215" t="n">
        <f aca="false">ROUND(E54*P54,2)</f>
        <v>0</v>
      </c>
      <c r="R54" s="217"/>
      <c r="S54" s="217" t="s">
        <v>270</v>
      </c>
      <c r="T54" s="218" t="s">
        <v>243</v>
      </c>
      <c r="U54" s="203" t="n">
        <v>0</v>
      </c>
      <c r="V54" s="203" t="n">
        <f aca="false">ROUND(E54*U54,2)</f>
        <v>0</v>
      </c>
      <c r="W54" s="203"/>
      <c r="X54" s="203" t="s">
        <v>289</v>
      </c>
      <c r="Y54" s="203" t="s">
        <v>244</v>
      </c>
      <c r="Z54" s="204"/>
      <c r="AA54" s="204"/>
      <c r="AB54" s="204"/>
      <c r="AC54" s="204"/>
      <c r="AD54" s="204"/>
      <c r="AE54" s="204"/>
      <c r="AF54" s="204"/>
      <c r="AG54" s="204" t="s">
        <v>751</v>
      </c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  <c r="BH54" s="204"/>
    </row>
    <row r="55" customFormat="false" ht="12.75" hidden="false" customHeight="false" outlineLevel="1" collapsed="false">
      <c r="A55" s="211" t="n">
        <v>37</v>
      </c>
      <c r="B55" s="212" t="s">
        <v>816</v>
      </c>
      <c r="C55" s="213" t="s">
        <v>922</v>
      </c>
      <c r="D55" s="214" t="s">
        <v>918</v>
      </c>
      <c r="E55" s="215" t="n">
        <v>1</v>
      </c>
      <c r="F55" s="216"/>
      <c r="G55" s="217" t="n">
        <f aca="false">ROUND(E55*F55,2)</f>
        <v>0</v>
      </c>
      <c r="H55" s="216"/>
      <c r="I55" s="217" t="n">
        <f aca="false">ROUND(E55*H55,2)</f>
        <v>0</v>
      </c>
      <c r="J55" s="216"/>
      <c r="K55" s="217" t="n">
        <f aca="false">ROUND(E55*J55,2)</f>
        <v>0</v>
      </c>
      <c r="L55" s="217" t="n">
        <v>21</v>
      </c>
      <c r="M55" s="217" t="n">
        <f aca="false">G55*(1+L55/100)</f>
        <v>0</v>
      </c>
      <c r="N55" s="215" t="n">
        <v>0</v>
      </c>
      <c r="O55" s="215" t="n">
        <f aca="false">ROUND(E55*N55,2)</f>
        <v>0</v>
      </c>
      <c r="P55" s="215" t="n">
        <v>0</v>
      </c>
      <c r="Q55" s="215" t="n">
        <f aca="false">ROUND(E55*P55,2)</f>
        <v>0</v>
      </c>
      <c r="R55" s="217"/>
      <c r="S55" s="217" t="s">
        <v>270</v>
      </c>
      <c r="T55" s="218" t="s">
        <v>243</v>
      </c>
      <c r="U55" s="203" t="n">
        <v>0</v>
      </c>
      <c r="V55" s="203" t="n">
        <f aca="false">ROUND(E55*U55,2)</f>
        <v>0</v>
      </c>
      <c r="W55" s="203"/>
      <c r="X55" s="203" t="s">
        <v>456</v>
      </c>
      <c r="Y55" s="203" t="s">
        <v>244</v>
      </c>
      <c r="Z55" s="204"/>
      <c r="AA55" s="204"/>
      <c r="AB55" s="204"/>
      <c r="AC55" s="204"/>
      <c r="AD55" s="204"/>
      <c r="AE55" s="204"/>
      <c r="AF55" s="204"/>
      <c r="AG55" s="204" t="s">
        <v>749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  <c r="BH55" s="204"/>
    </row>
    <row r="56" customFormat="false" ht="12.75" hidden="false" customHeight="false" outlineLevel="1" collapsed="false">
      <c r="A56" s="211" t="n">
        <v>38</v>
      </c>
      <c r="B56" s="212" t="s">
        <v>818</v>
      </c>
      <c r="C56" s="213" t="s">
        <v>923</v>
      </c>
      <c r="D56" s="214" t="s">
        <v>918</v>
      </c>
      <c r="E56" s="215" t="n">
        <v>1</v>
      </c>
      <c r="F56" s="216"/>
      <c r="G56" s="217" t="n">
        <f aca="false">ROUND(E56*F56,2)</f>
        <v>0</v>
      </c>
      <c r="H56" s="216"/>
      <c r="I56" s="217" t="n">
        <f aca="false">ROUND(E56*H56,2)</f>
        <v>0</v>
      </c>
      <c r="J56" s="216"/>
      <c r="K56" s="217" t="n">
        <f aca="false">ROUND(E56*J56,2)</f>
        <v>0</v>
      </c>
      <c r="L56" s="217" t="n">
        <v>21</v>
      </c>
      <c r="M56" s="217" t="n">
        <f aca="false">G56*(1+L56/100)</f>
        <v>0</v>
      </c>
      <c r="N56" s="215" t="n">
        <v>0</v>
      </c>
      <c r="O56" s="215" t="n">
        <f aca="false">ROUND(E56*N56,2)</f>
        <v>0</v>
      </c>
      <c r="P56" s="215" t="n">
        <v>0</v>
      </c>
      <c r="Q56" s="215" t="n">
        <f aca="false">ROUND(E56*P56,2)</f>
        <v>0</v>
      </c>
      <c r="R56" s="217"/>
      <c r="S56" s="217" t="s">
        <v>270</v>
      </c>
      <c r="T56" s="218" t="s">
        <v>243</v>
      </c>
      <c r="U56" s="203" t="n">
        <v>0</v>
      </c>
      <c r="V56" s="203" t="n">
        <f aca="false">ROUND(E56*U56,2)</f>
        <v>0</v>
      </c>
      <c r="W56" s="203"/>
      <c r="X56" s="203" t="s">
        <v>289</v>
      </c>
      <c r="Y56" s="203" t="s">
        <v>244</v>
      </c>
      <c r="Z56" s="204"/>
      <c r="AA56" s="204"/>
      <c r="AB56" s="204"/>
      <c r="AC56" s="204"/>
      <c r="AD56" s="204"/>
      <c r="AE56" s="204"/>
      <c r="AF56" s="204"/>
      <c r="AG56" s="204" t="s">
        <v>751</v>
      </c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</row>
    <row r="57" customFormat="false" ht="12.75" hidden="false" customHeight="false" outlineLevel="1" collapsed="false">
      <c r="A57" s="211" t="n">
        <v>39</v>
      </c>
      <c r="B57" s="212" t="s">
        <v>820</v>
      </c>
      <c r="C57" s="213" t="s">
        <v>924</v>
      </c>
      <c r="D57" s="214" t="s">
        <v>918</v>
      </c>
      <c r="E57" s="215" t="n">
        <v>18</v>
      </c>
      <c r="F57" s="216"/>
      <c r="G57" s="217" t="n">
        <f aca="false">ROUND(E57*F57,2)</f>
        <v>0</v>
      </c>
      <c r="H57" s="216"/>
      <c r="I57" s="217" t="n">
        <f aca="false">ROUND(E57*H57,2)</f>
        <v>0</v>
      </c>
      <c r="J57" s="216"/>
      <c r="K57" s="217" t="n">
        <f aca="false">ROUND(E57*J57,2)</f>
        <v>0</v>
      </c>
      <c r="L57" s="217" t="n">
        <v>21</v>
      </c>
      <c r="M57" s="217" t="n">
        <f aca="false">G57*(1+L57/100)</f>
        <v>0</v>
      </c>
      <c r="N57" s="215" t="n">
        <v>0</v>
      </c>
      <c r="O57" s="215" t="n">
        <f aca="false">ROUND(E57*N57,2)</f>
        <v>0</v>
      </c>
      <c r="P57" s="215" t="n">
        <v>0</v>
      </c>
      <c r="Q57" s="215" t="n">
        <f aca="false">ROUND(E57*P57,2)</f>
        <v>0</v>
      </c>
      <c r="R57" s="217"/>
      <c r="S57" s="217" t="s">
        <v>270</v>
      </c>
      <c r="T57" s="218" t="s">
        <v>243</v>
      </c>
      <c r="U57" s="203" t="n">
        <v>0</v>
      </c>
      <c r="V57" s="203" t="n">
        <f aca="false">ROUND(E57*U57,2)</f>
        <v>0</v>
      </c>
      <c r="W57" s="203"/>
      <c r="X57" s="203" t="s">
        <v>289</v>
      </c>
      <c r="Y57" s="203" t="s">
        <v>244</v>
      </c>
      <c r="Z57" s="204"/>
      <c r="AA57" s="204"/>
      <c r="AB57" s="204"/>
      <c r="AC57" s="204"/>
      <c r="AD57" s="204"/>
      <c r="AE57" s="204"/>
      <c r="AF57" s="204"/>
      <c r="AG57" s="204" t="s">
        <v>751</v>
      </c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</row>
    <row r="58" customFormat="false" ht="12.75" hidden="false" customHeight="false" outlineLevel="1" collapsed="false">
      <c r="A58" s="211" t="n">
        <v>40</v>
      </c>
      <c r="B58" s="212" t="s">
        <v>822</v>
      </c>
      <c r="C58" s="213" t="s">
        <v>925</v>
      </c>
      <c r="D58" s="214" t="s">
        <v>918</v>
      </c>
      <c r="E58" s="215" t="n">
        <v>3</v>
      </c>
      <c r="F58" s="216"/>
      <c r="G58" s="217" t="n">
        <f aca="false">ROUND(E58*F58,2)</f>
        <v>0</v>
      </c>
      <c r="H58" s="216"/>
      <c r="I58" s="217" t="n">
        <f aca="false">ROUND(E58*H58,2)</f>
        <v>0</v>
      </c>
      <c r="J58" s="216"/>
      <c r="K58" s="217" t="n">
        <f aca="false">ROUND(E58*J58,2)</f>
        <v>0</v>
      </c>
      <c r="L58" s="217" t="n">
        <v>21</v>
      </c>
      <c r="M58" s="217" t="n">
        <f aca="false">G58*(1+L58/100)</f>
        <v>0</v>
      </c>
      <c r="N58" s="215" t="n">
        <v>0</v>
      </c>
      <c r="O58" s="215" t="n">
        <f aca="false">ROUND(E58*N58,2)</f>
        <v>0</v>
      </c>
      <c r="P58" s="215" t="n">
        <v>0</v>
      </c>
      <c r="Q58" s="215" t="n">
        <f aca="false">ROUND(E58*P58,2)</f>
        <v>0</v>
      </c>
      <c r="R58" s="217"/>
      <c r="S58" s="217" t="s">
        <v>270</v>
      </c>
      <c r="T58" s="218" t="s">
        <v>243</v>
      </c>
      <c r="U58" s="203" t="n">
        <v>0</v>
      </c>
      <c r="V58" s="203" t="n">
        <f aca="false">ROUND(E58*U58,2)</f>
        <v>0</v>
      </c>
      <c r="W58" s="203"/>
      <c r="X58" s="203" t="s">
        <v>289</v>
      </c>
      <c r="Y58" s="203" t="s">
        <v>244</v>
      </c>
      <c r="Z58" s="204"/>
      <c r="AA58" s="204"/>
      <c r="AB58" s="204"/>
      <c r="AC58" s="204"/>
      <c r="AD58" s="204"/>
      <c r="AE58" s="204"/>
      <c r="AF58" s="204"/>
      <c r="AG58" s="204" t="s">
        <v>751</v>
      </c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  <c r="BH58" s="204"/>
    </row>
    <row r="59" customFormat="false" ht="12.75" hidden="false" customHeight="false" outlineLevel="1" collapsed="false">
      <c r="A59" s="211" t="n">
        <v>41</v>
      </c>
      <c r="B59" s="212" t="s">
        <v>824</v>
      </c>
      <c r="C59" s="213" t="s">
        <v>926</v>
      </c>
      <c r="D59" s="214" t="s">
        <v>918</v>
      </c>
      <c r="E59" s="215" t="n">
        <v>14</v>
      </c>
      <c r="F59" s="216"/>
      <c r="G59" s="217" t="n">
        <f aca="false">ROUND(E59*F59,2)</f>
        <v>0</v>
      </c>
      <c r="H59" s="216"/>
      <c r="I59" s="217" t="n">
        <f aca="false">ROUND(E59*H59,2)</f>
        <v>0</v>
      </c>
      <c r="J59" s="216"/>
      <c r="K59" s="217" t="n">
        <f aca="false">ROUND(E59*J59,2)</f>
        <v>0</v>
      </c>
      <c r="L59" s="217" t="n">
        <v>21</v>
      </c>
      <c r="M59" s="217" t="n">
        <f aca="false">G59*(1+L59/100)</f>
        <v>0</v>
      </c>
      <c r="N59" s="215" t="n">
        <v>0</v>
      </c>
      <c r="O59" s="215" t="n">
        <f aca="false">ROUND(E59*N59,2)</f>
        <v>0</v>
      </c>
      <c r="P59" s="215" t="n">
        <v>0</v>
      </c>
      <c r="Q59" s="215" t="n">
        <f aca="false">ROUND(E59*P59,2)</f>
        <v>0</v>
      </c>
      <c r="R59" s="217"/>
      <c r="S59" s="217" t="s">
        <v>270</v>
      </c>
      <c r="T59" s="218" t="s">
        <v>243</v>
      </c>
      <c r="U59" s="203" t="n">
        <v>0</v>
      </c>
      <c r="V59" s="203" t="n">
        <f aca="false">ROUND(E59*U59,2)</f>
        <v>0</v>
      </c>
      <c r="W59" s="203"/>
      <c r="X59" s="203" t="s">
        <v>289</v>
      </c>
      <c r="Y59" s="203" t="s">
        <v>244</v>
      </c>
      <c r="Z59" s="204"/>
      <c r="AA59" s="204"/>
      <c r="AB59" s="204"/>
      <c r="AC59" s="204"/>
      <c r="AD59" s="204"/>
      <c r="AE59" s="204"/>
      <c r="AF59" s="204"/>
      <c r="AG59" s="204" t="s">
        <v>751</v>
      </c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  <c r="BH59" s="204"/>
    </row>
    <row r="60" customFormat="false" ht="12.75" hidden="false" customHeight="false" outlineLevel="1" collapsed="false">
      <c r="A60" s="211" t="n">
        <v>42</v>
      </c>
      <c r="B60" s="212" t="s">
        <v>826</v>
      </c>
      <c r="C60" s="213" t="s">
        <v>927</v>
      </c>
      <c r="D60" s="214" t="s">
        <v>918</v>
      </c>
      <c r="E60" s="215" t="n">
        <v>5</v>
      </c>
      <c r="F60" s="216"/>
      <c r="G60" s="217" t="n">
        <f aca="false">ROUND(E60*F60,2)</f>
        <v>0</v>
      </c>
      <c r="H60" s="216"/>
      <c r="I60" s="217" t="n">
        <f aca="false">ROUND(E60*H60,2)</f>
        <v>0</v>
      </c>
      <c r="J60" s="216"/>
      <c r="K60" s="217" t="n">
        <f aca="false">ROUND(E60*J60,2)</f>
        <v>0</v>
      </c>
      <c r="L60" s="217" t="n">
        <v>21</v>
      </c>
      <c r="M60" s="217" t="n">
        <f aca="false">G60*(1+L60/100)</f>
        <v>0</v>
      </c>
      <c r="N60" s="215" t="n">
        <v>0</v>
      </c>
      <c r="O60" s="215" t="n">
        <f aca="false">ROUND(E60*N60,2)</f>
        <v>0</v>
      </c>
      <c r="P60" s="215" t="n">
        <v>0</v>
      </c>
      <c r="Q60" s="215" t="n">
        <f aca="false">ROUND(E60*P60,2)</f>
        <v>0</v>
      </c>
      <c r="R60" s="217"/>
      <c r="S60" s="217" t="s">
        <v>270</v>
      </c>
      <c r="T60" s="218" t="s">
        <v>243</v>
      </c>
      <c r="U60" s="203" t="n">
        <v>0</v>
      </c>
      <c r="V60" s="203" t="n">
        <f aca="false">ROUND(E60*U60,2)</f>
        <v>0</v>
      </c>
      <c r="W60" s="203"/>
      <c r="X60" s="203" t="s">
        <v>289</v>
      </c>
      <c r="Y60" s="203" t="s">
        <v>244</v>
      </c>
      <c r="Z60" s="204"/>
      <c r="AA60" s="204"/>
      <c r="AB60" s="204"/>
      <c r="AC60" s="204"/>
      <c r="AD60" s="204"/>
      <c r="AE60" s="204"/>
      <c r="AF60" s="204"/>
      <c r="AG60" s="204" t="s">
        <v>751</v>
      </c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</row>
    <row r="61" customFormat="false" ht="12.75" hidden="false" customHeight="false" outlineLevel="1" collapsed="false">
      <c r="A61" s="211" t="n">
        <v>43</v>
      </c>
      <c r="B61" s="212" t="s">
        <v>828</v>
      </c>
      <c r="C61" s="213" t="s">
        <v>928</v>
      </c>
      <c r="D61" s="214" t="s">
        <v>918</v>
      </c>
      <c r="E61" s="215" t="n">
        <v>10</v>
      </c>
      <c r="F61" s="216"/>
      <c r="G61" s="217" t="n">
        <f aca="false">ROUND(E61*F61,2)</f>
        <v>0</v>
      </c>
      <c r="H61" s="216"/>
      <c r="I61" s="217" t="n">
        <f aca="false">ROUND(E61*H61,2)</f>
        <v>0</v>
      </c>
      <c r="J61" s="216"/>
      <c r="K61" s="217" t="n">
        <f aca="false">ROUND(E61*J61,2)</f>
        <v>0</v>
      </c>
      <c r="L61" s="217" t="n">
        <v>21</v>
      </c>
      <c r="M61" s="217" t="n">
        <f aca="false">G61*(1+L61/100)</f>
        <v>0</v>
      </c>
      <c r="N61" s="215" t="n">
        <v>0</v>
      </c>
      <c r="O61" s="215" t="n">
        <f aca="false">ROUND(E61*N61,2)</f>
        <v>0</v>
      </c>
      <c r="P61" s="215" t="n">
        <v>0</v>
      </c>
      <c r="Q61" s="215" t="n">
        <f aca="false">ROUND(E61*P61,2)</f>
        <v>0</v>
      </c>
      <c r="R61" s="217"/>
      <c r="S61" s="217" t="s">
        <v>270</v>
      </c>
      <c r="T61" s="218" t="s">
        <v>243</v>
      </c>
      <c r="U61" s="203" t="n">
        <v>0</v>
      </c>
      <c r="V61" s="203" t="n">
        <f aca="false">ROUND(E61*U61,2)</f>
        <v>0</v>
      </c>
      <c r="W61" s="203"/>
      <c r="X61" s="203" t="s">
        <v>289</v>
      </c>
      <c r="Y61" s="203" t="s">
        <v>244</v>
      </c>
      <c r="Z61" s="204"/>
      <c r="AA61" s="204"/>
      <c r="AB61" s="204"/>
      <c r="AC61" s="204"/>
      <c r="AD61" s="204"/>
      <c r="AE61" s="204"/>
      <c r="AF61" s="204"/>
      <c r="AG61" s="204" t="s">
        <v>751</v>
      </c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</row>
    <row r="62" customFormat="false" ht="12.75" hidden="false" customHeight="false" outlineLevel="1" collapsed="false">
      <c r="A62" s="211" t="n">
        <v>44</v>
      </c>
      <c r="B62" s="212" t="s">
        <v>830</v>
      </c>
      <c r="C62" s="213" t="s">
        <v>929</v>
      </c>
      <c r="D62" s="214" t="s">
        <v>892</v>
      </c>
      <c r="E62" s="215" t="n">
        <v>1</v>
      </c>
      <c r="F62" s="216"/>
      <c r="G62" s="217" t="n">
        <f aca="false">ROUND(E62*F62,2)</f>
        <v>0</v>
      </c>
      <c r="H62" s="216"/>
      <c r="I62" s="217" t="n">
        <f aca="false">ROUND(E62*H62,2)</f>
        <v>0</v>
      </c>
      <c r="J62" s="216"/>
      <c r="K62" s="217" t="n">
        <f aca="false">ROUND(E62*J62,2)</f>
        <v>0</v>
      </c>
      <c r="L62" s="217" t="n">
        <v>21</v>
      </c>
      <c r="M62" s="217" t="n">
        <f aca="false">G62*(1+L62/100)</f>
        <v>0</v>
      </c>
      <c r="N62" s="215" t="n">
        <v>0</v>
      </c>
      <c r="O62" s="215" t="n">
        <f aca="false">ROUND(E62*N62,2)</f>
        <v>0</v>
      </c>
      <c r="P62" s="215" t="n">
        <v>0</v>
      </c>
      <c r="Q62" s="215" t="n">
        <f aca="false">ROUND(E62*P62,2)</f>
        <v>0</v>
      </c>
      <c r="R62" s="217"/>
      <c r="S62" s="217" t="s">
        <v>270</v>
      </c>
      <c r="T62" s="218" t="s">
        <v>243</v>
      </c>
      <c r="U62" s="203" t="n">
        <v>0</v>
      </c>
      <c r="V62" s="203" t="n">
        <f aca="false">ROUND(E62*U62,2)</f>
        <v>0</v>
      </c>
      <c r="W62" s="203"/>
      <c r="X62" s="203" t="s">
        <v>289</v>
      </c>
      <c r="Y62" s="203" t="s">
        <v>244</v>
      </c>
      <c r="Z62" s="204"/>
      <c r="AA62" s="204"/>
      <c r="AB62" s="204"/>
      <c r="AC62" s="204"/>
      <c r="AD62" s="204"/>
      <c r="AE62" s="204"/>
      <c r="AF62" s="204"/>
      <c r="AG62" s="204" t="s">
        <v>751</v>
      </c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  <c r="BH62" s="204"/>
    </row>
    <row r="63" customFormat="false" ht="12.75" hidden="false" customHeight="false" outlineLevel="1" collapsed="false">
      <c r="A63" s="211" t="n">
        <v>45</v>
      </c>
      <c r="B63" s="212" t="s">
        <v>832</v>
      </c>
      <c r="C63" s="213" t="s">
        <v>930</v>
      </c>
      <c r="D63" s="214" t="s">
        <v>331</v>
      </c>
      <c r="E63" s="215" t="n">
        <v>17</v>
      </c>
      <c r="F63" s="216"/>
      <c r="G63" s="217" t="n">
        <f aca="false">ROUND(E63*F63,2)</f>
        <v>0</v>
      </c>
      <c r="H63" s="216"/>
      <c r="I63" s="217" t="n">
        <f aca="false">ROUND(E63*H63,2)</f>
        <v>0</v>
      </c>
      <c r="J63" s="216"/>
      <c r="K63" s="217" t="n">
        <f aca="false">ROUND(E63*J63,2)</f>
        <v>0</v>
      </c>
      <c r="L63" s="217" t="n">
        <v>21</v>
      </c>
      <c r="M63" s="217" t="n">
        <f aca="false">G63*(1+L63/100)</f>
        <v>0</v>
      </c>
      <c r="N63" s="215" t="n">
        <v>0</v>
      </c>
      <c r="O63" s="215" t="n">
        <f aca="false">ROUND(E63*N63,2)</f>
        <v>0</v>
      </c>
      <c r="P63" s="215" t="n">
        <v>0</v>
      </c>
      <c r="Q63" s="215" t="n">
        <f aca="false">ROUND(E63*P63,2)</f>
        <v>0</v>
      </c>
      <c r="R63" s="217"/>
      <c r="S63" s="217" t="s">
        <v>270</v>
      </c>
      <c r="T63" s="218" t="s">
        <v>243</v>
      </c>
      <c r="U63" s="203" t="n">
        <v>0</v>
      </c>
      <c r="V63" s="203" t="n">
        <f aca="false">ROUND(E63*U63,2)</f>
        <v>0</v>
      </c>
      <c r="W63" s="203"/>
      <c r="X63" s="203" t="s">
        <v>456</v>
      </c>
      <c r="Y63" s="203" t="s">
        <v>244</v>
      </c>
      <c r="Z63" s="204"/>
      <c r="AA63" s="204"/>
      <c r="AB63" s="204"/>
      <c r="AC63" s="204"/>
      <c r="AD63" s="204"/>
      <c r="AE63" s="204"/>
      <c r="AF63" s="204"/>
      <c r="AG63" s="204" t="s">
        <v>749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</row>
    <row r="64" customFormat="false" ht="12.75" hidden="false" customHeight="false" outlineLevel="1" collapsed="false">
      <c r="A64" s="211" t="n">
        <v>46</v>
      </c>
      <c r="B64" s="212" t="s">
        <v>834</v>
      </c>
      <c r="C64" s="213" t="s">
        <v>931</v>
      </c>
      <c r="D64" s="214" t="s">
        <v>331</v>
      </c>
      <c r="E64" s="215" t="n">
        <v>17</v>
      </c>
      <c r="F64" s="216"/>
      <c r="G64" s="217" t="n">
        <f aca="false">ROUND(E64*F64,2)</f>
        <v>0</v>
      </c>
      <c r="H64" s="216"/>
      <c r="I64" s="217" t="n">
        <f aca="false">ROUND(E64*H64,2)</f>
        <v>0</v>
      </c>
      <c r="J64" s="216"/>
      <c r="K64" s="217" t="n">
        <f aca="false">ROUND(E64*J64,2)</f>
        <v>0</v>
      </c>
      <c r="L64" s="217" t="n">
        <v>21</v>
      </c>
      <c r="M64" s="217" t="n">
        <f aca="false">G64*(1+L64/100)</f>
        <v>0</v>
      </c>
      <c r="N64" s="215" t="n">
        <v>0</v>
      </c>
      <c r="O64" s="215" t="n">
        <f aca="false">ROUND(E64*N64,2)</f>
        <v>0</v>
      </c>
      <c r="P64" s="215" t="n">
        <v>0</v>
      </c>
      <c r="Q64" s="215" t="n">
        <f aca="false">ROUND(E64*P64,2)</f>
        <v>0</v>
      </c>
      <c r="R64" s="217"/>
      <c r="S64" s="217" t="s">
        <v>270</v>
      </c>
      <c r="T64" s="218" t="s">
        <v>243</v>
      </c>
      <c r="U64" s="203" t="n">
        <v>0</v>
      </c>
      <c r="V64" s="203" t="n">
        <f aca="false">ROUND(E64*U64,2)</f>
        <v>0</v>
      </c>
      <c r="W64" s="203"/>
      <c r="X64" s="203" t="s">
        <v>289</v>
      </c>
      <c r="Y64" s="203" t="s">
        <v>244</v>
      </c>
      <c r="Z64" s="204"/>
      <c r="AA64" s="204"/>
      <c r="AB64" s="204"/>
      <c r="AC64" s="204"/>
      <c r="AD64" s="204"/>
      <c r="AE64" s="204"/>
      <c r="AF64" s="204"/>
      <c r="AG64" s="204" t="s">
        <v>751</v>
      </c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  <c r="BH64" s="204"/>
    </row>
    <row r="65" customFormat="false" ht="12.75" hidden="false" customHeight="false" outlineLevel="1" collapsed="false">
      <c r="A65" s="211" t="n">
        <v>47</v>
      </c>
      <c r="B65" s="212" t="s">
        <v>836</v>
      </c>
      <c r="C65" s="213" t="s">
        <v>932</v>
      </c>
      <c r="D65" s="214" t="s">
        <v>331</v>
      </c>
      <c r="E65" s="215" t="n">
        <v>4</v>
      </c>
      <c r="F65" s="216"/>
      <c r="G65" s="217" t="n">
        <f aca="false">ROUND(E65*F65,2)</f>
        <v>0</v>
      </c>
      <c r="H65" s="216"/>
      <c r="I65" s="217" t="n">
        <f aca="false">ROUND(E65*H65,2)</f>
        <v>0</v>
      </c>
      <c r="J65" s="216"/>
      <c r="K65" s="217" t="n">
        <f aca="false">ROUND(E65*J65,2)</f>
        <v>0</v>
      </c>
      <c r="L65" s="217" t="n">
        <v>21</v>
      </c>
      <c r="M65" s="217" t="n">
        <f aca="false">G65*(1+L65/100)</f>
        <v>0</v>
      </c>
      <c r="N65" s="215" t="n">
        <v>0</v>
      </c>
      <c r="O65" s="215" t="n">
        <f aca="false">ROUND(E65*N65,2)</f>
        <v>0</v>
      </c>
      <c r="P65" s="215" t="n">
        <v>0</v>
      </c>
      <c r="Q65" s="215" t="n">
        <f aca="false">ROUND(E65*P65,2)</f>
        <v>0</v>
      </c>
      <c r="R65" s="217"/>
      <c r="S65" s="217" t="s">
        <v>270</v>
      </c>
      <c r="T65" s="218" t="s">
        <v>243</v>
      </c>
      <c r="U65" s="203" t="n">
        <v>0</v>
      </c>
      <c r="V65" s="203" t="n">
        <f aca="false">ROUND(E65*U65,2)</f>
        <v>0</v>
      </c>
      <c r="W65" s="203"/>
      <c r="X65" s="203" t="s">
        <v>289</v>
      </c>
      <c r="Y65" s="203" t="s">
        <v>244</v>
      </c>
      <c r="Z65" s="204"/>
      <c r="AA65" s="204"/>
      <c r="AB65" s="204"/>
      <c r="AC65" s="204"/>
      <c r="AD65" s="204"/>
      <c r="AE65" s="204"/>
      <c r="AF65" s="204"/>
      <c r="AG65" s="204" t="s">
        <v>751</v>
      </c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</row>
    <row r="66" customFormat="false" ht="12.75" hidden="false" customHeight="false" outlineLevel="1" collapsed="false">
      <c r="A66" s="211" t="n">
        <v>48</v>
      </c>
      <c r="B66" s="212" t="s">
        <v>838</v>
      </c>
      <c r="C66" s="213" t="s">
        <v>933</v>
      </c>
      <c r="D66" s="214" t="s">
        <v>331</v>
      </c>
      <c r="E66" s="215" t="n">
        <v>4</v>
      </c>
      <c r="F66" s="216"/>
      <c r="G66" s="217" t="n">
        <f aca="false">ROUND(E66*F66,2)</f>
        <v>0</v>
      </c>
      <c r="H66" s="216"/>
      <c r="I66" s="217" t="n">
        <f aca="false">ROUND(E66*H66,2)</f>
        <v>0</v>
      </c>
      <c r="J66" s="216"/>
      <c r="K66" s="217" t="n">
        <f aca="false">ROUND(E66*J66,2)</f>
        <v>0</v>
      </c>
      <c r="L66" s="217" t="n">
        <v>21</v>
      </c>
      <c r="M66" s="217" t="n">
        <f aca="false">G66*(1+L66/100)</f>
        <v>0</v>
      </c>
      <c r="N66" s="215" t="n">
        <v>0</v>
      </c>
      <c r="O66" s="215" t="n">
        <f aca="false">ROUND(E66*N66,2)</f>
        <v>0</v>
      </c>
      <c r="P66" s="215" t="n">
        <v>0</v>
      </c>
      <c r="Q66" s="215" t="n">
        <f aca="false">ROUND(E66*P66,2)</f>
        <v>0</v>
      </c>
      <c r="R66" s="217"/>
      <c r="S66" s="217" t="s">
        <v>270</v>
      </c>
      <c r="T66" s="218" t="s">
        <v>243</v>
      </c>
      <c r="U66" s="203" t="n">
        <v>0</v>
      </c>
      <c r="V66" s="203" t="n">
        <f aca="false">ROUND(E66*U66,2)</f>
        <v>0</v>
      </c>
      <c r="W66" s="203"/>
      <c r="X66" s="203" t="s">
        <v>289</v>
      </c>
      <c r="Y66" s="203" t="s">
        <v>244</v>
      </c>
      <c r="Z66" s="204"/>
      <c r="AA66" s="204"/>
      <c r="AB66" s="204"/>
      <c r="AC66" s="204"/>
      <c r="AD66" s="204"/>
      <c r="AE66" s="204"/>
      <c r="AF66" s="204"/>
      <c r="AG66" s="204" t="s">
        <v>751</v>
      </c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  <c r="BH66" s="204"/>
    </row>
    <row r="67" customFormat="false" ht="12.75" hidden="false" customHeight="false" outlineLevel="0" collapsed="false">
      <c r="A67" s="187" t="s">
        <v>237</v>
      </c>
      <c r="B67" s="188" t="s">
        <v>162</v>
      </c>
      <c r="C67" s="189" t="s">
        <v>163</v>
      </c>
      <c r="D67" s="190"/>
      <c r="E67" s="191"/>
      <c r="F67" s="192"/>
      <c r="G67" s="192" t="n">
        <f aca="false">SUMIF(AG68:AG84,"&lt;&gt;NOR",G68:G84)</f>
        <v>0</v>
      </c>
      <c r="H67" s="192"/>
      <c r="I67" s="192" t="n">
        <f aca="false">SUM(I68:I84)</f>
        <v>0</v>
      </c>
      <c r="J67" s="192"/>
      <c r="K67" s="192" t="n">
        <f aca="false">SUM(K68:K84)</f>
        <v>0</v>
      </c>
      <c r="L67" s="192"/>
      <c r="M67" s="192" t="n">
        <f aca="false">SUM(M68:M84)</f>
        <v>0</v>
      </c>
      <c r="N67" s="191"/>
      <c r="O67" s="191" t="n">
        <f aca="false">SUM(O68:O84)</f>
        <v>0</v>
      </c>
      <c r="P67" s="191"/>
      <c r="Q67" s="191" t="n">
        <f aca="false">SUM(Q68:Q84)</f>
        <v>0</v>
      </c>
      <c r="R67" s="192"/>
      <c r="S67" s="192"/>
      <c r="T67" s="193"/>
      <c r="U67" s="194"/>
      <c r="V67" s="194" t="n">
        <f aca="false">SUM(V68:V84)</f>
        <v>0</v>
      </c>
      <c r="W67" s="194"/>
      <c r="X67" s="194"/>
      <c r="Y67" s="194"/>
      <c r="AG67" s="0" t="s">
        <v>238</v>
      </c>
    </row>
    <row r="68" customFormat="false" ht="12.75" hidden="false" customHeight="false" outlineLevel="1" collapsed="false">
      <c r="A68" s="195" t="n">
        <v>49</v>
      </c>
      <c r="B68" s="196" t="s">
        <v>840</v>
      </c>
      <c r="C68" s="197" t="s">
        <v>934</v>
      </c>
      <c r="D68" s="198" t="s">
        <v>892</v>
      </c>
      <c r="E68" s="199" t="n">
        <v>1</v>
      </c>
      <c r="F68" s="200"/>
      <c r="G68" s="201" t="n">
        <f aca="false">ROUND(E68*F68,2)</f>
        <v>0</v>
      </c>
      <c r="H68" s="200"/>
      <c r="I68" s="201" t="n">
        <f aca="false">ROUND(E68*H68,2)</f>
        <v>0</v>
      </c>
      <c r="J68" s="200"/>
      <c r="K68" s="201" t="n">
        <f aca="false">ROUND(E68*J68,2)</f>
        <v>0</v>
      </c>
      <c r="L68" s="201" t="n">
        <v>21</v>
      </c>
      <c r="M68" s="201" t="n">
        <f aca="false">G68*(1+L68/100)</f>
        <v>0</v>
      </c>
      <c r="N68" s="199" t="n">
        <v>0</v>
      </c>
      <c r="O68" s="199" t="n">
        <f aca="false">ROUND(E68*N68,2)</f>
        <v>0</v>
      </c>
      <c r="P68" s="199" t="n">
        <v>0</v>
      </c>
      <c r="Q68" s="199" t="n">
        <f aca="false">ROUND(E68*P68,2)</f>
        <v>0</v>
      </c>
      <c r="R68" s="201"/>
      <c r="S68" s="201" t="s">
        <v>270</v>
      </c>
      <c r="T68" s="202" t="s">
        <v>243</v>
      </c>
      <c r="U68" s="203" t="n">
        <v>0</v>
      </c>
      <c r="V68" s="203" t="n">
        <f aca="false">ROUND(E68*U68,2)</f>
        <v>0</v>
      </c>
      <c r="W68" s="203"/>
      <c r="X68" s="203" t="s">
        <v>456</v>
      </c>
      <c r="Y68" s="203" t="s">
        <v>244</v>
      </c>
      <c r="Z68" s="204"/>
      <c r="AA68" s="204"/>
      <c r="AB68" s="204"/>
      <c r="AC68" s="204"/>
      <c r="AD68" s="204"/>
      <c r="AE68" s="204"/>
      <c r="AF68" s="204"/>
      <c r="AG68" s="204" t="s">
        <v>749</v>
      </c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  <c r="BH68" s="204"/>
    </row>
    <row r="69" customFormat="false" ht="12.75" hidden="false" customHeight="true" outlineLevel="2" collapsed="false">
      <c r="A69" s="205"/>
      <c r="B69" s="206"/>
      <c r="C69" s="207" t="s">
        <v>935</v>
      </c>
      <c r="D69" s="207"/>
      <c r="E69" s="207"/>
      <c r="F69" s="207"/>
      <c r="G69" s="207"/>
      <c r="H69" s="203"/>
      <c r="I69" s="203"/>
      <c r="J69" s="203"/>
      <c r="K69" s="203"/>
      <c r="L69" s="203"/>
      <c r="M69" s="203"/>
      <c r="N69" s="208"/>
      <c r="O69" s="208"/>
      <c r="P69" s="208"/>
      <c r="Q69" s="208"/>
      <c r="R69" s="203"/>
      <c r="S69" s="203"/>
      <c r="T69" s="203"/>
      <c r="U69" s="203"/>
      <c r="V69" s="203"/>
      <c r="W69" s="203"/>
      <c r="X69" s="203"/>
      <c r="Y69" s="203"/>
      <c r="Z69" s="204"/>
      <c r="AA69" s="204"/>
      <c r="AB69" s="204"/>
      <c r="AC69" s="204"/>
      <c r="AD69" s="204"/>
      <c r="AE69" s="204"/>
      <c r="AF69" s="204"/>
      <c r="AG69" s="204" t="s">
        <v>247</v>
      </c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  <c r="BH69" s="204"/>
    </row>
    <row r="70" customFormat="false" ht="12.75" hidden="false" customHeight="true" outlineLevel="3" collapsed="false">
      <c r="A70" s="205"/>
      <c r="B70" s="206"/>
      <c r="C70" s="209" t="s">
        <v>936</v>
      </c>
      <c r="D70" s="209"/>
      <c r="E70" s="209"/>
      <c r="F70" s="209"/>
      <c r="G70" s="209"/>
      <c r="H70" s="203"/>
      <c r="I70" s="203"/>
      <c r="J70" s="203"/>
      <c r="K70" s="203"/>
      <c r="L70" s="203"/>
      <c r="M70" s="203"/>
      <c r="N70" s="208"/>
      <c r="O70" s="208"/>
      <c r="P70" s="208"/>
      <c r="Q70" s="208"/>
      <c r="R70" s="203"/>
      <c r="S70" s="203"/>
      <c r="T70" s="203"/>
      <c r="U70" s="203"/>
      <c r="V70" s="203"/>
      <c r="W70" s="203"/>
      <c r="X70" s="203"/>
      <c r="Y70" s="203"/>
      <c r="Z70" s="204"/>
      <c r="AA70" s="204"/>
      <c r="AB70" s="204"/>
      <c r="AC70" s="204"/>
      <c r="AD70" s="204"/>
      <c r="AE70" s="204"/>
      <c r="AF70" s="204"/>
      <c r="AG70" s="204" t="s">
        <v>247</v>
      </c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  <c r="BH70" s="204"/>
    </row>
    <row r="71" customFormat="false" ht="12.75" hidden="false" customHeight="true" outlineLevel="3" collapsed="false">
      <c r="A71" s="205"/>
      <c r="B71" s="206"/>
      <c r="C71" s="209" t="s">
        <v>937</v>
      </c>
      <c r="D71" s="209"/>
      <c r="E71" s="209"/>
      <c r="F71" s="209"/>
      <c r="G71" s="209"/>
      <c r="H71" s="203"/>
      <c r="I71" s="203"/>
      <c r="J71" s="203"/>
      <c r="K71" s="203"/>
      <c r="L71" s="203"/>
      <c r="M71" s="203"/>
      <c r="N71" s="208"/>
      <c r="O71" s="208"/>
      <c r="P71" s="208"/>
      <c r="Q71" s="208"/>
      <c r="R71" s="203"/>
      <c r="S71" s="203"/>
      <c r="T71" s="203"/>
      <c r="U71" s="203"/>
      <c r="V71" s="203"/>
      <c r="W71" s="203"/>
      <c r="X71" s="203"/>
      <c r="Y71" s="203"/>
      <c r="Z71" s="204"/>
      <c r="AA71" s="204"/>
      <c r="AB71" s="204"/>
      <c r="AC71" s="204"/>
      <c r="AD71" s="204"/>
      <c r="AE71" s="204"/>
      <c r="AF71" s="204"/>
      <c r="AG71" s="204" t="s">
        <v>247</v>
      </c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</row>
    <row r="72" customFormat="false" ht="12.75" hidden="false" customHeight="true" outlineLevel="3" collapsed="false">
      <c r="A72" s="205"/>
      <c r="B72" s="206"/>
      <c r="C72" s="209" t="s">
        <v>938</v>
      </c>
      <c r="D72" s="209"/>
      <c r="E72" s="209"/>
      <c r="F72" s="209"/>
      <c r="G72" s="209"/>
      <c r="H72" s="203"/>
      <c r="I72" s="203"/>
      <c r="J72" s="203"/>
      <c r="K72" s="203"/>
      <c r="L72" s="203"/>
      <c r="M72" s="203"/>
      <c r="N72" s="208"/>
      <c r="O72" s="208"/>
      <c r="P72" s="208"/>
      <c r="Q72" s="208"/>
      <c r="R72" s="203"/>
      <c r="S72" s="203"/>
      <c r="T72" s="203"/>
      <c r="U72" s="203"/>
      <c r="V72" s="203"/>
      <c r="W72" s="203"/>
      <c r="X72" s="203"/>
      <c r="Y72" s="203"/>
      <c r="Z72" s="204"/>
      <c r="AA72" s="204"/>
      <c r="AB72" s="204"/>
      <c r="AC72" s="204"/>
      <c r="AD72" s="204"/>
      <c r="AE72" s="204"/>
      <c r="AF72" s="204"/>
      <c r="AG72" s="204" t="s">
        <v>247</v>
      </c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</row>
    <row r="73" customFormat="false" ht="12.75" hidden="false" customHeight="true" outlineLevel="3" collapsed="false">
      <c r="A73" s="205"/>
      <c r="B73" s="206"/>
      <c r="C73" s="209" t="s">
        <v>939</v>
      </c>
      <c r="D73" s="209"/>
      <c r="E73" s="209"/>
      <c r="F73" s="209"/>
      <c r="G73" s="209"/>
      <c r="H73" s="203"/>
      <c r="I73" s="203"/>
      <c r="J73" s="203"/>
      <c r="K73" s="203"/>
      <c r="L73" s="203"/>
      <c r="M73" s="203"/>
      <c r="N73" s="208"/>
      <c r="O73" s="208"/>
      <c r="P73" s="208"/>
      <c r="Q73" s="208"/>
      <c r="R73" s="203"/>
      <c r="S73" s="203"/>
      <c r="T73" s="203"/>
      <c r="U73" s="203"/>
      <c r="V73" s="203"/>
      <c r="W73" s="203"/>
      <c r="X73" s="203"/>
      <c r="Y73" s="203"/>
      <c r="Z73" s="204"/>
      <c r="AA73" s="204"/>
      <c r="AB73" s="204"/>
      <c r="AC73" s="204"/>
      <c r="AD73" s="204"/>
      <c r="AE73" s="204"/>
      <c r="AF73" s="204"/>
      <c r="AG73" s="204" t="s">
        <v>247</v>
      </c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04"/>
      <c r="BB73" s="204"/>
      <c r="BC73" s="204"/>
      <c r="BD73" s="204"/>
      <c r="BE73" s="204"/>
      <c r="BF73" s="204"/>
      <c r="BG73" s="204"/>
      <c r="BH73" s="204"/>
    </row>
    <row r="74" customFormat="false" ht="12.75" hidden="false" customHeight="true" outlineLevel="3" collapsed="false">
      <c r="A74" s="205"/>
      <c r="B74" s="206"/>
      <c r="C74" s="209" t="s">
        <v>938</v>
      </c>
      <c r="D74" s="209"/>
      <c r="E74" s="209"/>
      <c r="F74" s="209"/>
      <c r="G74" s="209"/>
      <c r="H74" s="203"/>
      <c r="I74" s="203"/>
      <c r="J74" s="203"/>
      <c r="K74" s="203"/>
      <c r="L74" s="203"/>
      <c r="M74" s="203"/>
      <c r="N74" s="208"/>
      <c r="O74" s="208"/>
      <c r="P74" s="208"/>
      <c r="Q74" s="208"/>
      <c r="R74" s="203"/>
      <c r="S74" s="203"/>
      <c r="T74" s="203"/>
      <c r="U74" s="203"/>
      <c r="V74" s="203"/>
      <c r="W74" s="203"/>
      <c r="X74" s="203"/>
      <c r="Y74" s="203"/>
      <c r="Z74" s="204"/>
      <c r="AA74" s="204"/>
      <c r="AB74" s="204"/>
      <c r="AC74" s="204"/>
      <c r="AD74" s="204"/>
      <c r="AE74" s="204"/>
      <c r="AF74" s="204"/>
      <c r="AG74" s="204" t="s">
        <v>247</v>
      </c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  <c r="BH74" s="204"/>
    </row>
    <row r="75" customFormat="false" ht="12.75" hidden="false" customHeight="true" outlineLevel="3" collapsed="false">
      <c r="A75" s="205"/>
      <c r="B75" s="206"/>
      <c r="C75" s="209" t="s">
        <v>940</v>
      </c>
      <c r="D75" s="209"/>
      <c r="E75" s="209"/>
      <c r="F75" s="209"/>
      <c r="G75" s="209"/>
      <c r="H75" s="203"/>
      <c r="I75" s="203"/>
      <c r="J75" s="203"/>
      <c r="K75" s="203"/>
      <c r="L75" s="203"/>
      <c r="M75" s="203"/>
      <c r="N75" s="208"/>
      <c r="O75" s="208"/>
      <c r="P75" s="208"/>
      <c r="Q75" s="208"/>
      <c r="R75" s="203"/>
      <c r="S75" s="203"/>
      <c r="T75" s="203"/>
      <c r="U75" s="203"/>
      <c r="V75" s="203"/>
      <c r="W75" s="203"/>
      <c r="X75" s="203"/>
      <c r="Y75" s="203"/>
      <c r="Z75" s="204"/>
      <c r="AA75" s="204"/>
      <c r="AB75" s="204"/>
      <c r="AC75" s="204"/>
      <c r="AD75" s="204"/>
      <c r="AE75" s="204"/>
      <c r="AF75" s="204"/>
      <c r="AG75" s="204" t="s">
        <v>247</v>
      </c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  <c r="BH75" s="204"/>
    </row>
    <row r="76" customFormat="false" ht="12.75" hidden="false" customHeight="true" outlineLevel="3" collapsed="false">
      <c r="A76" s="205"/>
      <c r="B76" s="206"/>
      <c r="C76" s="209" t="s">
        <v>938</v>
      </c>
      <c r="D76" s="209"/>
      <c r="E76" s="209"/>
      <c r="F76" s="209"/>
      <c r="G76" s="209"/>
      <c r="H76" s="203"/>
      <c r="I76" s="203"/>
      <c r="J76" s="203"/>
      <c r="K76" s="203"/>
      <c r="L76" s="203"/>
      <c r="M76" s="203"/>
      <c r="N76" s="208"/>
      <c r="O76" s="208"/>
      <c r="P76" s="208"/>
      <c r="Q76" s="208"/>
      <c r="R76" s="203"/>
      <c r="S76" s="203"/>
      <c r="T76" s="203"/>
      <c r="U76" s="203"/>
      <c r="V76" s="203"/>
      <c r="W76" s="203"/>
      <c r="X76" s="203"/>
      <c r="Y76" s="203"/>
      <c r="Z76" s="204"/>
      <c r="AA76" s="204"/>
      <c r="AB76" s="204"/>
      <c r="AC76" s="204"/>
      <c r="AD76" s="204"/>
      <c r="AE76" s="204"/>
      <c r="AF76" s="204"/>
      <c r="AG76" s="204" t="s">
        <v>247</v>
      </c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  <c r="BH76" s="204"/>
    </row>
    <row r="77" customFormat="false" ht="12.75" hidden="false" customHeight="true" outlineLevel="3" collapsed="false">
      <c r="A77" s="205"/>
      <c r="B77" s="206"/>
      <c r="C77" s="209" t="s">
        <v>941</v>
      </c>
      <c r="D77" s="209"/>
      <c r="E77" s="209"/>
      <c r="F77" s="209"/>
      <c r="G77" s="209"/>
      <c r="H77" s="203"/>
      <c r="I77" s="203"/>
      <c r="J77" s="203"/>
      <c r="K77" s="203"/>
      <c r="L77" s="203"/>
      <c r="M77" s="203"/>
      <c r="N77" s="208"/>
      <c r="O77" s="208"/>
      <c r="P77" s="208"/>
      <c r="Q77" s="208"/>
      <c r="R77" s="203"/>
      <c r="S77" s="203"/>
      <c r="T77" s="203"/>
      <c r="U77" s="203"/>
      <c r="V77" s="203"/>
      <c r="W77" s="203"/>
      <c r="X77" s="203"/>
      <c r="Y77" s="203"/>
      <c r="Z77" s="204"/>
      <c r="AA77" s="204"/>
      <c r="AB77" s="204"/>
      <c r="AC77" s="204"/>
      <c r="AD77" s="204"/>
      <c r="AE77" s="204"/>
      <c r="AF77" s="204"/>
      <c r="AG77" s="204" t="s">
        <v>247</v>
      </c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  <c r="BH77" s="204"/>
    </row>
    <row r="78" customFormat="false" ht="12.75" hidden="false" customHeight="true" outlineLevel="3" collapsed="false">
      <c r="A78" s="205"/>
      <c r="B78" s="206"/>
      <c r="C78" s="209" t="s">
        <v>887</v>
      </c>
      <c r="D78" s="209"/>
      <c r="E78" s="209"/>
      <c r="F78" s="209"/>
      <c r="G78" s="209"/>
      <c r="H78" s="203"/>
      <c r="I78" s="203"/>
      <c r="J78" s="203"/>
      <c r="K78" s="203"/>
      <c r="L78" s="203"/>
      <c r="M78" s="203"/>
      <c r="N78" s="208"/>
      <c r="O78" s="208"/>
      <c r="P78" s="208"/>
      <c r="Q78" s="208"/>
      <c r="R78" s="203"/>
      <c r="S78" s="203"/>
      <c r="T78" s="203"/>
      <c r="U78" s="203"/>
      <c r="V78" s="203"/>
      <c r="W78" s="203"/>
      <c r="X78" s="203"/>
      <c r="Y78" s="203"/>
      <c r="Z78" s="204"/>
      <c r="AA78" s="204"/>
      <c r="AB78" s="204"/>
      <c r="AC78" s="204"/>
      <c r="AD78" s="204"/>
      <c r="AE78" s="204"/>
      <c r="AF78" s="204"/>
      <c r="AG78" s="204" t="s">
        <v>247</v>
      </c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</row>
    <row r="79" customFormat="false" ht="12.75" hidden="false" customHeight="true" outlineLevel="3" collapsed="false">
      <c r="A79" s="205"/>
      <c r="B79" s="206"/>
      <c r="C79" s="209" t="s">
        <v>942</v>
      </c>
      <c r="D79" s="209"/>
      <c r="E79" s="209"/>
      <c r="F79" s="209"/>
      <c r="G79" s="209"/>
      <c r="H79" s="203"/>
      <c r="I79" s="203"/>
      <c r="J79" s="203"/>
      <c r="K79" s="203"/>
      <c r="L79" s="203"/>
      <c r="M79" s="203"/>
      <c r="N79" s="208"/>
      <c r="O79" s="208"/>
      <c r="P79" s="208"/>
      <c r="Q79" s="208"/>
      <c r="R79" s="203"/>
      <c r="S79" s="203"/>
      <c r="T79" s="203"/>
      <c r="U79" s="203"/>
      <c r="V79" s="203"/>
      <c r="W79" s="203"/>
      <c r="X79" s="203"/>
      <c r="Y79" s="203"/>
      <c r="Z79" s="204"/>
      <c r="AA79" s="204"/>
      <c r="AB79" s="204"/>
      <c r="AC79" s="204"/>
      <c r="AD79" s="204"/>
      <c r="AE79" s="204"/>
      <c r="AF79" s="204"/>
      <c r="AG79" s="204" t="s">
        <v>247</v>
      </c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4"/>
    </row>
    <row r="80" customFormat="false" ht="12.75" hidden="false" customHeight="false" outlineLevel="1" collapsed="false">
      <c r="A80" s="211" t="n">
        <v>50</v>
      </c>
      <c r="B80" s="212" t="s">
        <v>842</v>
      </c>
      <c r="C80" s="213" t="s">
        <v>943</v>
      </c>
      <c r="D80" s="214" t="s">
        <v>892</v>
      </c>
      <c r="E80" s="215" t="n">
        <v>1</v>
      </c>
      <c r="F80" s="216"/>
      <c r="G80" s="217" t="n">
        <f aca="false">ROUND(E80*F80,2)</f>
        <v>0</v>
      </c>
      <c r="H80" s="216"/>
      <c r="I80" s="217" t="n">
        <f aca="false">ROUND(E80*H80,2)</f>
        <v>0</v>
      </c>
      <c r="J80" s="216"/>
      <c r="K80" s="217" t="n">
        <f aca="false">ROUND(E80*J80,2)</f>
        <v>0</v>
      </c>
      <c r="L80" s="217" t="n">
        <v>21</v>
      </c>
      <c r="M80" s="217" t="n">
        <f aca="false">G80*(1+L80/100)</f>
        <v>0</v>
      </c>
      <c r="N80" s="215" t="n">
        <v>0</v>
      </c>
      <c r="O80" s="215" t="n">
        <f aca="false">ROUND(E80*N80,2)</f>
        <v>0</v>
      </c>
      <c r="P80" s="215" t="n">
        <v>0</v>
      </c>
      <c r="Q80" s="215" t="n">
        <f aca="false">ROUND(E80*P80,2)</f>
        <v>0</v>
      </c>
      <c r="R80" s="217"/>
      <c r="S80" s="217" t="s">
        <v>270</v>
      </c>
      <c r="T80" s="218" t="s">
        <v>243</v>
      </c>
      <c r="U80" s="203" t="n">
        <v>0</v>
      </c>
      <c r="V80" s="203" t="n">
        <f aca="false">ROUND(E80*U80,2)</f>
        <v>0</v>
      </c>
      <c r="W80" s="203"/>
      <c r="X80" s="203" t="s">
        <v>289</v>
      </c>
      <c r="Y80" s="203" t="s">
        <v>244</v>
      </c>
      <c r="Z80" s="204"/>
      <c r="AA80" s="204"/>
      <c r="AB80" s="204"/>
      <c r="AC80" s="204"/>
      <c r="AD80" s="204"/>
      <c r="AE80" s="204"/>
      <c r="AF80" s="204"/>
      <c r="AG80" s="204" t="s">
        <v>751</v>
      </c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  <c r="BH80" s="204"/>
    </row>
    <row r="81" customFormat="false" ht="12.75" hidden="false" customHeight="false" outlineLevel="1" collapsed="false">
      <c r="A81" s="211" t="n">
        <v>51</v>
      </c>
      <c r="B81" s="212" t="s">
        <v>846</v>
      </c>
      <c r="C81" s="213" t="s">
        <v>944</v>
      </c>
      <c r="D81" s="214" t="s">
        <v>918</v>
      </c>
      <c r="E81" s="215" t="n">
        <v>18</v>
      </c>
      <c r="F81" s="216"/>
      <c r="G81" s="217" t="n">
        <f aca="false">ROUND(E81*F81,2)</f>
        <v>0</v>
      </c>
      <c r="H81" s="216"/>
      <c r="I81" s="217" t="n">
        <f aca="false">ROUND(E81*H81,2)</f>
        <v>0</v>
      </c>
      <c r="J81" s="216"/>
      <c r="K81" s="217" t="n">
        <f aca="false">ROUND(E81*J81,2)</f>
        <v>0</v>
      </c>
      <c r="L81" s="217" t="n">
        <v>21</v>
      </c>
      <c r="M81" s="217" t="n">
        <f aca="false">G81*(1+L81/100)</f>
        <v>0</v>
      </c>
      <c r="N81" s="215" t="n">
        <v>0</v>
      </c>
      <c r="O81" s="215" t="n">
        <f aca="false">ROUND(E81*N81,2)</f>
        <v>0</v>
      </c>
      <c r="P81" s="215" t="n">
        <v>0</v>
      </c>
      <c r="Q81" s="215" t="n">
        <f aca="false">ROUND(E81*P81,2)</f>
        <v>0</v>
      </c>
      <c r="R81" s="217"/>
      <c r="S81" s="217" t="s">
        <v>270</v>
      </c>
      <c r="T81" s="218" t="s">
        <v>243</v>
      </c>
      <c r="U81" s="203" t="n">
        <v>0</v>
      </c>
      <c r="V81" s="203" t="n">
        <f aca="false">ROUND(E81*U81,2)</f>
        <v>0</v>
      </c>
      <c r="W81" s="203"/>
      <c r="X81" s="203" t="s">
        <v>456</v>
      </c>
      <c r="Y81" s="203" t="s">
        <v>244</v>
      </c>
      <c r="Z81" s="204"/>
      <c r="AA81" s="204"/>
      <c r="AB81" s="204"/>
      <c r="AC81" s="204"/>
      <c r="AD81" s="204"/>
      <c r="AE81" s="204"/>
      <c r="AF81" s="204"/>
      <c r="AG81" s="204" t="s">
        <v>749</v>
      </c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  <c r="BH81" s="204"/>
    </row>
    <row r="82" customFormat="false" ht="12.75" hidden="false" customHeight="false" outlineLevel="1" collapsed="false">
      <c r="A82" s="211" t="n">
        <v>52</v>
      </c>
      <c r="B82" s="212" t="s">
        <v>945</v>
      </c>
      <c r="C82" s="213" t="s">
        <v>946</v>
      </c>
      <c r="D82" s="214" t="s">
        <v>918</v>
      </c>
      <c r="E82" s="215" t="n">
        <v>25</v>
      </c>
      <c r="F82" s="216"/>
      <c r="G82" s="217" t="n">
        <f aca="false">ROUND(E82*F82,2)</f>
        <v>0</v>
      </c>
      <c r="H82" s="216"/>
      <c r="I82" s="217" t="n">
        <f aca="false">ROUND(E82*H82,2)</f>
        <v>0</v>
      </c>
      <c r="J82" s="216"/>
      <c r="K82" s="217" t="n">
        <f aca="false">ROUND(E82*J82,2)</f>
        <v>0</v>
      </c>
      <c r="L82" s="217" t="n">
        <v>21</v>
      </c>
      <c r="M82" s="217" t="n">
        <f aca="false">G82*(1+L82/100)</f>
        <v>0</v>
      </c>
      <c r="N82" s="215" t="n">
        <v>0</v>
      </c>
      <c r="O82" s="215" t="n">
        <f aca="false">ROUND(E82*N82,2)</f>
        <v>0</v>
      </c>
      <c r="P82" s="215" t="n">
        <v>0</v>
      </c>
      <c r="Q82" s="215" t="n">
        <f aca="false">ROUND(E82*P82,2)</f>
        <v>0</v>
      </c>
      <c r="R82" s="217"/>
      <c r="S82" s="217" t="s">
        <v>270</v>
      </c>
      <c r="T82" s="218" t="s">
        <v>243</v>
      </c>
      <c r="U82" s="203" t="n">
        <v>0</v>
      </c>
      <c r="V82" s="203" t="n">
        <f aca="false">ROUND(E82*U82,2)</f>
        <v>0</v>
      </c>
      <c r="W82" s="203"/>
      <c r="X82" s="203" t="s">
        <v>289</v>
      </c>
      <c r="Y82" s="203" t="s">
        <v>244</v>
      </c>
      <c r="Z82" s="204"/>
      <c r="AA82" s="204"/>
      <c r="AB82" s="204"/>
      <c r="AC82" s="204"/>
      <c r="AD82" s="204"/>
      <c r="AE82" s="204"/>
      <c r="AF82" s="204"/>
      <c r="AG82" s="204" t="s">
        <v>751</v>
      </c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  <c r="BH82" s="204"/>
    </row>
    <row r="83" customFormat="false" ht="12.75" hidden="false" customHeight="false" outlineLevel="1" collapsed="false">
      <c r="A83" s="211" t="n">
        <v>53</v>
      </c>
      <c r="B83" s="212" t="s">
        <v>947</v>
      </c>
      <c r="C83" s="213" t="s">
        <v>948</v>
      </c>
      <c r="D83" s="214" t="s">
        <v>918</v>
      </c>
      <c r="E83" s="215" t="n">
        <v>33</v>
      </c>
      <c r="F83" s="216"/>
      <c r="G83" s="217" t="n">
        <f aca="false">ROUND(E83*F83,2)</f>
        <v>0</v>
      </c>
      <c r="H83" s="216"/>
      <c r="I83" s="217" t="n">
        <f aca="false">ROUND(E83*H83,2)</f>
        <v>0</v>
      </c>
      <c r="J83" s="216"/>
      <c r="K83" s="217" t="n">
        <f aca="false">ROUND(E83*J83,2)</f>
        <v>0</v>
      </c>
      <c r="L83" s="217" t="n">
        <v>21</v>
      </c>
      <c r="M83" s="217" t="n">
        <f aca="false">G83*(1+L83/100)</f>
        <v>0</v>
      </c>
      <c r="N83" s="215" t="n">
        <v>0</v>
      </c>
      <c r="O83" s="215" t="n">
        <f aca="false">ROUND(E83*N83,2)</f>
        <v>0</v>
      </c>
      <c r="P83" s="215" t="n">
        <v>0</v>
      </c>
      <c r="Q83" s="215" t="n">
        <f aca="false">ROUND(E83*P83,2)</f>
        <v>0</v>
      </c>
      <c r="R83" s="217"/>
      <c r="S83" s="217" t="s">
        <v>270</v>
      </c>
      <c r="T83" s="218" t="s">
        <v>243</v>
      </c>
      <c r="U83" s="203" t="n">
        <v>0</v>
      </c>
      <c r="V83" s="203" t="n">
        <f aca="false">ROUND(E83*U83,2)</f>
        <v>0</v>
      </c>
      <c r="W83" s="203"/>
      <c r="X83" s="203" t="s">
        <v>456</v>
      </c>
      <c r="Y83" s="203" t="s">
        <v>244</v>
      </c>
      <c r="Z83" s="204"/>
      <c r="AA83" s="204"/>
      <c r="AB83" s="204"/>
      <c r="AC83" s="204"/>
      <c r="AD83" s="204"/>
      <c r="AE83" s="204"/>
      <c r="AF83" s="204"/>
      <c r="AG83" s="204" t="s">
        <v>749</v>
      </c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  <c r="BH83" s="204"/>
    </row>
    <row r="84" customFormat="false" ht="12.75" hidden="false" customHeight="false" outlineLevel="1" collapsed="false">
      <c r="A84" s="211" t="n">
        <v>54</v>
      </c>
      <c r="B84" s="212" t="s">
        <v>949</v>
      </c>
      <c r="C84" s="213" t="s">
        <v>950</v>
      </c>
      <c r="D84" s="214" t="s">
        <v>918</v>
      </c>
      <c r="E84" s="215" t="n">
        <v>33</v>
      </c>
      <c r="F84" s="216"/>
      <c r="G84" s="217" t="n">
        <f aca="false">ROUND(E84*F84,2)</f>
        <v>0</v>
      </c>
      <c r="H84" s="216"/>
      <c r="I84" s="217" t="n">
        <f aca="false">ROUND(E84*H84,2)</f>
        <v>0</v>
      </c>
      <c r="J84" s="216"/>
      <c r="K84" s="217" t="n">
        <f aca="false">ROUND(E84*J84,2)</f>
        <v>0</v>
      </c>
      <c r="L84" s="217" t="n">
        <v>21</v>
      </c>
      <c r="M84" s="217" t="n">
        <f aca="false">G84*(1+L84/100)</f>
        <v>0</v>
      </c>
      <c r="N84" s="215" t="n">
        <v>0</v>
      </c>
      <c r="O84" s="215" t="n">
        <f aca="false">ROUND(E84*N84,2)</f>
        <v>0</v>
      </c>
      <c r="P84" s="215" t="n">
        <v>0</v>
      </c>
      <c r="Q84" s="215" t="n">
        <f aca="false">ROUND(E84*P84,2)</f>
        <v>0</v>
      </c>
      <c r="R84" s="217"/>
      <c r="S84" s="217" t="s">
        <v>270</v>
      </c>
      <c r="T84" s="218" t="s">
        <v>243</v>
      </c>
      <c r="U84" s="203" t="n">
        <v>0</v>
      </c>
      <c r="V84" s="203" t="n">
        <f aca="false">ROUND(E84*U84,2)</f>
        <v>0</v>
      </c>
      <c r="W84" s="203"/>
      <c r="X84" s="203" t="s">
        <v>289</v>
      </c>
      <c r="Y84" s="203" t="s">
        <v>244</v>
      </c>
      <c r="Z84" s="204"/>
      <c r="AA84" s="204"/>
      <c r="AB84" s="204"/>
      <c r="AC84" s="204"/>
      <c r="AD84" s="204"/>
      <c r="AE84" s="204"/>
      <c r="AF84" s="204"/>
      <c r="AG84" s="204" t="s">
        <v>751</v>
      </c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  <c r="BH84" s="204"/>
    </row>
    <row r="85" customFormat="false" ht="12.75" hidden="false" customHeight="false" outlineLevel="0" collapsed="false">
      <c r="A85" s="187" t="s">
        <v>237</v>
      </c>
      <c r="B85" s="188" t="s">
        <v>164</v>
      </c>
      <c r="C85" s="189" t="s">
        <v>165</v>
      </c>
      <c r="D85" s="190"/>
      <c r="E85" s="191"/>
      <c r="F85" s="192"/>
      <c r="G85" s="192" t="n">
        <f aca="false">SUMIF(AG86:AG90,"&lt;&gt;NOR",G86:G90)</f>
        <v>0</v>
      </c>
      <c r="H85" s="192"/>
      <c r="I85" s="192" t="n">
        <f aca="false">SUM(I86:I90)</f>
        <v>0</v>
      </c>
      <c r="J85" s="192"/>
      <c r="K85" s="192" t="n">
        <f aca="false">SUM(K86:K90)</f>
        <v>0</v>
      </c>
      <c r="L85" s="192"/>
      <c r="M85" s="192" t="n">
        <f aca="false">SUM(M86:M90)</f>
        <v>0</v>
      </c>
      <c r="N85" s="191"/>
      <c r="O85" s="191" t="n">
        <f aca="false">SUM(O86:O90)</f>
        <v>0</v>
      </c>
      <c r="P85" s="191"/>
      <c r="Q85" s="191" t="n">
        <f aca="false">SUM(Q86:Q90)</f>
        <v>0</v>
      </c>
      <c r="R85" s="192"/>
      <c r="S85" s="192"/>
      <c r="T85" s="193"/>
      <c r="U85" s="194"/>
      <c r="V85" s="194" t="n">
        <f aca="false">SUM(V86:V90)</f>
        <v>0</v>
      </c>
      <c r="W85" s="194"/>
      <c r="X85" s="194"/>
      <c r="Y85" s="194"/>
      <c r="AG85" s="0" t="s">
        <v>238</v>
      </c>
    </row>
    <row r="86" customFormat="false" ht="12.75" hidden="false" customHeight="false" outlineLevel="1" collapsed="false">
      <c r="A86" s="211" t="n">
        <v>55</v>
      </c>
      <c r="B86" s="212" t="s">
        <v>951</v>
      </c>
      <c r="C86" s="213" t="s">
        <v>952</v>
      </c>
      <c r="D86" s="214" t="s">
        <v>540</v>
      </c>
      <c r="E86" s="215" t="n">
        <v>10</v>
      </c>
      <c r="F86" s="216"/>
      <c r="G86" s="217" t="n">
        <f aca="false">ROUND(E86*F86,2)</f>
        <v>0</v>
      </c>
      <c r="H86" s="216"/>
      <c r="I86" s="217" t="n">
        <f aca="false">ROUND(E86*H86,2)</f>
        <v>0</v>
      </c>
      <c r="J86" s="216"/>
      <c r="K86" s="217" t="n">
        <f aca="false">ROUND(E86*J86,2)</f>
        <v>0</v>
      </c>
      <c r="L86" s="217" t="n">
        <v>21</v>
      </c>
      <c r="M86" s="217" t="n">
        <f aca="false">G86*(1+L86/100)</f>
        <v>0</v>
      </c>
      <c r="N86" s="215" t="n">
        <v>0</v>
      </c>
      <c r="O86" s="215" t="n">
        <f aca="false">ROUND(E86*N86,2)</f>
        <v>0</v>
      </c>
      <c r="P86" s="215" t="n">
        <v>0</v>
      </c>
      <c r="Q86" s="215" t="n">
        <f aca="false">ROUND(E86*P86,2)</f>
        <v>0</v>
      </c>
      <c r="R86" s="217"/>
      <c r="S86" s="217" t="s">
        <v>270</v>
      </c>
      <c r="T86" s="218" t="s">
        <v>243</v>
      </c>
      <c r="U86" s="203" t="n">
        <v>0</v>
      </c>
      <c r="V86" s="203" t="n">
        <f aca="false">ROUND(E86*U86,2)</f>
        <v>0</v>
      </c>
      <c r="W86" s="203"/>
      <c r="X86" s="203" t="s">
        <v>456</v>
      </c>
      <c r="Y86" s="203" t="s">
        <v>244</v>
      </c>
      <c r="Z86" s="204"/>
      <c r="AA86" s="204"/>
      <c r="AB86" s="204"/>
      <c r="AC86" s="204"/>
      <c r="AD86" s="204"/>
      <c r="AE86" s="204"/>
      <c r="AF86" s="204"/>
      <c r="AG86" s="204" t="s">
        <v>749</v>
      </c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  <c r="BH86" s="204"/>
    </row>
    <row r="87" customFormat="false" ht="12.75" hidden="false" customHeight="false" outlineLevel="1" collapsed="false">
      <c r="A87" s="211" t="n">
        <v>56</v>
      </c>
      <c r="B87" s="212" t="s">
        <v>953</v>
      </c>
      <c r="C87" s="213" t="s">
        <v>954</v>
      </c>
      <c r="D87" s="214" t="s">
        <v>540</v>
      </c>
      <c r="E87" s="215" t="n">
        <v>10</v>
      </c>
      <c r="F87" s="216"/>
      <c r="G87" s="217" t="n">
        <f aca="false">ROUND(E87*F87,2)</f>
        <v>0</v>
      </c>
      <c r="H87" s="216"/>
      <c r="I87" s="217" t="n">
        <f aca="false">ROUND(E87*H87,2)</f>
        <v>0</v>
      </c>
      <c r="J87" s="216"/>
      <c r="K87" s="217" t="n">
        <f aca="false">ROUND(E87*J87,2)</f>
        <v>0</v>
      </c>
      <c r="L87" s="217" t="n">
        <v>21</v>
      </c>
      <c r="M87" s="217" t="n">
        <f aca="false">G87*(1+L87/100)</f>
        <v>0</v>
      </c>
      <c r="N87" s="215" t="n">
        <v>0</v>
      </c>
      <c r="O87" s="215" t="n">
        <f aca="false">ROUND(E87*N87,2)</f>
        <v>0</v>
      </c>
      <c r="P87" s="215" t="n">
        <v>0</v>
      </c>
      <c r="Q87" s="215" t="n">
        <f aca="false">ROUND(E87*P87,2)</f>
        <v>0</v>
      </c>
      <c r="R87" s="217"/>
      <c r="S87" s="217" t="s">
        <v>270</v>
      </c>
      <c r="T87" s="218" t="s">
        <v>243</v>
      </c>
      <c r="U87" s="203" t="n">
        <v>0</v>
      </c>
      <c r="V87" s="203" t="n">
        <f aca="false">ROUND(E87*U87,2)</f>
        <v>0</v>
      </c>
      <c r="W87" s="203"/>
      <c r="X87" s="203" t="s">
        <v>289</v>
      </c>
      <c r="Y87" s="203" t="s">
        <v>244</v>
      </c>
      <c r="Z87" s="204"/>
      <c r="AA87" s="204"/>
      <c r="AB87" s="204"/>
      <c r="AC87" s="204"/>
      <c r="AD87" s="204"/>
      <c r="AE87" s="204"/>
      <c r="AF87" s="204"/>
      <c r="AG87" s="204" t="s">
        <v>751</v>
      </c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  <c r="BH87" s="204"/>
    </row>
    <row r="88" customFormat="false" ht="12.75" hidden="false" customHeight="false" outlineLevel="1" collapsed="false">
      <c r="A88" s="211" t="n">
        <v>57</v>
      </c>
      <c r="B88" s="212" t="s">
        <v>955</v>
      </c>
      <c r="C88" s="213" t="s">
        <v>956</v>
      </c>
      <c r="D88" s="214" t="s">
        <v>540</v>
      </c>
      <c r="E88" s="215" t="n">
        <v>10</v>
      </c>
      <c r="F88" s="216"/>
      <c r="G88" s="217" t="n">
        <f aca="false">ROUND(E88*F88,2)</f>
        <v>0</v>
      </c>
      <c r="H88" s="216"/>
      <c r="I88" s="217" t="n">
        <f aca="false">ROUND(E88*H88,2)</f>
        <v>0</v>
      </c>
      <c r="J88" s="216"/>
      <c r="K88" s="217" t="n">
        <f aca="false">ROUND(E88*J88,2)</f>
        <v>0</v>
      </c>
      <c r="L88" s="217" t="n">
        <v>21</v>
      </c>
      <c r="M88" s="217" t="n">
        <f aca="false">G88*(1+L88/100)</f>
        <v>0</v>
      </c>
      <c r="N88" s="215" t="n">
        <v>0</v>
      </c>
      <c r="O88" s="215" t="n">
        <f aca="false">ROUND(E88*N88,2)</f>
        <v>0</v>
      </c>
      <c r="P88" s="215" t="n">
        <v>0</v>
      </c>
      <c r="Q88" s="215" t="n">
        <f aca="false">ROUND(E88*P88,2)</f>
        <v>0</v>
      </c>
      <c r="R88" s="217"/>
      <c r="S88" s="217" t="s">
        <v>270</v>
      </c>
      <c r="T88" s="218" t="s">
        <v>243</v>
      </c>
      <c r="U88" s="203" t="n">
        <v>0</v>
      </c>
      <c r="V88" s="203" t="n">
        <f aca="false">ROUND(E88*U88,2)</f>
        <v>0</v>
      </c>
      <c r="W88" s="203"/>
      <c r="X88" s="203" t="s">
        <v>289</v>
      </c>
      <c r="Y88" s="203" t="s">
        <v>244</v>
      </c>
      <c r="Z88" s="204"/>
      <c r="AA88" s="204"/>
      <c r="AB88" s="204"/>
      <c r="AC88" s="204"/>
      <c r="AD88" s="204"/>
      <c r="AE88" s="204"/>
      <c r="AF88" s="204"/>
      <c r="AG88" s="204" t="s">
        <v>751</v>
      </c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  <c r="BH88" s="204"/>
    </row>
    <row r="89" customFormat="false" ht="12.75" hidden="false" customHeight="false" outlineLevel="1" collapsed="false">
      <c r="A89" s="211" t="n">
        <v>58</v>
      </c>
      <c r="B89" s="212" t="s">
        <v>957</v>
      </c>
      <c r="C89" s="213" t="s">
        <v>958</v>
      </c>
      <c r="D89" s="214" t="s">
        <v>540</v>
      </c>
      <c r="E89" s="215" t="n">
        <v>10</v>
      </c>
      <c r="F89" s="216"/>
      <c r="G89" s="217" t="n">
        <f aca="false">ROUND(E89*F89,2)</f>
        <v>0</v>
      </c>
      <c r="H89" s="216"/>
      <c r="I89" s="217" t="n">
        <f aca="false">ROUND(E89*H89,2)</f>
        <v>0</v>
      </c>
      <c r="J89" s="216"/>
      <c r="K89" s="217" t="n">
        <f aca="false">ROUND(E89*J89,2)</f>
        <v>0</v>
      </c>
      <c r="L89" s="217" t="n">
        <v>21</v>
      </c>
      <c r="M89" s="217" t="n">
        <f aca="false">G89*(1+L89/100)</f>
        <v>0</v>
      </c>
      <c r="N89" s="215" t="n">
        <v>0</v>
      </c>
      <c r="O89" s="215" t="n">
        <f aca="false">ROUND(E89*N89,2)</f>
        <v>0</v>
      </c>
      <c r="P89" s="215" t="n">
        <v>0</v>
      </c>
      <c r="Q89" s="215" t="n">
        <f aca="false">ROUND(E89*P89,2)</f>
        <v>0</v>
      </c>
      <c r="R89" s="217"/>
      <c r="S89" s="217" t="s">
        <v>270</v>
      </c>
      <c r="T89" s="218" t="s">
        <v>243</v>
      </c>
      <c r="U89" s="203" t="n">
        <v>0</v>
      </c>
      <c r="V89" s="203" t="n">
        <f aca="false">ROUND(E89*U89,2)</f>
        <v>0</v>
      </c>
      <c r="W89" s="203"/>
      <c r="X89" s="203" t="s">
        <v>456</v>
      </c>
      <c r="Y89" s="203" t="s">
        <v>244</v>
      </c>
      <c r="Z89" s="204"/>
      <c r="AA89" s="204"/>
      <c r="AB89" s="204"/>
      <c r="AC89" s="204"/>
      <c r="AD89" s="204"/>
      <c r="AE89" s="204"/>
      <c r="AF89" s="204"/>
      <c r="AG89" s="204" t="s">
        <v>749</v>
      </c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  <c r="BH89" s="204"/>
    </row>
    <row r="90" customFormat="false" ht="12.75" hidden="false" customHeight="false" outlineLevel="1" collapsed="false">
      <c r="A90" s="211" t="n">
        <v>59</v>
      </c>
      <c r="B90" s="212" t="s">
        <v>959</v>
      </c>
      <c r="C90" s="213" t="s">
        <v>960</v>
      </c>
      <c r="D90" s="214" t="s">
        <v>540</v>
      </c>
      <c r="E90" s="215" t="n">
        <v>5</v>
      </c>
      <c r="F90" s="216"/>
      <c r="G90" s="217" t="n">
        <f aca="false">ROUND(E90*F90,2)</f>
        <v>0</v>
      </c>
      <c r="H90" s="216"/>
      <c r="I90" s="217" t="n">
        <f aca="false">ROUND(E90*H90,2)</f>
        <v>0</v>
      </c>
      <c r="J90" s="216"/>
      <c r="K90" s="217" t="n">
        <f aca="false">ROUND(E90*J90,2)</f>
        <v>0</v>
      </c>
      <c r="L90" s="217" t="n">
        <v>21</v>
      </c>
      <c r="M90" s="217" t="n">
        <f aca="false">G90*(1+L90/100)</f>
        <v>0</v>
      </c>
      <c r="N90" s="215" t="n">
        <v>0</v>
      </c>
      <c r="O90" s="215" t="n">
        <f aca="false">ROUND(E90*N90,2)</f>
        <v>0</v>
      </c>
      <c r="P90" s="215" t="n">
        <v>0</v>
      </c>
      <c r="Q90" s="215" t="n">
        <f aca="false">ROUND(E90*P90,2)</f>
        <v>0</v>
      </c>
      <c r="R90" s="217"/>
      <c r="S90" s="217" t="s">
        <v>270</v>
      </c>
      <c r="T90" s="218" t="s">
        <v>243</v>
      </c>
      <c r="U90" s="203" t="n">
        <v>0</v>
      </c>
      <c r="V90" s="203" t="n">
        <f aca="false">ROUND(E90*U90,2)</f>
        <v>0</v>
      </c>
      <c r="W90" s="203"/>
      <c r="X90" s="203" t="s">
        <v>456</v>
      </c>
      <c r="Y90" s="203" t="s">
        <v>244</v>
      </c>
      <c r="Z90" s="204"/>
      <c r="AA90" s="204"/>
      <c r="AB90" s="204"/>
      <c r="AC90" s="204"/>
      <c r="AD90" s="204"/>
      <c r="AE90" s="204"/>
      <c r="AF90" s="204"/>
      <c r="AG90" s="204" t="s">
        <v>749</v>
      </c>
      <c r="AH90" s="204"/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  <c r="BH90" s="204"/>
    </row>
    <row r="91" customFormat="false" ht="12.75" hidden="false" customHeight="false" outlineLevel="0" collapsed="false">
      <c r="A91" s="187" t="s">
        <v>237</v>
      </c>
      <c r="B91" s="188" t="s">
        <v>166</v>
      </c>
      <c r="C91" s="189" t="s">
        <v>137</v>
      </c>
      <c r="D91" s="190"/>
      <c r="E91" s="191"/>
      <c r="F91" s="192"/>
      <c r="G91" s="192" t="n">
        <f aca="false">SUMIF(AG92:AG95,"&lt;&gt;NOR",G92:G95)</f>
        <v>0</v>
      </c>
      <c r="H91" s="192"/>
      <c r="I91" s="192" t="n">
        <f aca="false">SUM(I92:I95)</f>
        <v>0</v>
      </c>
      <c r="J91" s="192"/>
      <c r="K91" s="192" t="n">
        <f aca="false">SUM(K92:K95)</f>
        <v>0</v>
      </c>
      <c r="L91" s="192"/>
      <c r="M91" s="192" t="n">
        <f aca="false">SUM(M92:M95)</f>
        <v>0</v>
      </c>
      <c r="N91" s="191"/>
      <c r="O91" s="191" t="n">
        <f aca="false">SUM(O92:O95)</f>
        <v>0</v>
      </c>
      <c r="P91" s="191"/>
      <c r="Q91" s="191" t="n">
        <f aca="false">SUM(Q92:Q95)</f>
        <v>0</v>
      </c>
      <c r="R91" s="192"/>
      <c r="S91" s="192"/>
      <c r="T91" s="193"/>
      <c r="U91" s="194"/>
      <c r="V91" s="194" t="n">
        <f aca="false">SUM(V92:V95)</f>
        <v>0</v>
      </c>
      <c r="W91" s="194"/>
      <c r="X91" s="194"/>
      <c r="Y91" s="194"/>
      <c r="AG91" s="0" t="s">
        <v>238</v>
      </c>
    </row>
    <row r="92" customFormat="false" ht="12.75" hidden="false" customHeight="false" outlineLevel="1" collapsed="false">
      <c r="A92" s="211" t="n">
        <v>60</v>
      </c>
      <c r="B92" s="212" t="s">
        <v>961</v>
      </c>
      <c r="C92" s="213" t="s">
        <v>962</v>
      </c>
      <c r="D92" s="214" t="s">
        <v>279</v>
      </c>
      <c r="E92" s="215" t="n">
        <v>10</v>
      </c>
      <c r="F92" s="216"/>
      <c r="G92" s="217" t="n">
        <f aca="false">ROUND(E92*F92,2)</f>
        <v>0</v>
      </c>
      <c r="H92" s="216"/>
      <c r="I92" s="217" t="n">
        <f aca="false">ROUND(E92*H92,2)</f>
        <v>0</v>
      </c>
      <c r="J92" s="216"/>
      <c r="K92" s="217" t="n">
        <f aca="false">ROUND(E92*J92,2)</f>
        <v>0</v>
      </c>
      <c r="L92" s="217" t="n">
        <v>21</v>
      </c>
      <c r="M92" s="217" t="n">
        <f aca="false">G92*(1+L92/100)</f>
        <v>0</v>
      </c>
      <c r="N92" s="215" t="n">
        <v>0</v>
      </c>
      <c r="O92" s="215" t="n">
        <f aca="false">ROUND(E92*N92,2)</f>
        <v>0</v>
      </c>
      <c r="P92" s="215" t="n">
        <v>0</v>
      </c>
      <c r="Q92" s="215" t="n">
        <f aca="false">ROUND(E92*P92,2)</f>
        <v>0</v>
      </c>
      <c r="R92" s="217"/>
      <c r="S92" s="217" t="s">
        <v>270</v>
      </c>
      <c r="T92" s="218" t="s">
        <v>243</v>
      </c>
      <c r="U92" s="203" t="n">
        <v>0</v>
      </c>
      <c r="V92" s="203" t="n">
        <f aca="false">ROUND(E92*U92,2)</f>
        <v>0</v>
      </c>
      <c r="W92" s="203"/>
      <c r="X92" s="203" t="s">
        <v>844</v>
      </c>
      <c r="Y92" s="203" t="s">
        <v>244</v>
      </c>
      <c r="Z92" s="204"/>
      <c r="AA92" s="204"/>
      <c r="AB92" s="204"/>
      <c r="AC92" s="204"/>
      <c r="AD92" s="204"/>
      <c r="AE92" s="204"/>
      <c r="AF92" s="204"/>
      <c r="AG92" s="204" t="s">
        <v>845</v>
      </c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  <c r="BH92" s="204"/>
    </row>
    <row r="93" customFormat="false" ht="12.75" hidden="false" customHeight="false" outlineLevel="1" collapsed="false">
      <c r="A93" s="211" t="n">
        <v>61</v>
      </c>
      <c r="B93" s="212" t="s">
        <v>122</v>
      </c>
      <c r="C93" s="213" t="s">
        <v>963</v>
      </c>
      <c r="D93" s="214" t="s">
        <v>892</v>
      </c>
      <c r="E93" s="215" t="n">
        <v>1</v>
      </c>
      <c r="F93" s="216"/>
      <c r="G93" s="217" t="n">
        <f aca="false">ROUND(E93*F93,2)</f>
        <v>0</v>
      </c>
      <c r="H93" s="216"/>
      <c r="I93" s="217" t="n">
        <f aca="false">ROUND(E93*H93,2)</f>
        <v>0</v>
      </c>
      <c r="J93" s="216"/>
      <c r="K93" s="217" t="n">
        <f aca="false">ROUND(E93*J93,2)</f>
        <v>0</v>
      </c>
      <c r="L93" s="217" t="n">
        <v>21</v>
      </c>
      <c r="M93" s="217" t="n">
        <f aca="false">G93*(1+L93/100)</f>
        <v>0</v>
      </c>
      <c r="N93" s="215" t="n">
        <v>0</v>
      </c>
      <c r="O93" s="215" t="n">
        <f aca="false">ROUND(E93*N93,2)</f>
        <v>0</v>
      </c>
      <c r="P93" s="215" t="n">
        <v>0</v>
      </c>
      <c r="Q93" s="215" t="n">
        <f aca="false">ROUND(E93*P93,2)</f>
        <v>0</v>
      </c>
      <c r="R93" s="217"/>
      <c r="S93" s="217" t="s">
        <v>270</v>
      </c>
      <c r="T93" s="218" t="s">
        <v>243</v>
      </c>
      <c r="U93" s="203" t="n">
        <v>0</v>
      </c>
      <c r="V93" s="203" t="n">
        <f aca="false">ROUND(E93*U93,2)</f>
        <v>0</v>
      </c>
      <c r="W93" s="203"/>
      <c r="X93" s="203" t="s">
        <v>289</v>
      </c>
      <c r="Y93" s="203" t="s">
        <v>244</v>
      </c>
      <c r="Z93" s="204"/>
      <c r="AA93" s="204"/>
      <c r="AB93" s="204"/>
      <c r="AC93" s="204"/>
      <c r="AD93" s="204"/>
      <c r="AE93" s="204"/>
      <c r="AF93" s="204"/>
      <c r="AG93" s="204" t="s">
        <v>751</v>
      </c>
      <c r="AH93" s="204"/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  <c r="BH93" s="204"/>
    </row>
    <row r="94" customFormat="false" ht="12.75" hidden="false" customHeight="false" outlineLevel="1" collapsed="false">
      <c r="A94" s="211" t="n">
        <v>62</v>
      </c>
      <c r="B94" s="212" t="s">
        <v>124</v>
      </c>
      <c r="C94" s="213" t="s">
        <v>964</v>
      </c>
      <c r="D94" s="214" t="s">
        <v>892</v>
      </c>
      <c r="E94" s="215" t="n">
        <v>1</v>
      </c>
      <c r="F94" s="216"/>
      <c r="G94" s="217" t="n">
        <f aca="false">ROUND(E94*F94,2)</f>
        <v>0</v>
      </c>
      <c r="H94" s="216"/>
      <c r="I94" s="217" t="n">
        <f aca="false">ROUND(E94*H94,2)</f>
        <v>0</v>
      </c>
      <c r="J94" s="216"/>
      <c r="K94" s="217" t="n">
        <f aca="false">ROUND(E94*J94,2)</f>
        <v>0</v>
      </c>
      <c r="L94" s="217" t="n">
        <v>21</v>
      </c>
      <c r="M94" s="217" t="n">
        <f aca="false">G94*(1+L94/100)</f>
        <v>0</v>
      </c>
      <c r="N94" s="215" t="n">
        <v>0</v>
      </c>
      <c r="O94" s="215" t="n">
        <f aca="false">ROUND(E94*N94,2)</f>
        <v>0</v>
      </c>
      <c r="P94" s="215" t="n">
        <v>0</v>
      </c>
      <c r="Q94" s="215" t="n">
        <f aca="false">ROUND(E94*P94,2)</f>
        <v>0</v>
      </c>
      <c r="R94" s="217"/>
      <c r="S94" s="217" t="s">
        <v>270</v>
      </c>
      <c r="T94" s="218" t="s">
        <v>243</v>
      </c>
      <c r="U94" s="203" t="n">
        <v>0</v>
      </c>
      <c r="V94" s="203" t="n">
        <f aca="false">ROUND(E94*U94,2)</f>
        <v>0</v>
      </c>
      <c r="W94" s="203"/>
      <c r="X94" s="203" t="s">
        <v>456</v>
      </c>
      <c r="Y94" s="203" t="s">
        <v>244</v>
      </c>
      <c r="Z94" s="204"/>
      <c r="AA94" s="204"/>
      <c r="AB94" s="204"/>
      <c r="AC94" s="204"/>
      <c r="AD94" s="204"/>
      <c r="AE94" s="204"/>
      <c r="AF94" s="204"/>
      <c r="AG94" s="204" t="s">
        <v>749</v>
      </c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  <c r="BH94" s="204"/>
    </row>
    <row r="95" customFormat="false" ht="12.75" hidden="false" customHeight="false" outlineLevel="1" collapsed="false">
      <c r="A95" s="195" t="n">
        <v>63</v>
      </c>
      <c r="B95" s="196" t="s">
        <v>126</v>
      </c>
      <c r="C95" s="197" t="s">
        <v>965</v>
      </c>
      <c r="D95" s="198" t="s">
        <v>892</v>
      </c>
      <c r="E95" s="199" t="n">
        <v>1</v>
      </c>
      <c r="F95" s="200"/>
      <c r="G95" s="201" t="n">
        <f aca="false">ROUND(E95*F95,2)</f>
        <v>0</v>
      </c>
      <c r="H95" s="200"/>
      <c r="I95" s="201" t="n">
        <f aca="false">ROUND(E95*H95,2)</f>
        <v>0</v>
      </c>
      <c r="J95" s="200"/>
      <c r="K95" s="201" t="n">
        <f aca="false">ROUND(E95*J95,2)</f>
        <v>0</v>
      </c>
      <c r="L95" s="201" t="n">
        <v>21</v>
      </c>
      <c r="M95" s="201" t="n">
        <f aca="false">G95*(1+L95/100)</f>
        <v>0</v>
      </c>
      <c r="N95" s="199" t="n">
        <v>0</v>
      </c>
      <c r="O95" s="199" t="n">
        <f aca="false">ROUND(E95*N95,2)</f>
        <v>0</v>
      </c>
      <c r="P95" s="199" t="n">
        <v>0</v>
      </c>
      <c r="Q95" s="199" t="n">
        <f aca="false">ROUND(E95*P95,2)</f>
        <v>0</v>
      </c>
      <c r="R95" s="201"/>
      <c r="S95" s="201" t="s">
        <v>270</v>
      </c>
      <c r="T95" s="202" t="s">
        <v>243</v>
      </c>
      <c r="U95" s="203" t="n">
        <v>0</v>
      </c>
      <c r="V95" s="203" t="n">
        <f aca="false">ROUND(E95*U95,2)</f>
        <v>0</v>
      </c>
      <c r="W95" s="203"/>
      <c r="X95" s="203" t="s">
        <v>456</v>
      </c>
      <c r="Y95" s="203" t="s">
        <v>244</v>
      </c>
      <c r="Z95" s="204"/>
      <c r="AA95" s="204"/>
      <c r="AB95" s="204"/>
      <c r="AC95" s="204"/>
      <c r="AD95" s="204"/>
      <c r="AE95" s="204"/>
      <c r="AF95" s="204"/>
      <c r="AG95" s="204" t="s">
        <v>749</v>
      </c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4"/>
      <c r="AT95" s="204"/>
      <c r="AU95" s="204"/>
      <c r="AV95" s="204"/>
      <c r="AW95" s="204"/>
      <c r="AX95" s="204"/>
      <c r="AY95" s="204"/>
      <c r="AZ95" s="204"/>
      <c r="BA95" s="204"/>
      <c r="BB95" s="204"/>
      <c r="BC95" s="204"/>
      <c r="BD95" s="204"/>
      <c r="BE95" s="204"/>
      <c r="BF95" s="204"/>
      <c r="BG95" s="204"/>
      <c r="BH95" s="204"/>
    </row>
    <row r="96" customFormat="false" ht="12.75" hidden="false" customHeight="false" outlineLevel="0" collapsed="false">
      <c r="A96" s="164"/>
      <c r="B96" s="170"/>
      <c r="C96" s="219"/>
      <c r="D96" s="172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AE96" s="0" t="n">
        <v>12</v>
      </c>
      <c r="AF96" s="0" t="n">
        <v>21</v>
      </c>
      <c r="AG96" s="0" t="s">
        <v>223</v>
      </c>
    </row>
    <row r="97" customFormat="false" ht="12.75" hidden="false" customHeight="false" outlineLevel="0" collapsed="false">
      <c r="A97" s="220"/>
      <c r="B97" s="221" t="s">
        <v>14</v>
      </c>
      <c r="C97" s="222"/>
      <c r="D97" s="223"/>
      <c r="E97" s="224"/>
      <c r="F97" s="224"/>
      <c r="G97" s="225" t="n">
        <f aca="false">G8+G67+G85+G91</f>
        <v>0</v>
      </c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AE97" s="0" t="n">
        <f aca="false">SUMIF(L7:L95,AE96,G7:G95)</f>
        <v>0</v>
      </c>
      <c r="AF97" s="0" t="n">
        <f aca="false">SUMIF(L7:L95,AF96,G7:G95)</f>
        <v>0</v>
      </c>
      <c r="AG97" s="0" t="s">
        <v>282</v>
      </c>
    </row>
    <row r="98" customFormat="false" ht="12.75" hidden="false" customHeight="false" outlineLevel="0" collapsed="false">
      <c r="C98" s="226"/>
      <c r="D98" s="110"/>
      <c r="AG98" s="0" t="s">
        <v>283</v>
      </c>
    </row>
    <row r="99" customFormat="false" ht="12.75" hidden="false" customHeight="false" outlineLevel="0" collapsed="false">
      <c r="D99" s="110"/>
    </row>
    <row r="100" customFormat="false" ht="12.75" hidden="false" customHeight="false" outlineLevel="0" collapsed="false">
      <c r="D100" s="110"/>
    </row>
    <row r="101" customFormat="false" ht="12.75" hidden="false" customHeight="false" outlineLevel="0" collapsed="false">
      <c r="D101" s="110"/>
    </row>
    <row r="102" customFormat="false" ht="12.75" hidden="false" customHeight="false" outlineLevel="0" collapsed="false">
      <c r="D102" s="110"/>
    </row>
    <row r="103" customFormat="false" ht="12.75" hidden="false" customHeight="false" outlineLevel="0" collapsed="false">
      <c r="D103" s="110"/>
    </row>
    <row r="104" customFormat="false" ht="12.75" hidden="false" customHeight="false" outlineLevel="0" collapsed="false">
      <c r="D104" s="110"/>
    </row>
    <row r="105" customFormat="false" ht="12.75" hidden="false" customHeight="false" outlineLevel="0" collapsed="false">
      <c r="D105" s="110"/>
    </row>
    <row r="106" customFormat="false" ht="12.75" hidden="false" customHeight="false" outlineLevel="0" collapsed="false">
      <c r="D106" s="110"/>
    </row>
    <row r="107" customFormat="false" ht="12.75" hidden="false" customHeight="false" outlineLevel="0" collapsed="false">
      <c r="D107" s="110"/>
    </row>
    <row r="108" customFormat="false" ht="12.75" hidden="false" customHeight="false" outlineLevel="0" collapsed="false">
      <c r="D108" s="110"/>
    </row>
    <row r="109" customFormat="false" ht="12.75" hidden="false" customHeight="false" outlineLevel="0" collapsed="false">
      <c r="D109" s="110"/>
    </row>
    <row r="110" customFormat="false" ht="12.75" hidden="false" customHeight="false" outlineLevel="0" collapsed="false">
      <c r="D110" s="110"/>
    </row>
    <row r="111" customFormat="false" ht="12.75" hidden="false" customHeight="false" outlineLevel="0" collapsed="false">
      <c r="D111" s="110"/>
    </row>
    <row r="112" customFormat="false" ht="12.75" hidden="false" customHeight="false" outlineLevel="0" collapsed="false">
      <c r="D112" s="110"/>
    </row>
    <row r="113" customFormat="false" ht="12.75" hidden="false" customHeight="false" outlineLevel="0" collapsed="false">
      <c r="D113" s="110"/>
    </row>
    <row r="114" customFormat="false" ht="12.75" hidden="false" customHeight="false" outlineLevel="0" collapsed="false">
      <c r="D114" s="110"/>
    </row>
    <row r="115" customFormat="false" ht="12.75" hidden="false" customHeight="false" outlineLevel="0" collapsed="false">
      <c r="D115" s="110"/>
    </row>
    <row r="116" customFormat="false" ht="12.75" hidden="false" customHeight="false" outlineLevel="0" collapsed="false">
      <c r="D116" s="110"/>
    </row>
    <row r="117" customFormat="false" ht="12.75" hidden="false" customHeight="false" outlineLevel="0" collapsed="false">
      <c r="D117" s="110"/>
    </row>
    <row r="118" customFormat="false" ht="12.75" hidden="false" customHeight="false" outlineLevel="0" collapsed="false">
      <c r="D118" s="110"/>
    </row>
    <row r="119" customFormat="false" ht="12.75" hidden="false" customHeight="false" outlineLevel="0" collapsed="false">
      <c r="D119" s="110"/>
    </row>
    <row r="120" customFormat="false" ht="12.75" hidden="false" customHeight="false" outlineLevel="0" collapsed="false">
      <c r="D120" s="110"/>
    </row>
    <row r="121" customFormat="false" ht="12.75" hidden="false" customHeight="false" outlineLevel="0" collapsed="false">
      <c r="D121" s="110"/>
    </row>
    <row r="122" customFormat="false" ht="12.75" hidden="false" customHeight="false" outlineLevel="0" collapsed="false">
      <c r="D122" s="110"/>
    </row>
    <row r="123" customFormat="false" ht="12.75" hidden="false" customHeight="false" outlineLevel="0" collapsed="false">
      <c r="D123" s="110"/>
    </row>
    <row r="124" customFormat="false" ht="12.75" hidden="false" customHeight="false" outlineLevel="0" collapsed="false">
      <c r="D124" s="110"/>
    </row>
    <row r="125" customFormat="false" ht="12.75" hidden="false" customHeight="false" outlineLevel="0" collapsed="false">
      <c r="D125" s="110"/>
    </row>
    <row r="126" customFormat="false" ht="12.75" hidden="false" customHeight="false" outlineLevel="0" collapsed="false">
      <c r="D126" s="110"/>
    </row>
    <row r="127" customFormat="false" ht="12.75" hidden="false" customHeight="false" outlineLevel="0" collapsed="false">
      <c r="D127" s="110"/>
    </row>
    <row r="128" customFormat="false" ht="12.75" hidden="false" customHeight="false" outlineLevel="0" collapsed="false">
      <c r="D128" s="110"/>
    </row>
    <row r="129" customFormat="false" ht="12.75" hidden="false" customHeight="false" outlineLevel="0" collapsed="false">
      <c r="D129" s="110"/>
    </row>
    <row r="130" customFormat="false" ht="12.75" hidden="false" customHeight="false" outlineLevel="0" collapsed="false">
      <c r="D130" s="110"/>
    </row>
    <row r="131" customFormat="false" ht="12.75" hidden="false" customHeight="false" outlineLevel="0" collapsed="false">
      <c r="D131" s="110"/>
    </row>
    <row r="132" customFormat="false" ht="12.75" hidden="false" customHeight="false" outlineLevel="0" collapsed="false">
      <c r="D132" s="110"/>
    </row>
    <row r="133" customFormat="false" ht="12.75" hidden="false" customHeight="false" outlineLevel="0" collapsed="false">
      <c r="D133" s="110"/>
    </row>
    <row r="134" customFormat="false" ht="12.75" hidden="false" customHeight="false" outlineLevel="0" collapsed="false">
      <c r="D134" s="110"/>
    </row>
    <row r="135" customFormat="false" ht="12.75" hidden="false" customHeight="false" outlineLevel="0" collapsed="false">
      <c r="D135" s="110"/>
    </row>
    <row r="136" customFormat="false" ht="12.75" hidden="false" customHeight="false" outlineLevel="0" collapsed="false">
      <c r="D136" s="110"/>
    </row>
    <row r="137" customFormat="false" ht="12.75" hidden="false" customHeight="false" outlineLevel="0" collapsed="false">
      <c r="D137" s="110"/>
    </row>
    <row r="138" customFormat="false" ht="12.75" hidden="false" customHeight="false" outlineLevel="0" collapsed="false">
      <c r="D138" s="110"/>
    </row>
    <row r="139" customFormat="false" ht="12.75" hidden="false" customHeight="false" outlineLevel="0" collapsed="false">
      <c r="D139" s="110"/>
    </row>
    <row r="140" customFormat="false" ht="12.75" hidden="false" customHeight="false" outlineLevel="0" collapsed="false">
      <c r="D140" s="110"/>
    </row>
    <row r="141" customFormat="false" ht="12.75" hidden="false" customHeight="false" outlineLevel="0" collapsed="false">
      <c r="D141" s="110"/>
    </row>
    <row r="142" customFormat="false" ht="12.75" hidden="false" customHeight="false" outlineLevel="0" collapsed="false">
      <c r="D142" s="110"/>
    </row>
    <row r="143" customFormat="false" ht="12.75" hidden="false" customHeight="false" outlineLevel="0" collapsed="false">
      <c r="D143" s="110"/>
    </row>
    <row r="144" customFormat="false" ht="12.75" hidden="false" customHeight="false" outlineLevel="0" collapsed="false">
      <c r="D144" s="110"/>
    </row>
    <row r="145" customFormat="false" ht="12.75" hidden="false" customHeight="false" outlineLevel="0" collapsed="false">
      <c r="D145" s="110"/>
    </row>
    <row r="146" customFormat="false" ht="12.75" hidden="false" customHeight="false" outlineLevel="0" collapsed="false">
      <c r="D146" s="110"/>
    </row>
    <row r="147" customFormat="false" ht="12.75" hidden="false" customHeight="false" outlineLevel="0" collapsed="false">
      <c r="D147" s="110"/>
    </row>
    <row r="148" customFormat="false" ht="12.75" hidden="false" customHeight="false" outlineLevel="0" collapsed="false">
      <c r="D148" s="110"/>
    </row>
    <row r="149" customFormat="false" ht="12.75" hidden="false" customHeight="false" outlineLevel="0" collapsed="false">
      <c r="D149" s="110"/>
    </row>
    <row r="150" customFormat="false" ht="12.75" hidden="false" customHeight="false" outlineLevel="0" collapsed="false">
      <c r="D150" s="110"/>
    </row>
    <row r="151" customFormat="false" ht="12.75" hidden="false" customHeight="false" outlineLevel="0" collapsed="false">
      <c r="D151" s="110"/>
    </row>
    <row r="152" customFormat="false" ht="12.75" hidden="false" customHeight="false" outlineLevel="0" collapsed="false">
      <c r="D152" s="110"/>
    </row>
    <row r="153" customFormat="false" ht="12.75" hidden="false" customHeight="false" outlineLevel="0" collapsed="false">
      <c r="D153" s="110"/>
    </row>
    <row r="154" customFormat="false" ht="12.75" hidden="false" customHeight="false" outlineLevel="0" collapsed="false">
      <c r="D154" s="110"/>
    </row>
    <row r="155" customFormat="false" ht="12.75" hidden="false" customHeight="false" outlineLevel="0" collapsed="false">
      <c r="D155" s="110"/>
    </row>
    <row r="156" customFormat="false" ht="12.75" hidden="false" customHeight="false" outlineLevel="0" collapsed="false">
      <c r="D156" s="110"/>
    </row>
    <row r="157" customFormat="false" ht="12.75" hidden="false" customHeight="false" outlineLevel="0" collapsed="false">
      <c r="D157" s="110"/>
    </row>
    <row r="158" customFormat="false" ht="12.75" hidden="false" customHeight="false" outlineLevel="0" collapsed="false">
      <c r="D158" s="110"/>
    </row>
    <row r="159" customFormat="false" ht="12.75" hidden="false" customHeight="false" outlineLevel="0" collapsed="false">
      <c r="D159" s="110"/>
    </row>
    <row r="160" customFormat="false" ht="12.75" hidden="false" customHeight="false" outlineLevel="0" collapsed="false">
      <c r="D160" s="110"/>
    </row>
    <row r="161" customFormat="false" ht="12.75" hidden="false" customHeight="false" outlineLevel="0" collapsed="false">
      <c r="D161" s="110"/>
    </row>
    <row r="162" customFormat="false" ht="12.75" hidden="false" customHeight="false" outlineLevel="0" collapsed="false">
      <c r="D162" s="110"/>
    </row>
    <row r="163" customFormat="false" ht="12.75" hidden="false" customHeight="false" outlineLevel="0" collapsed="false">
      <c r="D163" s="110"/>
    </row>
    <row r="164" customFormat="false" ht="12.75" hidden="false" customHeight="false" outlineLevel="0" collapsed="false">
      <c r="D164" s="110"/>
    </row>
    <row r="165" customFormat="false" ht="12.75" hidden="false" customHeight="false" outlineLevel="0" collapsed="false">
      <c r="D165" s="110"/>
    </row>
    <row r="166" customFormat="false" ht="12.75" hidden="false" customHeight="false" outlineLevel="0" collapsed="false">
      <c r="D166" s="110"/>
    </row>
    <row r="167" customFormat="false" ht="12.75" hidden="false" customHeight="false" outlineLevel="0" collapsed="false">
      <c r="D167" s="110"/>
    </row>
    <row r="168" customFormat="false" ht="12.75" hidden="false" customHeight="false" outlineLevel="0" collapsed="false">
      <c r="D168" s="110"/>
    </row>
    <row r="169" customFormat="false" ht="12.75" hidden="false" customHeight="false" outlineLevel="0" collapsed="false">
      <c r="D169" s="110"/>
    </row>
    <row r="170" customFormat="false" ht="12.75" hidden="false" customHeight="false" outlineLevel="0" collapsed="false">
      <c r="D170" s="110"/>
    </row>
    <row r="171" customFormat="false" ht="12.75" hidden="false" customHeight="false" outlineLevel="0" collapsed="false">
      <c r="D171" s="110"/>
    </row>
    <row r="172" customFormat="false" ht="12.75" hidden="false" customHeight="false" outlineLevel="0" collapsed="false">
      <c r="D172" s="110"/>
    </row>
    <row r="173" customFormat="false" ht="12.75" hidden="false" customHeight="false" outlineLevel="0" collapsed="false">
      <c r="D173" s="110"/>
    </row>
    <row r="174" customFormat="false" ht="12.75" hidden="false" customHeight="false" outlineLevel="0" collapsed="false">
      <c r="D174" s="110"/>
    </row>
    <row r="175" customFormat="false" ht="12.75" hidden="false" customHeight="false" outlineLevel="0" collapsed="false">
      <c r="D175" s="110"/>
    </row>
    <row r="176" customFormat="false" ht="12.75" hidden="false" customHeight="false" outlineLevel="0" collapsed="false">
      <c r="D176" s="110"/>
    </row>
    <row r="177" customFormat="false" ht="12.75" hidden="false" customHeight="false" outlineLevel="0" collapsed="false">
      <c r="D177" s="110"/>
    </row>
    <row r="178" customFormat="false" ht="12.75" hidden="false" customHeight="false" outlineLevel="0" collapsed="false">
      <c r="D178" s="110"/>
    </row>
    <row r="179" customFormat="false" ht="12.75" hidden="false" customHeight="false" outlineLevel="0" collapsed="false">
      <c r="D179" s="110"/>
    </row>
    <row r="180" customFormat="false" ht="12.75" hidden="false" customHeight="false" outlineLevel="0" collapsed="false">
      <c r="D180" s="110"/>
    </row>
    <row r="181" customFormat="false" ht="12.75" hidden="false" customHeight="false" outlineLevel="0" collapsed="false">
      <c r="D181" s="110"/>
    </row>
    <row r="182" customFormat="false" ht="12.75" hidden="false" customHeight="false" outlineLevel="0" collapsed="false">
      <c r="D182" s="110"/>
    </row>
    <row r="183" customFormat="false" ht="12.75" hidden="false" customHeight="false" outlineLevel="0" collapsed="false">
      <c r="D183" s="110"/>
    </row>
    <row r="184" customFormat="false" ht="12.75" hidden="false" customHeight="false" outlineLevel="0" collapsed="false">
      <c r="D184" s="110"/>
    </row>
    <row r="185" customFormat="false" ht="12.75" hidden="false" customHeight="false" outlineLevel="0" collapsed="false">
      <c r="D185" s="110"/>
    </row>
    <row r="186" customFormat="false" ht="12.75" hidden="false" customHeight="false" outlineLevel="0" collapsed="false">
      <c r="D186" s="110"/>
    </row>
    <row r="187" customFormat="false" ht="12.75" hidden="false" customHeight="false" outlineLevel="0" collapsed="false">
      <c r="D187" s="110"/>
    </row>
    <row r="188" customFormat="false" ht="12.75" hidden="false" customHeight="false" outlineLevel="0" collapsed="false">
      <c r="D188" s="110"/>
    </row>
    <row r="189" customFormat="false" ht="12.75" hidden="false" customHeight="false" outlineLevel="0" collapsed="false">
      <c r="D189" s="110"/>
    </row>
    <row r="190" customFormat="false" ht="12.75" hidden="false" customHeight="false" outlineLevel="0" collapsed="false">
      <c r="D190" s="110"/>
    </row>
    <row r="191" customFormat="false" ht="12.75" hidden="false" customHeight="false" outlineLevel="0" collapsed="false">
      <c r="D191" s="110"/>
    </row>
    <row r="192" customFormat="false" ht="12.75" hidden="false" customHeight="false" outlineLevel="0" collapsed="false">
      <c r="D192" s="110"/>
    </row>
    <row r="193" customFormat="false" ht="12.75" hidden="false" customHeight="false" outlineLevel="0" collapsed="false">
      <c r="D193" s="110"/>
    </row>
    <row r="194" customFormat="false" ht="12.75" hidden="false" customHeight="false" outlineLevel="0" collapsed="false">
      <c r="D194" s="110"/>
    </row>
    <row r="195" customFormat="false" ht="12.75" hidden="false" customHeight="false" outlineLevel="0" collapsed="false">
      <c r="D195" s="110"/>
    </row>
    <row r="196" customFormat="false" ht="12.75" hidden="false" customHeight="false" outlineLevel="0" collapsed="false">
      <c r="D196" s="110"/>
    </row>
    <row r="197" customFormat="false" ht="12.75" hidden="false" customHeight="false" outlineLevel="0" collapsed="false">
      <c r="D197" s="110"/>
    </row>
    <row r="198" customFormat="false" ht="12.75" hidden="false" customHeight="false" outlineLevel="0" collapsed="false">
      <c r="D198" s="110"/>
    </row>
    <row r="199" customFormat="false" ht="12.75" hidden="false" customHeight="false" outlineLevel="0" collapsed="false">
      <c r="D199" s="110"/>
    </row>
    <row r="200" customFormat="false" ht="12.75" hidden="false" customHeight="false" outlineLevel="0" collapsed="false">
      <c r="D200" s="110"/>
    </row>
    <row r="201" customFormat="false" ht="12.75" hidden="false" customHeight="false" outlineLevel="0" collapsed="false">
      <c r="D201" s="110"/>
    </row>
    <row r="202" customFormat="false" ht="12.75" hidden="false" customHeight="false" outlineLevel="0" collapsed="false">
      <c r="D202" s="110"/>
    </row>
    <row r="203" customFormat="false" ht="12.75" hidden="false" customHeight="false" outlineLevel="0" collapsed="false">
      <c r="D203" s="110"/>
    </row>
    <row r="204" customFormat="false" ht="12.75" hidden="false" customHeight="false" outlineLevel="0" collapsed="false">
      <c r="D204" s="110"/>
    </row>
    <row r="205" customFormat="false" ht="12.75" hidden="false" customHeight="false" outlineLevel="0" collapsed="false">
      <c r="D205" s="110"/>
    </row>
    <row r="206" customFormat="false" ht="12.75" hidden="false" customHeight="false" outlineLevel="0" collapsed="false">
      <c r="D206" s="110"/>
    </row>
    <row r="207" customFormat="false" ht="12.75" hidden="false" customHeight="false" outlineLevel="0" collapsed="false">
      <c r="D207" s="110"/>
    </row>
    <row r="208" customFormat="false" ht="12.75" hidden="false" customHeight="false" outlineLevel="0" collapsed="false">
      <c r="D208" s="110"/>
    </row>
    <row r="209" customFormat="false" ht="12.75" hidden="false" customHeight="false" outlineLevel="0" collapsed="false">
      <c r="D209" s="110"/>
    </row>
    <row r="210" customFormat="false" ht="12.75" hidden="false" customHeight="false" outlineLevel="0" collapsed="false">
      <c r="D210" s="110"/>
    </row>
    <row r="211" customFormat="false" ht="12.75" hidden="false" customHeight="false" outlineLevel="0" collapsed="false">
      <c r="D211" s="110"/>
    </row>
    <row r="212" customFormat="false" ht="12.75" hidden="false" customHeight="false" outlineLevel="0" collapsed="false">
      <c r="D212" s="110"/>
    </row>
    <row r="213" customFormat="false" ht="12.75" hidden="false" customHeight="false" outlineLevel="0" collapsed="false">
      <c r="D213" s="110"/>
    </row>
    <row r="214" customFormat="false" ht="12.75" hidden="false" customHeight="false" outlineLevel="0" collapsed="false">
      <c r="D214" s="110"/>
    </row>
    <row r="215" customFormat="false" ht="12.75" hidden="false" customHeight="false" outlineLevel="0" collapsed="false">
      <c r="D215" s="110"/>
    </row>
    <row r="216" customFormat="false" ht="12.75" hidden="false" customHeight="false" outlineLevel="0" collapsed="false">
      <c r="D216" s="110"/>
    </row>
    <row r="217" customFormat="false" ht="12.75" hidden="false" customHeight="false" outlineLevel="0" collapsed="false">
      <c r="D217" s="110"/>
    </row>
    <row r="218" customFormat="false" ht="12.75" hidden="false" customHeight="false" outlineLevel="0" collapsed="false">
      <c r="D218" s="110"/>
    </row>
    <row r="219" customFormat="false" ht="12.75" hidden="false" customHeight="false" outlineLevel="0" collapsed="false">
      <c r="D219" s="110"/>
    </row>
    <row r="220" customFormat="false" ht="12.75" hidden="false" customHeight="false" outlineLevel="0" collapsed="false">
      <c r="D220" s="110"/>
    </row>
    <row r="221" customFormat="false" ht="12.75" hidden="false" customHeight="false" outlineLevel="0" collapsed="false">
      <c r="D221" s="110"/>
    </row>
    <row r="222" customFormat="false" ht="12.75" hidden="false" customHeight="false" outlineLevel="0" collapsed="false">
      <c r="D222" s="110"/>
    </row>
    <row r="223" customFormat="false" ht="12.75" hidden="false" customHeight="false" outlineLevel="0" collapsed="false">
      <c r="D223" s="110"/>
    </row>
    <row r="224" customFormat="false" ht="12.75" hidden="false" customHeight="false" outlineLevel="0" collapsed="false">
      <c r="D224" s="110"/>
    </row>
    <row r="225" customFormat="false" ht="12.75" hidden="false" customHeight="false" outlineLevel="0" collapsed="false">
      <c r="D225" s="110"/>
    </row>
    <row r="226" customFormat="false" ht="12.75" hidden="false" customHeight="false" outlineLevel="0" collapsed="false">
      <c r="D226" s="110"/>
    </row>
    <row r="227" customFormat="false" ht="12.75" hidden="false" customHeight="false" outlineLevel="0" collapsed="false">
      <c r="D227" s="110"/>
    </row>
    <row r="228" customFormat="false" ht="12.75" hidden="false" customHeight="false" outlineLevel="0" collapsed="false">
      <c r="D228" s="110"/>
    </row>
    <row r="229" customFormat="false" ht="12.75" hidden="false" customHeight="false" outlineLevel="0" collapsed="false">
      <c r="D229" s="110"/>
    </row>
    <row r="230" customFormat="false" ht="12.75" hidden="false" customHeight="false" outlineLevel="0" collapsed="false">
      <c r="D230" s="110"/>
    </row>
    <row r="231" customFormat="false" ht="12.75" hidden="false" customHeight="false" outlineLevel="0" collapsed="false">
      <c r="D231" s="110"/>
    </row>
    <row r="232" customFormat="false" ht="12.75" hidden="false" customHeight="false" outlineLevel="0" collapsed="false">
      <c r="D232" s="110"/>
    </row>
    <row r="233" customFormat="false" ht="12.75" hidden="false" customHeight="false" outlineLevel="0" collapsed="false">
      <c r="D233" s="110"/>
    </row>
    <row r="234" customFormat="false" ht="12.75" hidden="false" customHeight="false" outlineLevel="0" collapsed="false">
      <c r="D234" s="110"/>
    </row>
    <row r="235" customFormat="false" ht="12.75" hidden="false" customHeight="false" outlineLevel="0" collapsed="false">
      <c r="D235" s="110"/>
    </row>
    <row r="236" customFormat="false" ht="12.75" hidden="false" customHeight="false" outlineLevel="0" collapsed="false">
      <c r="D236" s="110"/>
    </row>
    <row r="237" customFormat="false" ht="12.75" hidden="false" customHeight="false" outlineLevel="0" collapsed="false">
      <c r="D237" s="110"/>
    </row>
    <row r="238" customFormat="false" ht="12.75" hidden="false" customHeight="false" outlineLevel="0" collapsed="false">
      <c r="D238" s="110"/>
    </row>
    <row r="239" customFormat="false" ht="12.75" hidden="false" customHeight="false" outlineLevel="0" collapsed="false">
      <c r="D239" s="110"/>
    </row>
    <row r="240" customFormat="false" ht="12.75" hidden="false" customHeight="false" outlineLevel="0" collapsed="false">
      <c r="D240" s="110"/>
    </row>
    <row r="241" customFormat="false" ht="12.75" hidden="false" customHeight="false" outlineLevel="0" collapsed="false">
      <c r="D241" s="110"/>
    </row>
    <row r="242" customFormat="false" ht="12.75" hidden="false" customHeight="false" outlineLevel="0" collapsed="false">
      <c r="D242" s="110"/>
    </row>
    <row r="243" customFormat="false" ht="12.75" hidden="false" customHeight="false" outlineLevel="0" collapsed="false">
      <c r="D243" s="110"/>
    </row>
    <row r="244" customFormat="false" ht="12.75" hidden="false" customHeight="false" outlineLevel="0" collapsed="false">
      <c r="D244" s="110"/>
    </row>
    <row r="245" customFormat="false" ht="12.75" hidden="false" customHeight="false" outlineLevel="0" collapsed="false">
      <c r="D245" s="110"/>
    </row>
    <row r="246" customFormat="false" ht="12.75" hidden="false" customHeight="false" outlineLevel="0" collapsed="false">
      <c r="D246" s="110"/>
    </row>
    <row r="247" customFormat="false" ht="12.75" hidden="false" customHeight="false" outlineLevel="0" collapsed="false">
      <c r="D247" s="110"/>
    </row>
    <row r="248" customFormat="false" ht="12.75" hidden="false" customHeight="false" outlineLevel="0" collapsed="false">
      <c r="D248" s="110"/>
    </row>
    <row r="249" customFormat="false" ht="12.75" hidden="false" customHeight="false" outlineLevel="0" collapsed="false">
      <c r="D249" s="110"/>
    </row>
    <row r="250" customFormat="false" ht="12.75" hidden="false" customHeight="false" outlineLevel="0" collapsed="false">
      <c r="D250" s="110"/>
    </row>
    <row r="251" customFormat="false" ht="12.75" hidden="false" customHeight="false" outlineLevel="0" collapsed="false">
      <c r="D251" s="110"/>
    </row>
    <row r="252" customFormat="false" ht="12.75" hidden="false" customHeight="false" outlineLevel="0" collapsed="false">
      <c r="D252" s="110"/>
    </row>
    <row r="253" customFormat="false" ht="12.75" hidden="false" customHeight="false" outlineLevel="0" collapsed="false">
      <c r="D253" s="110"/>
    </row>
    <row r="254" customFormat="false" ht="12.75" hidden="false" customHeight="false" outlineLevel="0" collapsed="false">
      <c r="D254" s="110"/>
    </row>
    <row r="255" customFormat="false" ht="12.75" hidden="false" customHeight="false" outlineLevel="0" collapsed="false">
      <c r="D255" s="110"/>
    </row>
    <row r="256" customFormat="false" ht="12.75" hidden="false" customHeight="false" outlineLevel="0" collapsed="false">
      <c r="D256" s="110"/>
    </row>
    <row r="257" customFormat="false" ht="12.75" hidden="false" customHeight="false" outlineLevel="0" collapsed="false">
      <c r="D257" s="110"/>
    </row>
    <row r="258" customFormat="false" ht="12.75" hidden="false" customHeight="false" outlineLevel="0" collapsed="false">
      <c r="D258" s="110"/>
    </row>
    <row r="259" customFormat="false" ht="12.75" hidden="false" customHeight="false" outlineLevel="0" collapsed="false">
      <c r="D259" s="110"/>
    </row>
    <row r="260" customFormat="false" ht="12.75" hidden="false" customHeight="false" outlineLevel="0" collapsed="false">
      <c r="D260" s="110"/>
    </row>
    <row r="261" customFormat="false" ht="12.75" hidden="false" customHeight="false" outlineLevel="0" collapsed="false">
      <c r="D261" s="110"/>
    </row>
    <row r="262" customFormat="false" ht="12.75" hidden="false" customHeight="false" outlineLevel="0" collapsed="false">
      <c r="D262" s="110"/>
    </row>
    <row r="263" customFormat="false" ht="12.75" hidden="false" customHeight="false" outlineLevel="0" collapsed="false">
      <c r="D263" s="110"/>
    </row>
    <row r="264" customFormat="false" ht="12.75" hidden="false" customHeight="false" outlineLevel="0" collapsed="false">
      <c r="D264" s="110"/>
    </row>
    <row r="265" customFormat="false" ht="12.75" hidden="false" customHeight="false" outlineLevel="0" collapsed="false">
      <c r="D265" s="110"/>
    </row>
    <row r="266" customFormat="false" ht="12.75" hidden="false" customHeight="false" outlineLevel="0" collapsed="false">
      <c r="D266" s="110"/>
    </row>
    <row r="267" customFormat="false" ht="12.75" hidden="false" customHeight="false" outlineLevel="0" collapsed="false">
      <c r="D267" s="110"/>
    </row>
    <row r="268" customFormat="false" ht="12.75" hidden="false" customHeight="false" outlineLevel="0" collapsed="false">
      <c r="D268" s="110"/>
    </row>
    <row r="269" customFormat="false" ht="12.75" hidden="false" customHeight="false" outlineLevel="0" collapsed="false">
      <c r="D269" s="110"/>
    </row>
    <row r="270" customFormat="false" ht="12.75" hidden="false" customHeight="false" outlineLevel="0" collapsed="false">
      <c r="D270" s="110"/>
    </row>
    <row r="271" customFormat="false" ht="12.75" hidden="false" customHeight="false" outlineLevel="0" collapsed="false">
      <c r="D271" s="110"/>
    </row>
    <row r="272" customFormat="false" ht="12.75" hidden="false" customHeight="false" outlineLevel="0" collapsed="false">
      <c r="D272" s="110"/>
    </row>
    <row r="273" customFormat="false" ht="12.75" hidden="false" customHeight="false" outlineLevel="0" collapsed="false">
      <c r="D273" s="110"/>
    </row>
    <row r="274" customFormat="false" ht="12.75" hidden="false" customHeight="false" outlineLevel="0" collapsed="false">
      <c r="D274" s="110"/>
    </row>
    <row r="275" customFormat="false" ht="12.75" hidden="false" customHeight="false" outlineLevel="0" collapsed="false">
      <c r="D275" s="110"/>
    </row>
    <row r="276" customFormat="false" ht="12.75" hidden="false" customHeight="false" outlineLevel="0" collapsed="false">
      <c r="D276" s="110"/>
    </row>
    <row r="277" customFormat="false" ht="12.75" hidden="false" customHeight="false" outlineLevel="0" collapsed="false">
      <c r="D277" s="110"/>
    </row>
    <row r="278" customFormat="false" ht="12.75" hidden="false" customHeight="false" outlineLevel="0" collapsed="false">
      <c r="D278" s="110"/>
    </row>
    <row r="279" customFormat="false" ht="12.75" hidden="false" customHeight="false" outlineLevel="0" collapsed="false">
      <c r="D279" s="110"/>
    </row>
    <row r="280" customFormat="false" ht="12.75" hidden="false" customHeight="false" outlineLevel="0" collapsed="false">
      <c r="D280" s="110"/>
    </row>
    <row r="281" customFormat="false" ht="12.75" hidden="false" customHeight="false" outlineLevel="0" collapsed="false">
      <c r="D281" s="110"/>
    </row>
    <row r="282" customFormat="false" ht="12.75" hidden="false" customHeight="false" outlineLevel="0" collapsed="false">
      <c r="D282" s="110"/>
    </row>
    <row r="283" customFormat="false" ht="12.75" hidden="false" customHeight="false" outlineLevel="0" collapsed="false">
      <c r="D283" s="110"/>
    </row>
    <row r="284" customFormat="false" ht="12.75" hidden="false" customHeight="false" outlineLevel="0" collapsed="false">
      <c r="D284" s="110"/>
    </row>
    <row r="285" customFormat="false" ht="12.75" hidden="false" customHeight="false" outlineLevel="0" collapsed="false">
      <c r="D285" s="110"/>
    </row>
    <row r="286" customFormat="false" ht="12.75" hidden="false" customHeight="false" outlineLevel="0" collapsed="false">
      <c r="D286" s="110"/>
    </row>
    <row r="287" customFormat="false" ht="12.75" hidden="false" customHeight="false" outlineLevel="0" collapsed="false">
      <c r="D287" s="110"/>
    </row>
    <row r="288" customFormat="false" ht="12.75" hidden="false" customHeight="false" outlineLevel="0" collapsed="false">
      <c r="D288" s="110"/>
    </row>
    <row r="289" customFormat="false" ht="12.75" hidden="false" customHeight="false" outlineLevel="0" collapsed="false">
      <c r="D289" s="110"/>
    </row>
    <row r="290" customFormat="false" ht="12.75" hidden="false" customHeight="false" outlineLevel="0" collapsed="false">
      <c r="D290" s="110"/>
    </row>
    <row r="291" customFormat="false" ht="12.75" hidden="false" customHeight="false" outlineLevel="0" collapsed="false">
      <c r="D291" s="110"/>
    </row>
    <row r="292" customFormat="false" ht="12.75" hidden="false" customHeight="false" outlineLevel="0" collapsed="false">
      <c r="D292" s="110"/>
    </row>
    <row r="293" customFormat="false" ht="12.75" hidden="false" customHeight="false" outlineLevel="0" collapsed="false">
      <c r="D293" s="110"/>
    </row>
    <row r="294" customFormat="false" ht="12.75" hidden="false" customHeight="false" outlineLevel="0" collapsed="false">
      <c r="D294" s="110"/>
    </row>
    <row r="295" customFormat="false" ht="12.75" hidden="false" customHeight="false" outlineLevel="0" collapsed="false">
      <c r="D295" s="110"/>
    </row>
    <row r="296" customFormat="false" ht="12.75" hidden="false" customHeight="false" outlineLevel="0" collapsed="false">
      <c r="D296" s="110"/>
    </row>
    <row r="297" customFormat="false" ht="12.75" hidden="false" customHeight="false" outlineLevel="0" collapsed="false">
      <c r="D297" s="110"/>
    </row>
    <row r="298" customFormat="false" ht="12.75" hidden="false" customHeight="false" outlineLevel="0" collapsed="false">
      <c r="D298" s="110"/>
    </row>
    <row r="299" customFormat="false" ht="12.75" hidden="false" customHeight="false" outlineLevel="0" collapsed="false">
      <c r="D299" s="110"/>
    </row>
    <row r="300" customFormat="false" ht="12.75" hidden="false" customHeight="false" outlineLevel="0" collapsed="false">
      <c r="D300" s="110"/>
    </row>
    <row r="301" customFormat="false" ht="12.75" hidden="false" customHeight="false" outlineLevel="0" collapsed="false">
      <c r="D301" s="110"/>
    </row>
    <row r="302" customFormat="false" ht="12.75" hidden="false" customHeight="false" outlineLevel="0" collapsed="false">
      <c r="D302" s="110"/>
    </row>
    <row r="303" customFormat="false" ht="12.75" hidden="false" customHeight="false" outlineLevel="0" collapsed="false">
      <c r="D303" s="110"/>
    </row>
    <row r="304" customFormat="false" ht="12.75" hidden="false" customHeight="false" outlineLevel="0" collapsed="false">
      <c r="D304" s="110"/>
    </row>
    <row r="305" customFormat="false" ht="12.75" hidden="false" customHeight="false" outlineLevel="0" collapsed="false">
      <c r="D305" s="110"/>
    </row>
    <row r="306" customFormat="false" ht="12.75" hidden="false" customHeight="false" outlineLevel="0" collapsed="false">
      <c r="D306" s="110"/>
    </row>
    <row r="307" customFormat="false" ht="12.75" hidden="false" customHeight="false" outlineLevel="0" collapsed="false">
      <c r="D307" s="110"/>
    </row>
    <row r="308" customFormat="false" ht="12.75" hidden="false" customHeight="false" outlineLevel="0" collapsed="false">
      <c r="D308" s="110"/>
    </row>
    <row r="309" customFormat="false" ht="12.75" hidden="false" customHeight="false" outlineLevel="0" collapsed="false">
      <c r="D309" s="110"/>
    </row>
    <row r="310" customFormat="false" ht="12.75" hidden="false" customHeight="false" outlineLevel="0" collapsed="false">
      <c r="D310" s="110"/>
    </row>
    <row r="311" customFormat="false" ht="12.75" hidden="false" customHeight="false" outlineLevel="0" collapsed="false">
      <c r="D311" s="110"/>
    </row>
    <row r="312" customFormat="false" ht="12.75" hidden="false" customHeight="false" outlineLevel="0" collapsed="false">
      <c r="D312" s="110"/>
    </row>
    <row r="313" customFormat="false" ht="12.75" hidden="false" customHeight="false" outlineLevel="0" collapsed="false">
      <c r="D313" s="110"/>
    </row>
    <row r="314" customFormat="false" ht="12.75" hidden="false" customHeight="false" outlineLevel="0" collapsed="false">
      <c r="D314" s="110"/>
    </row>
    <row r="315" customFormat="false" ht="12.75" hidden="false" customHeight="false" outlineLevel="0" collapsed="false">
      <c r="D315" s="110"/>
    </row>
    <row r="316" customFormat="false" ht="12.75" hidden="false" customHeight="false" outlineLevel="0" collapsed="false">
      <c r="D316" s="110"/>
    </row>
    <row r="317" customFormat="false" ht="12.75" hidden="false" customHeight="false" outlineLevel="0" collapsed="false">
      <c r="D317" s="110"/>
    </row>
    <row r="318" customFormat="false" ht="12.75" hidden="false" customHeight="false" outlineLevel="0" collapsed="false">
      <c r="D318" s="110"/>
    </row>
    <row r="319" customFormat="false" ht="12.75" hidden="false" customHeight="false" outlineLevel="0" collapsed="false">
      <c r="D319" s="110"/>
    </row>
    <row r="320" customFormat="false" ht="12.75" hidden="false" customHeight="false" outlineLevel="0" collapsed="false">
      <c r="D320" s="110"/>
    </row>
    <row r="321" customFormat="false" ht="12.75" hidden="false" customHeight="false" outlineLevel="0" collapsed="false">
      <c r="D321" s="110"/>
    </row>
    <row r="322" customFormat="false" ht="12.75" hidden="false" customHeight="false" outlineLevel="0" collapsed="false">
      <c r="D322" s="110"/>
    </row>
    <row r="323" customFormat="false" ht="12.75" hidden="false" customHeight="false" outlineLevel="0" collapsed="false">
      <c r="D323" s="110"/>
    </row>
    <row r="324" customFormat="false" ht="12.75" hidden="false" customHeight="false" outlineLevel="0" collapsed="false">
      <c r="D324" s="110"/>
    </row>
    <row r="325" customFormat="false" ht="12.75" hidden="false" customHeight="false" outlineLevel="0" collapsed="false">
      <c r="D325" s="110"/>
    </row>
    <row r="326" customFormat="false" ht="12.75" hidden="false" customHeight="false" outlineLevel="0" collapsed="false">
      <c r="D326" s="110"/>
    </row>
    <row r="327" customFormat="false" ht="12.75" hidden="false" customHeight="false" outlineLevel="0" collapsed="false">
      <c r="D327" s="110"/>
    </row>
    <row r="328" customFormat="false" ht="12.75" hidden="false" customHeight="false" outlineLevel="0" collapsed="false">
      <c r="D328" s="110"/>
    </row>
    <row r="329" customFormat="false" ht="12.75" hidden="false" customHeight="false" outlineLevel="0" collapsed="false">
      <c r="D329" s="110"/>
    </row>
    <row r="330" customFormat="false" ht="12.75" hidden="false" customHeight="false" outlineLevel="0" collapsed="false">
      <c r="D330" s="110"/>
    </row>
    <row r="331" customFormat="false" ht="12.75" hidden="false" customHeight="false" outlineLevel="0" collapsed="false">
      <c r="D331" s="110"/>
    </row>
    <row r="332" customFormat="false" ht="12.75" hidden="false" customHeight="false" outlineLevel="0" collapsed="false">
      <c r="D332" s="110"/>
    </row>
    <row r="333" customFormat="false" ht="12.75" hidden="false" customHeight="false" outlineLevel="0" collapsed="false">
      <c r="D333" s="110"/>
    </row>
    <row r="334" customFormat="false" ht="12.75" hidden="false" customHeight="false" outlineLevel="0" collapsed="false">
      <c r="D334" s="110"/>
    </row>
    <row r="335" customFormat="false" ht="12.75" hidden="false" customHeight="false" outlineLevel="0" collapsed="false">
      <c r="D335" s="110"/>
    </row>
    <row r="336" customFormat="false" ht="12.75" hidden="false" customHeight="false" outlineLevel="0" collapsed="false">
      <c r="D336" s="110"/>
    </row>
    <row r="337" customFormat="false" ht="12.75" hidden="false" customHeight="false" outlineLevel="0" collapsed="false">
      <c r="D337" s="110"/>
    </row>
    <row r="338" customFormat="false" ht="12.75" hidden="false" customHeight="false" outlineLevel="0" collapsed="false">
      <c r="D338" s="110"/>
    </row>
    <row r="339" customFormat="false" ht="12.75" hidden="false" customHeight="false" outlineLevel="0" collapsed="false">
      <c r="D339" s="110"/>
    </row>
    <row r="340" customFormat="false" ht="12.75" hidden="false" customHeight="false" outlineLevel="0" collapsed="false">
      <c r="D340" s="110"/>
    </row>
    <row r="341" customFormat="false" ht="12.75" hidden="false" customHeight="false" outlineLevel="0" collapsed="false">
      <c r="D341" s="110"/>
    </row>
    <row r="342" customFormat="false" ht="12.75" hidden="false" customHeight="false" outlineLevel="0" collapsed="false">
      <c r="D342" s="110"/>
    </row>
    <row r="343" customFormat="false" ht="12.75" hidden="false" customHeight="false" outlineLevel="0" collapsed="false">
      <c r="D343" s="110"/>
    </row>
    <row r="344" customFormat="false" ht="12.75" hidden="false" customHeight="false" outlineLevel="0" collapsed="false">
      <c r="D344" s="110"/>
    </row>
    <row r="345" customFormat="false" ht="12.75" hidden="false" customHeight="false" outlineLevel="0" collapsed="false">
      <c r="D345" s="110"/>
    </row>
    <row r="346" customFormat="false" ht="12.75" hidden="false" customHeight="false" outlineLevel="0" collapsed="false">
      <c r="D346" s="110"/>
    </row>
    <row r="347" customFormat="false" ht="12.75" hidden="false" customHeight="false" outlineLevel="0" collapsed="false">
      <c r="D347" s="110"/>
    </row>
    <row r="348" customFormat="false" ht="12.75" hidden="false" customHeight="false" outlineLevel="0" collapsed="false">
      <c r="D348" s="110"/>
    </row>
    <row r="349" customFormat="false" ht="12.75" hidden="false" customHeight="false" outlineLevel="0" collapsed="false">
      <c r="D349" s="110"/>
    </row>
    <row r="350" customFormat="false" ht="12.75" hidden="false" customHeight="false" outlineLevel="0" collapsed="false">
      <c r="D350" s="110"/>
    </row>
    <row r="351" customFormat="false" ht="12.75" hidden="false" customHeight="false" outlineLevel="0" collapsed="false">
      <c r="D351" s="110"/>
    </row>
    <row r="352" customFormat="false" ht="12.75" hidden="false" customHeight="false" outlineLevel="0" collapsed="false">
      <c r="D352" s="110"/>
    </row>
    <row r="353" customFormat="false" ht="12.75" hidden="false" customHeight="false" outlineLevel="0" collapsed="false">
      <c r="D353" s="110"/>
    </row>
    <row r="354" customFormat="false" ht="12.75" hidden="false" customHeight="false" outlineLevel="0" collapsed="false">
      <c r="D354" s="110"/>
    </row>
    <row r="355" customFormat="false" ht="12.75" hidden="false" customHeight="false" outlineLevel="0" collapsed="false">
      <c r="D355" s="110"/>
    </row>
    <row r="356" customFormat="false" ht="12.75" hidden="false" customHeight="false" outlineLevel="0" collapsed="false">
      <c r="D356" s="110"/>
    </row>
    <row r="357" customFormat="false" ht="12.75" hidden="false" customHeight="false" outlineLevel="0" collapsed="false">
      <c r="D357" s="110"/>
    </row>
    <row r="358" customFormat="false" ht="12.75" hidden="false" customHeight="false" outlineLevel="0" collapsed="false">
      <c r="D358" s="110"/>
    </row>
    <row r="359" customFormat="false" ht="12.75" hidden="false" customHeight="false" outlineLevel="0" collapsed="false">
      <c r="D359" s="110"/>
    </row>
    <row r="360" customFormat="false" ht="12.75" hidden="false" customHeight="false" outlineLevel="0" collapsed="false">
      <c r="D360" s="110"/>
    </row>
    <row r="361" customFormat="false" ht="12.75" hidden="false" customHeight="false" outlineLevel="0" collapsed="false">
      <c r="D361" s="110"/>
    </row>
    <row r="362" customFormat="false" ht="12.75" hidden="false" customHeight="false" outlineLevel="0" collapsed="false">
      <c r="D362" s="110"/>
    </row>
    <row r="363" customFormat="false" ht="12.75" hidden="false" customHeight="false" outlineLevel="0" collapsed="false">
      <c r="D363" s="110"/>
    </row>
    <row r="364" customFormat="false" ht="12.75" hidden="false" customHeight="false" outlineLevel="0" collapsed="false">
      <c r="D364" s="110"/>
    </row>
    <row r="365" customFormat="false" ht="12.75" hidden="false" customHeight="false" outlineLevel="0" collapsed="false">
      <c r="D365" s="110"/>
    </row>
    <row r="366" customFormat="false" ht="12.75" hidden="false" customHeight="false" outlineLevel="0" collapsed="false">
      <c r="D366" s="110"/>
    </row>
    <row r="367" customFormat="false" ht="12.75" hidden="false" customHeight="false" outlineLevel="0" collapsed="false">
      <c r="D367" s="110"/>
    </row>
    <row r="368" customFormat="false" ht="12.75" hidden="false" customHeight="false" outlineLevel="0" collapsed="false">
      <c r="D368" s="110"/>
    </row>
    <row r="369" customFormat="false" ht="12.75" hidden="false" customHeight="false" outlineLevel="0" collapsed="false">
      <c r="D369" s="110"/>
    </row>
    <row r="370" customFormat="false" ht="12.75" hidden="false" customHeight="false" outlineLevel="0" collapsed="false">
      <c r="D370" s="110"/>
    </row>
    <row r="371" customFormat="false" ht="12.75" hidden="false" customHeight="false" outlineLevel="0" collapsed="false">
      <c r="D371" s="110"/>
    </row>
    <row r="372" customFormat="false" ht="12.75" hidden="false" customHeight="false" outlineLevel="0" collapsed="false">
      <c r="D372" s="110"/>
    </row>
    <row r="373" customFormat="false" ht="12.75" hidden="false" customHeight="false" outlineLevel="0" collapsed="false">
      <c r="D373" s="110"/>
    </row>
    <row r="374" customFormat="false" ht="12.75" hidden="false" customHeight="false" outlineLevel="0" collapsed="false">
      <c r="D374" s="110"/>
    </row>
    <row r="375" customFormat="false" ht="12.75" hidden="false" customHeight="false" outlineLevel="0" collapsed="false">
      <c r="D375" s="110"/>
    </row>
    <row r="376" customFormat="false" ht="12.75" hidden="false" customHeight="false" outlineLevel="0" collapsed="false">
      <c r="D376" s="110"/>
    </row>
    <row r="377" customFormat="false" ht="12.75" hidden="false" customHeight="false" outlineLevel="0" collapsed="false">
      <c r="D377" s="110"/>
    </row>
    <row r="378" customFormat="false" ht="12.75" hidden="false" customHeight="false" outlineLevel="0" collapsed="false">
      <c r="D378" s="110"/>
    </row>
    <row r="379" customFormat="false" ht="12.75" hidden="false" customHeight="false" outlineLevel="0" collapsed="false">
      <c r="D379" s="110"/>
    </row>
    <row r="380" customFormat="false" ht="12.75" hidden="false" customHeight="false" outlineLevel="0" collapsed="false">
      <c r="D380" s="110"/>
    </row>
    <row r="381" customFormat="false" ht="12.75" hidden="false" customHeight="false" outlineLevel="0" collapsed="false">
      <c r="D381" s="110"/>
    </row>
    <row r="382" customFormat="false" ht="12.75" hidden="false" customHeight="false" outlineLevel="0" collapsed="false">
      <c r="D382" s="110"/>
    </row>
    <row r="383" customFormat="false" ht="12.75" hidden="false" customHeight="false" outlineLevel="0" collapsed="false">
      <c r="D383" s="110"/>
    </row>
    <row r="384" customFormat="false" ht="12.75" hidden="false" customHeight="false" outlineLevel="0" collapsed="false">
      <c r="D384" s="110"/>
    </row>
    <row r="385" customFormat="false" ht="12.75" hidden="false" customHeight="false" outlineLevel="0" collapsed="false">
      <c r="D385" s="110"/>
    </row>
    <row r="386" customFormat="false" ht="12.75" hidden="false" customHeight="false" outlineLevel="0" collapsed="false">
      <c r="D386" s="110"/>
    </row>
    <row r="387" customFormat="false" ht="12.75" hidden="false" customHeight="false" outlineLevel="0" collapsed="false">
      <c r="D387" s="110"/>
    </row>
    <row r="388" customFormat="false" ht="12.75" hidden="false" customHeight="false" outlineLevel="0" collapsed="false">
      <c r="D388" s="110"/>
    </row>
    <row r="389" customFormat="false" ht="12.75" hidden="false" customHeight="false" outlineLevel="0" collapsed="false">
      <c r="D389" s="110"/>
    </row>
    <row r="390" customFormat="false" ht="12.75" hidden="false" customHeight="false" outlineLevel="0" collapsed="false">
      <c r="D390" s="110"/>
    </row>
    <row r="391" customFormat="false" ht="12.75" hidden="false" customHeight="false" outlineLevel="0" collapsed="false">
      <c r="D391" s="110"/>
    </row>
    <row r="392" customFormat="false" ht="12.75" hidden="false" customHeight="false" outlineLevel="0" collapsed="false">
      <c r="D392" s="110"/>
    </row>
    <row r="393" customFormat="false" ht="12.75" hidden="false" customHeight="false" outlineLevel="0" collapsed="false">
      <c r="D393" s="110"/>
    </row>
    <row r="394" customFormat="false" ht="12.75" hidden="false" customHeight="false" outlineLevel="0" collapsed="false">
      <c r="D394" s="110"/>
    </row>
    <row r="395" customFormat="false" ht="12.75" hidden="false" customHeight="false" outlineLevel="0" collapsed="false">
      <c r="D395" s="110"/>
    </row>
    <row r="396" customFormat="false" ht="12.75" hidden="false" customHeight="false" outlineLevel="0" collapsed="false">
      <c r="D396" s="110"/>
    </row>
    <row r="397" customFormat="false" ht="12.75" hidden="false" customHeight="false" outlineLevel="0" collapsed="false">
      <c r="D397" s="110"/>
    </row>
    <row r="398" customFormat="false" ht="12.75" hidden="false" customHeight="false" outlineLevel="0" collapsed="false">
      <c r="D398" s="110"/>
    </row>
    <row r="399" customFormat="false" ht="12.75" hidden="false" customHeight="false" outlineLevel="0" collapsed="false">
      <c r="D399" s="110"/>
    </row>
    <row r="400" customFormat="false" ht="12.75" hidden="false" customHeight="false" outlineLevel="0" collapsed="false">
      <c r="D400" s="110"/>
    </row>
    <row r="401" customFormat="false" ht="12.75" hidden="false" customHeight="false" outlineLevel="0" collapsed="false">
      <c r="D401" s="110"/>
    </row>
    <row r="402" customFormat="false" ht="12.75" hidden="false" customHeight="false" outlineLevel="0" collapsed="false">
      <c r="D402" s="110"/>
    </row>
    <row r="403" customFormat="false" ht="12.75" hidden="false" customHeight="false" outlineLevel="0" collapsed="false">
      <c r="D403" s="110"/>
    </row>
    <row r="404" customFormat="false" ht="12.75" hidden="false" customHeight="false" outlineLevel="0" collapsed="false">
      <c r="D404" s="110"/>
    </row>
    <row r="405" customFormat="false" ht="12.75" hidden="false" customHeight="false" outlineLevel="0" collapsed="false">
      <c r="D405" s="110"/>
    </row>
    <row r="406" customFormat="false" ht="12.75" hidden="false" customHeight="false" outlineLevel="0" collapsed="false">
      <c r="D406" s="110"/>
    </row>
    <row r="407" customFormat="false" ht="12.75" hidden="false" customHeight="false" outlineLevel="0" collapsed="false">
      <c r="D407" s="110"/>
    </row>
    <row r="408" customFormat="false" ht="12.75" hidden="false" customHeight="false" outlineLevel="0" collapsed="false">
      <c r="D408" s="110"/>
    </row>
    <row r="409" customFormat="false" ht="12.75" hidden="false" customHeight="false" outlineLevel="0" collapsed="false">
      <c r="D409" s="110"/>
    </row>
    <row r="410" customFormat="false" ht="12.75" hidden="false" customHeight="false" outlineLevel="0" collapsed="false">
      <c r="D410" s="110"/>
    </row>
    <row r="411" customFormat="false" ht="12.75" hidden="false" customHeight="false" outlineLevel="0" collapsed="false">
      <c r="D411" s="110"/>
    </row>
    <row r="412" customFormat="false" ht="12.75" hidden="false" customHeight="false" outlineLevel="0" collapsed="false">
      <c r="D412" s="110"/>
    </row>
    <row r="413" customFormat="false" ht="12.75" hidden="false" customHeight="false" outlineLevel="0" collapsed="false">
      <c r="D413" s="110"/>
    </row>
    <row r="414" customFormat="false" ht="12.75" hidden="false" customHeight="false" outlineLevel="0" collapsed="false">
      <c r="D414" s="110"/>
    </row>
    <row r="415" customFormat="false" ht="12.75" hidden="false" customHeight="false" outlineLevel="0" collapsed="false">
      <c r="D415" s="110"/>
    </row>
    <row r="416" customFormat="false" ht="12.75" hidden="false" customHeight="false" outlineLevel="0" collapsed="false">
      <c r="D416" s="110"/>
    </row>
    <row r="417" customFormat="false" ht="12.75" hidden="false" customHeight="false" outlineLevel="0" collapsed="false">
      <c r="D417" s="110"/>
    </row>
    <row r="418" customFormat="false" ht="12.75" hidden="false" customHeight="false" outlineLevel="0" collapsed="false">
      <c r="D418" s="110"/>
    </row>
    <row r="419" customFormat="false" ht="12.75" hidden="false" customHeight="false" outlineLevel="0" collapsed="false">
      <c r="D419" s="110"/>
    </row>
    <row r="420" customFormat="false" ht="12.75" hidden="false" customHeight="false" outlineLevel="0" collapsed="false">
      <c r="D420" s="110"/>
    </row>
    <row r="421" customFormat="false" ht="12.75" hidden="false" customHeight="false" outlineLevel="0" collapsed="false">
      <c r="D421" s="110"/>
    </row>
    <row r="422" customFormat="false" ht="12.75" hidden="false" customHeight="false" outlineLevel="0" collapsed="false">
      <c r="D422" s="110"/>
    </row>
    <row r="423" customFormat="false" ht="12.75" hidden="false" customHeight="false" outlineLevel="0" collapsed="false">
      <c r="D423" s="110"/>
    </row>
    <row r="424" customFormat="false" ht="12.75" hidden="false" customHeight="false" outlineLevel="0" collapsed="false">
      <c r="D424" s="110"/>
    </row>
    <row r="425" customFormat="false" ht="12.75" hidden="false" customHeight="false" outlineLevel="0" collapsed="false">
      <c r="D425" s="110"/>
    </row>
    <row r="426" customFormat="false" ht="12.75" hidden="false" customHeight="false" outlineLevel="0" collapsed="false">
      <c r="D426" s="110"/>
    </row>
    <row r="427" customFormat="false" ht="12.75" hidden="false" customHeight="false" outlineLevel="0" collapsed="false">
      <c r="D427" s="110"/>
    </row>
    <row r="428" customFormat="false" ht="12.75" hidden="false" customHeight="false" outlineLevel="0" collapsed="false">
      <c r="D428" s="110"/>
    </row>
    <row r="429" customFormat="false" ht="12.75" hidden="false" customHeight="false" outlineLevel="0" collapsed="false">
      <c r="D429" s="110"/>
    </row>
    <row r="430" customFormat="false" ht="12.75" hidden="false" customHeight="false" outlineLevel="0" collapsed="false">
      <c r="D430" s="110"/>
    </row>
    <row r="431" customFormat="false" ht="12.75" hidden="false" customHeight="false" outlineLevel="0" collapsed="false">
      <c r="D431" s="110"/>
    </row>
    <row r="432" customFormat="false" ht="12.75" hidden="false" customHeight="false" outlineLevel="0" collapsed="false">
      <c r="D432" s="110"/>
    </row>
    <row r="433" customFormat="false" ht="12.75" hidden="false" customHeight="false" outlineLevel="0" collapsed="false">
      <c r="D433" s="110"/>
    </row>
    <row r="434" customFormat="false" ht="12.75" hidden="false" customHeight="false" outlineLevel="0" collapsed="false">
      <c r="D434" s="110"/>
    </row>
    <row r="435" customFormat="false" ht="12.75" hidden="false" customHeight="false" outlineLevel="0" collapsed="false">
      <c r="D435" s="110"/>
    </row>
    <row r="436" customFormat="false" ht="12.75" hidden="false" customHeight="false" outlineLevel="0" collapsed="false">
      <c r="D436" s="110"/>
    </row>
    <row r="437" customFormat="false" ht="12.75" hidden="false" customHeight="false" outlineLevel="0" collapsed="false">
      <c r="D437" s="110"/>
    </row>
    <row r="438" customFormat="false" ht="12.75" hidden="false" customHeight="false" outlineLevel="0" collapsed="false">
      <c r="D438" s="110"/>
    </row>
    <row r="439" customFormat="false" ht="12.75" hidden="false" customHeight="false" outlineLevel="0" collapsed="false">
      <c r="D439" s="110"/>
    </row>
    <row r="440" customFormat="false" ht="12.75" hidden="false" customHeight="false" outlineLevel="0" collapsed="false">
      <c r="D440" s="110"/>
    </row>
    <row r="441" customFormat="false" ht="12.75" hidden="false" customHeight="false" outlineLevel="0" collapsed="false">
      <c r="D441" s="110"/>
    </row>
    <row r="442" customFormat="false" ht="12.75" hidden="false" customHeight="false" outlineLevel="0" collapsed="false">
      <c r="D442" s="110"/>
    </row>
    <row r="443" customFormat="false" ht="12.75" hidden="false" customHeight="false" outlineLevel="0" collapsed="false">
      <c r="D443" s="110"/>
    </row>
    <row r="444" customFormat="false" ht="12.75" hidden="false" customHeight="false" outlineLevel="0" collapsed="false">
      <c r="D444" s="110"/>
    </row>
    <row r="445" customFormat="false" ht="12.75" hidden="false" customHeight="false" outlineLevel="0" collapsed="false">
      <c r="D445" s="110"/>
    </row>
    <row r="446" customFormat="false" ht="12.75" hidden="false" customHeight="false" outlineLevel="0" collapsed="false">
      <c r="D446" s="110"/>
    </row>
    <row r="447" customFormat="false" ht="12.75" hidden="false" customHeight="false" outlineLevel="0" collapsed="false">
      <c r="D447" s="110"/>
    </row>
    <row r="448" customFormat="false" ht="12.75" hidden="false" customHeight="false" outlineLevel="0" collapsed="false">
      <c r="D448" s="110"/>
    </row>
    <row r="449" customFormat="false" ht="12.75" hidden="false" customHeight="false" outlineLevel="0" collapsed="false">
      <c r="D449" s="110"/>
    </row>
    <row r="450" customFormat="false" ht="12.75" hidden="false" customHeight="false" outlineLevel="0" collapsed="false">
      <c r="D450" s="110"/>
    </row>
    <row r="451" customFormat="false" ht="12.75" hidden="false" customHeight="false" outlineLevel="0" collapsed="false">
      <c r="D451" s="110"/>
    </row>
    <row r="452" customFormat="false" ht="12.75" hidden="false" customHeight="false" outlineLevel="0" collapsed="false">
      <c r="D452" s="110"/>
    </row>
    <row r="453" customFormat="false" ht="12.75" hidden="false" customHeight="false" outlineLevel="0" collapsed="false">
      <c r="D453" s="110"/>
    </row>
    <row r="454" customFormat="false" ht="12.75" hidden="false" customHeight="false" outlineLevel="0" collapsed="false">
      <c r="D454" s="110"/>
    </row>
    <row r="455" customFormat="false" ht="12.75" hidden="false" customHeight="false" outlineLevel="0" collapsed="false">
      <c r="D455" s="110"/>
    </row>
    <row r="456" customFormat="false" ht="12.75" hidden="false" customHeight="false" outlineLevel="0" collapsed="false">
      <c r="D456" s="110"/>
    </row>
    <row r="457" customFormat="false" ht="12.75" hidden="false" customHeight="false" outlineLevel="0" collapsed="false">
      <c r="D457" s="110"/>
    </row>
    <row r="458" customFormat="false" ht="12.75" hidden="false" customHeight="false" outlineLevel="0" collapsed="false">
      <c r="D458" s="110"/>
    </row>
    <row r="459" customFormat="false" ht="12.75" hidden="false" customHeight="false" outlineLevel="0" collapsed="false">
      <c r="D459" s="110"/>
    </row>
    <row r="460" customFormat="false" ht="12.75" hidden="false" customHeight="false" outlineLevel="0" collapsed="false">
      <c r="D460" s="110"/>
    </row>
    <row r="461" customFormat="false" ht="12.75" hidden="false" customHeight="false" outlineLevel="0" collapsed="false">
      <c r="D461" s="110"/>
    </row>
    <row r="462" customFormat="false" ht="12.75" hidden="false" customHeight="false" outlineLevel="0" collapsed="false">
      <c r="D462" s="110"/>
    </row>
    <row r="463" customFormat="false" ht="12.75" hidden="false" customHeight="false" outlineLevel="0" collapsed="false">
      <c r="D463" s="110"/>
    </row>
    <row r="464" customFormat="false" ht="12.75" hidden="false" customHeight="false" outlineLevel="0" collapsed="false">
      <c r="D464" s="110"/>
    </row>
    <row r="465" customFormat="false" ht="12.75" hidden="false" customHeight="false" outlineLevel="0" collapsed="false">
      <c r="D465" s="110"/>
    </row>
    <row r="466" customFormat="false" ht="12.75" hidden="false" customHeight="false" outlineLevel="0" collapsed="false">
      <c r="D466" s="110"/>
    </row>
    <row r="467" customFormat="false" ht="12.75" hidden="false" customHeight="false" outlineLevel="0" collapsed="false">
      <c r="D467" s="110"/>
    </row>
    <row r="468" customFormat="false" ht="12.75" hidden="false" customHeight="false" outlineLevel="0" collapsed="false">
      <c r="D468" s="110"/>
    </row>
    <row r="469" customFormat="false" ht="12.75" hidden="false" customHeight="false" outlineLevel="0" collapsed="false">
      <c r="D469" s="110"/>
    </row>
    <row r="470" customFormat="false" ht="12.75" hidden="false" customHeight="false" outlineLevel="0" collapsed="false">
      <c r="D470" s="110"/>
    </row>
    <row r="471" customFormat="false" ht="12.75" hidden="false" customHeight="false" outlineLevel="0" collapsed="false">
      <c r="D471" s="110"/>
    </row>
    <row r="472" customFormat="false" ht="12.75" hidden="false" customHeight="false" outlineLevel="0" collapsed="false">
      <c r="D472" s="110"/>
    </row>
    <row r="473" customFormat="false" ht="12.75" hidden="false" customHeight="false" outlineLevel="0" collapsed="false">
      <c r="D473" s="110"/>
    </row>
    <row r="474" customFormat="false" ht="12.75" hidden="false" customHeight="false" outlineLevel="0" collapsed="false">
      <c r="D474" s="110"/>
    </row>
    <row r="475" customFormat="false" ht="12.75" hidden="false" customHeight="false" outlineLevel="0" collapsed="false">
      <c r="D475" s="110"/>
    </row>
    <row r="476" customFormat="false" ht="12.75" hidden="false" customHeight="false" outlineLevel="0" collapsed="false">
      <c r="D476" s="110"/>
    </row>
    <row r="477" customFormat="false" ht="12.75" hidden="false" customHeight="false" outlineLevel="0" collapsed="false">
      <c r="D477" s="110"/>
    </row>
    <row r="478" customFormat="false" ht="12.75" hidden="false" customHeight="false" outlineLevel="0" collapsed="false">
      <c r="D478" s="110"/>
    </row>
    <row r="479" customFormat="false" ht="12.75" hidden="false" customHeight="false" outlineLevel="0" collapsed="false">
      <c r="D479" s="110"/>
    </row>
    <row r="480" customFormat="false" ht="12.75" hidden="false" customHeight="false" outlineLevel="0" collapsed="false">
      <c r="D480" s="110"/>
    </row>
    <row r="481" customFormat="false" ht="12.75" hidden="false" customHeight="false" outlineLevel="0" collapsed="false">
      <c r="D481" s="110"/>
    </row>
    <row r="482" customFormat="false" ht="12.75" hidden="false" customHeight="false" outlineLevel="0" collapsed="false">
      <c r="D482" s="110"/>
    </row>
    <row r="483" customFormat="false" ht="12.75" hidden="false" customHeight="false" outlineLevel="0" collapsed="false">
      <c r="D483" s="110"/>
    </row>
    <row r="484" customFormat="false" ht="12.75" hidden="false" customHeight="false" outlineLevel="0" collapsed="false">
      <c r="D484" s="110"/>
    </row>
    <row r="485" customFormat="false" ht="12.75" hidden="false" customHeight="false" outlineLevel="0" collapsed="false">
      <c r="D485" s="110"/>
    </row>
    <row r="486" customFormat="false" ht="12.75" hidden="false" customHeight="false" outlineLevel="0" collapsed="false">
      <c r="D486" s="110"/>
    </row>
    <row r="487" customFormat="false" ht="12.75" hidden="false" customHeight="false" outlineLevel="0" collapsed="false">
      <c r="D487" s="110"/>
    </row>
    <row r="488" customFormat="false" ht="12.75" hidden="false" customHeight="false" outlineLevel="0" collapsed="false">
      <c r="D488" s="110"/>
    </row>
    <row r="489" customFormat="false" ht="12.75" hidden="false" customHeight="false" outlineLevel="0" collapsed="false">
      <c r="D489" s="110"/>
    </row>
    <row r="490" customFormat="false" ht="12.75" hidden="false" customHeight="false" outlineLevel="0" collapsed="false">
      <c r="D490" s="110"/>
    </row>
    <row r="491" customFormat="false" ht="12.75" hidden="false" customHeight="false" outlineLevel="0" collapsed="false">
      <c r="D491" s="110"/>
    </row>
    <row r="492" customFormat="false" ht="12.75" hidden="false" customHeight="false" outlineLevel="0" collapsed="false">
      <c r="D492" s="110"/>
    </row>
    <row r="493" customFormat="false" ht="12.75" hidden="false" customHeight="false" outlineLevel="0" collapsed="false">
      <c r="D493" s="110"/>
    </row>
    <row r="494" customFormat="false" ht="12.75" hidden="false" customHeight="false" outlineLevel="0" collapsed="false">
      <c r="D494" s="110"/>
    </row>
    <row r="495" customFormat="false" ht="12.75" hidden="false" customHeight="false" outlineLevel="0" collapsed="false">
      <c r="D495" s="110"/>
    </row>
    <row r="496" customFormat="false" ht="12.75" hidden="false" customHeight="false" outlineLevel="0" collapsed="false">
      <c r="D496" s="110"/>
    </row>
    <row r="497" customFormat="false" ht="12.75" hidden="false" customHeight="false" outlineLevel="0" collapsed="false">
      <c r="D497" s="110"/>
    </row>
    <row r="498" customFormat="false" ht="12.75" hidden="false" customHeight="false" outlineLevel="0" collapsed="false">
      <c r="D498" s="110"/>
    </row>
    <row r="499" customFormat="false" ht="12.75" hidden="false" customHeight="false" outlineLevel="0" collapsed="false">
      <c r="D499" s="110"/>
    </row>
    <row r="500" customFormat="false" ht="12.75" hidden="false" customHeight="false" outlineLevel="0" collapsed="false">
      <c r="D500" s="110"/>
    </row>
    <row r="501" customFormat="false" ht="12.75" hidden="false" customHeight="false" outlineLevel="0" collapsed="false">
      <c r="D501" s="110"/>
    </row>
    <row r="502" customFormat="false" ht="12.75" hidden="false" customHeight="false" outlineLevel="0" collapsed="false">
      <c r="D502" s="110"/>
    </row>
    <row r="503" customFormat="false" ht="12.75" hidden="false" customHeight="false" outlineLevel="0" collapsed="false">
      <c r="D503" s="110"/>
    </row>
    <row r="504" customFormat="false" ht="12.75" hidden="false" customHeight="false" outlineLevel="0" collapsed="false">
      <c r="D504" s="110"/>
    </row>
    <row r="505" customFormat="false" ht="12.75" hidden="false" customHeight="false" outlineLevel="0" collapsed="false">
      <c r="D505" s="110"/>
    </row>
    <row r="506" customFormat="false" ht="12.75" hidden="false" customHeight="false" outlineLevel="0" collapsed="false">
      <c r="D506" s="110"/>
    </row>
    <row r="507" customFormat="false" ht="12.75" hidden="false" customHeight="false" outlineLevel="0" collapsed="false">
      <c r="D507" s="110"/>
    </row>
    <row r="508" customFormat="false" ht="12.75" hidden="false" customHeight="false" outlineLevel="0" collapsed="false">
      <c r="D508" s="110"/>
    </row>
    <row r="509" customFormat="false" ht="12.75" hidden="false" customHeight="false" outlineLevel="0" collapsed="false">
      <c r="D509" s="110"/>
    </row>
    <row r="510" customFormat="false" ht="12.75" hidden="false" customHeight="false" outlineLevel="0" collapsed="false">
      <c r="D510" s="110"/>
    </row>
    <row r="511" customFormat="false" ht="12.75" hidden="false" customHeight="false" outlineLevel="0" collapsed="false">
      <c r="D511" s="110"/>
    </row>
    <row r="512" customFormat="false" ht="12.75" hidden="false" customHeight="false" outlineLevel="0" collapsed="false">
      <c r="D512" s="110"/>
    </row>
    <row r="513" customFormat="false" ht="12.75" hidden="false" customHeight="false" outlineLevel="0" collapsed="false">
      <c r="D513" s="110"/>
    </row>
    <row r="514" customFormat="false" ht="12.75" hidden="false" customHeight="false" outlineLevel="0" collapsed="false">
      <c r="D514" s="110"/>
    </row>
    <row r="515" customFormat="false" ht="12.75" hidden="false" customHeight="false" outlineLevel="0" collapsed="false">
      <c r="D515" s="110"/>
    </row>
    <row r="516" customFormat="false" ht="12.75" hidden="false" customHeight="false" outlineLevel="0" collapsed="false">
      <c r="D516" s="110"/>
    </row>
    <row r="517" customFormat="false" ht="12.75" hidden="false" customHeight="false" outlineLevel="0" collapsed="false">
      <c r="D517" s="110"/>
    </row>
    <row r="518" customFormat="false" ht="12.75" hidden="false" customHeight="false" outlineLevel="0" collapsed="false">
      <c r="D518" s="110"/>
    </row>
    <row r="519" customFormat="false" ht="12.75" hidden="false" customHeight="false" outlineLevel="0" collapsed="false">
      <c r="D519" s="110"/>
    </row>
    <row r="520" customFormat="false" ht="12.75" hidden="false" customHeight="false" outlineLevel="0" collapsed="false">
      <c r="D520" s="110"/>
    </row>
    <row r="521" customFormat="false" ht="12.75" hidden="false" customHeight="false" outlineLevel="0" collapsed="false">
      <c r="D521" s="110"/>
    </row>
    <row r="522" customFormat="false" ht="12.75" hidden="false" customHeight="false" outlineLevel="0" collapsed="false">
      <c r="D522" s="110"/>
    </row>
    <row r="523" customFormat="false" ht="12.75" hidden="false" customHeight="false" outlineLevel="0" collapsed="false">
      <c r="D523" s="110"/>
    </row>
    <row r="524" customFormat="false" ht="12.75" hidden="false" customHeight="false" outlineLevel="0" collapsed="false">
      <c r="D524" s="110"/>
    </row>
    <row r="525" customFormat="false" ht="12.75" hidden="false" customHeight="false" outlineLevel="0" collapsed="false">
      <c r="D525" s="110"/>
    </row>
    <row r="526" customFormat="false" ht="12.75" hidden="false" customHeight="false" outlineLevel="0" collapsed="false">
      <c r="D526" s="110"/>
    </row>
    <row r="527" customFormat="false" ht="12.75" hidden="false" customHeight="false" outlineLevel="0" collapsed="false">
      <c r="D527" s="110"/>
    </row>
    <row r="528" customFormat="false" ht="12.75" hidden="false" customHeight="false" outlineLevel="0" collapsed="false">
      <c r="D528" s="110"/>
    </row>
    <row r="529" customFormat="false" ht="12.75" hidden="false" customHeight="false" outlineLevel="0" collapsed="false">
      <c r="D529" s="110"/>
    </row>
    <row r="530" customFormat="false" ht="12.75" hidden="false" customHeight="false" outlineLevel="0" collapsed="false">
      <c r="D530" s="110"/>
    </row>
    <row r="531" customFormat="false" ht="12.75" hidden="false" customHeight="false" outlineLevel="0" collapsed="false">
      <c r="D531" s="110"/>
    </row>
    <row r="532" customFormat="false" ht="12.75" hidden="false" customHeight="false" outlineLevel="0" collapsed="false">
      <c r="D532" s="110"/>
    </row>
    <row r="533" customFormat="false" ht="12.75" hidden="false" customHeight="false" outlineLevel="0" collapsed="false">
      <c r="D533" s="110"/>
    </row>
    <row r="534" customFormat="false" ht="12.75" hidden="false" customHeight="false" outlineLevel="0" collapsed="false">
      <c r="D534" s="110"/>
    </row>
    <row r="535" customFormat="false" ht="12.75" hidden="false" customHeight="false" outlineLevel="0" collapsed="false">
      <c r="D535" s="110"/>
    </row>
    <row r="536" customFormat="false" ht="12.75" hidden="false" customHeight="false" outlineLevel="0" collapsed="false">
      <c r="D536" s="110"/>
    </row>
    <row r="537" customFormat="false" ht="12.75" hidden="false" customHeight="false" outlineLevel="0" collapsed="false">
      <c r="D537" s="110"/>
    </row>
    <row r="538" customFormat="false" ht="12.75" hidden="false" customHeight="false" outlineLevel="0" collapsed="false">
      <c r="D538" s="110"/>
    </row>
    <row r="539" customFormat="false" ht="12.75" hidden="false" customHeight="false" outlineLevel="0" collapsed="false">
      <c r="D539" s="110"/>
    </row>
    <row r="540" customFormat="false" ht="12.75" hidden="false" customHeight="false" outlineLevel="0" collapsed="false">
      <c r="D540" s="110"/>
    </row>
    <row r="541" customFormat="false" ht="12.75" hidden="false" customHeight="false" outlineLevel="0" collapsed="false">
      <c r="D541" s="110"/>
    </row>
    <row r="542" customFormat="false" ht="12.75" hidden="false" customHeight="false" outlineLevel="0" collapsed="false">
      <c r="D542" s="110"/>
    </row>
    <row r="543" customFormat="false" ht="12.75" hidden="false" customHeight="false" outlineLevel="0" collapsed="false">
      <c r="D543" s="110"/>
    </row>
    <row r="544" customFormat="false" ht="12.75" hidden="false" customHeight="false" outlineLevel="0" collapsed="false">
      <c r="D544" s="110"/>
    </row>
    <row r="545" customFormat="false" ht="12.75" hidden="false" customHeight="false" outlineLevel="0" collapsed="false">
      <c r="D545" s="110"/>
    </row>
    <row r="546" customFormat="false" ht="12.75" hidden="false" customHeight="false" outlineLevel="0" collapsed="false">
      <c r="D546" s="110"/>
    </row>
    <row r="547" customFormat="false" ht="12.75" hidden="false" customHeight="false" outlineLevel="0" collapsed="false">
      <c r="D547" s="110"/>
    </row>
    <row r="548" customFormat="false" ht="12.75" hidden="false" customHeight="false" outlineLevel="0" collapsed="false">
      <c r="D548" s="110"/>
    </row>
    <row r="549" customFormat="false" ht="12.75" hidden="false" customHeight="false" outlineLevel="0" collapsed="false">
      <c r="D549" s="110"/>
    </row>
    <row r="550" customFormat="false" ht="12.75" hidden="false" customHeight="false" outlineLevel="0" collapsed="false">
      <c r="D550" s="110"/>
    </row>
    <row r="551" customFormat="false" ht="12.75" hidden="false" customHeight="false" outlineLevel="0" collapsed="false">
      <c r="D551" s="110"/>
    </row>
    <row r="552" customFormat="false" ht="12.75" hidden="false" customHeight="false" outlineLevel="0" collapsed="false">
      <c r="D552" s="110"/>
    </row>
    <row r="553" customFormat="false" ht="12.75" hidden="false" customHeight="false" outlineLevel="0" collapsed="false">
      <c r="D553" s="110"/>
    </row>
    <row r="554" customFormat="false" ht="12.75" hidden="false" customHeight="false" outlineLevel="0" collapsed="false">
      <c r="D554" s="110"/>
    </row>
    <row r="555" customFormat="false" ht="12.75" hidden="false" customHeight="false" outlineLevel="0" collapsed="false">
      <c r="D555" s="110"/>
    </row>
    <row r="556" customFormat="false" ht="12.75" hidden="false" customHeight="false" outlineLevel="0" collapsed="false">
      <c r="D556" s="110"/>
    </row>
    <row r="557" customFormat="false" ht="12.75" hidden="false" customHeight="false" outlineLevel="0" collapsed="false">
      <c r="D557" s="110"/>
    </row>
    <row r="558" customFormat="false" ht="12.75" hidden="false" customHeight="false" outlineLevel="0" collapsed="false">
      <c r="D558" s="110"/>
    </row>
    <row r="559" customFormat="false" ht="12.75" hidden="false" customHeight="false" outlineLevel="0" collapsed="false">
      <c r="D559" s="110"/>
    </row>
    <row r="560" customFormat="false" ht="12.75" hidden="false" customHeight="false" outlineLevel="0" collapsed="false">
      <c r="D560" s="110"/>
    </row>
    <row r="561" customFormat="false" ht="12.75" hidden="false" customHeight="false" outlineLevel="0" collapsed="false">
      <c r="D561" s="110"/>
    </row>
    <row r="562" customFormat="false" ht="12.75" hidden="false" customHeight="false" outlineLevel="0" collapsed="false">
      <c r="D562" s="110"/>
    </row>
    <row r="563" customFormat="false" ht="12.75" hidden="false" customHeight="false" outlineLevel="0" collapsed="false">
      <c r="D563" s="110"/>
    </row>
    <row r="564" customFormat="false" ht="12.75" hidden="false" customHeight="false" outlineLevel="0" collapsed="false">
      <c r="D564" s="110"/>
    </row>
    <row r="565" customFormat="false" ht="12.75" hidden="false" customHeight="false" outlineLevel="0" collapsed="false">
      <c r="D565" s="110"/>
    </row>
    <row r="566" customFormat="false" ht="12.75" hidden="false" customHeight="false" outlineLevel="0" collapsed="false">
      <c r="D566" s="110"/>
    </row>
    <row r="567" customFormat="false" ht="12.75" hidden="false" customHeight="false" outlineLevel="0" collapsed="false">
      <c r="D567" s="110"/>
    </row>
    <row r="568" customFormat="false" ht="12.75" hidden="false" customHeight="false" outlineLevel="0" collapsed="false">
      <c r="D568" s="110"/>
    </row>
    <row r="569" customFormat="false" ht="12.75" hidden="false" customHeight="false" outlineLevel="0" collapsed="false">
      <c r="D569" s="110"/>
    </row>
    <row r="570" customFormat="false" ht="12.75" hidden="false" customHeight="false" outlineLevel="0" collapsed="false">
      <c r="D570" s="110"/>
    </row>
    <row r="571" customFormat="false" ht="12.75" hidden="false" customHeight="false" outlineLevel="0" collapsed="false">
      <c r="D571" s="110"/>
    </row>
    <row r="572" customFormat="false" ht="12.75" hidden="false" customHeight="false" outlineLevel="0" collapsed="false">
      <c r="D572" s="110"/>
    </row>
    <row r="573" customFormat="false" ht="12.75" hidden="false" customHeight="false" outlineLevel="0" collapsed="false">
      <c r="D573" s="110"/>
    </row>
    <row r="574" customFormat="false" ht="12.75" hidden="false" customHeight="false" outlineLevel="0" collapsed="false">
      <c r="D574" s="110"/>
    </row>
    <row r="575" customFormat="false" ht="12.75" hidden="false" customHeight="false" outlineLevel="0" collapsed="false">
      <c r="D575" s="110"/>
    </row>
    <row r="576" customFormat="false" ht="12.75" hidden="false" customHeight="false" outlineLevel="0" collapsed="false">
      <c r="D576" s="110"/>
    </row>
    <row r="577" customFormat="false" ht="12.75" hidden="false" customHeight="false" outlineLevel="0" collapsed="false">
      <c r="D577" s="110"/>
    </row>
    <row r="578" customFormat="false" ht="12.75" hidden="false" customHeight="false" outlineLevel="0" collapsed="false">
      <c r="D578" s="110"/>
    </row>
    <row r="579" customFormat="false" ht="12.75" hidden="false" customHeight="false" outlineLevel="0" collapsed="false">
      <c r="D579" s="110"/>
    </row>
    <row r="580" customFormat="false" ht="12.75" hidden="false" customHeight="false" outlineLevel="0" collapsed="false">
      <c r="D580" s="110"/>
    </row>
    <row r="581" customFormat="false" ht="12.75" hidden="false" customHeight="false" outlineLevel="0" collapsed="false">
      <c r="D581" s="110"/>
    </row>
    <row r="582" customFormat="false" ht="12.75" hidden="false" customHeight="false" outlineLevel="0" collapsed="false">
      <c r="D582" s="110"/>
    </row>
    <row r="583" customFormat="false" ht="12.75" hidden="false" customHeight="false" outlineLevel="0" collapsed="false">
      <c r="D583" s="110"/>
    </row>
    <row r="584" customFormat="false" ht="12.75" hidden="false" customHeight="false" outlineLevel="0" collapsed="false">
      <c r="D584" s="110"/>
    </row>
    <row r="585" customFormat="false" ht="12.75" hidden="false" customHeight="false" outlineLevel="0" collapsed="false">
      <c r="D585" s="110"/>
    </row>
    <row r="586" customFormat="false" ht="12.75" hidden="false" customHeight="false" outlineLevel="0" collapsed="false">
      <c r="D586" s="110"/>
    </row>
    <row r="587" customFormat="false" ht="12.75" hidden="false" customHeight="false" outlineLevel="0" collapsed="false">
      <c r="D587" s="110"/>
    </row>
    <row r="588" customFormat="false" ht="12.75" hidden="false" customHeight="false" outlineLevel="0" collapsed="false">
      <c r="D588" s="110"/>
    </row>
    <row r="589" customFormat="false" ht="12.75" hidden="false" customHeight="false" outlineLevel="0" collapsed="false">
      <c r="D589" s="110"/>
    </row>
    <row r="590" customFormat="false" ht="12.75" hidden="false" customHeight="false" outlineLevel="0" collapsed="false">
      <c r="D590" s="110"/>
    </row>
    <row r="591" customFormat="false" ht="12.75" hidden="false" customHeight="false" outlineLevel="0" collapsed="false">
      <c r="D591" s="110"/>
    </row>
    <row r="592" customFormat="false" ht="12.75" hidden="false" customHeight="false" outlineLevel="0" collapsed="false">
      <c r="D592" s="110"/>
    </row>
    <row r="593" customFormat="false" ht="12.75" hidden="false" customHeight="false" outlineLevel="0" collapsed="false">
      <c r="D593" s="110"/>
    </row>
    <row r="594" customFormat="false" ht="12.75" hidden="false" customHeight="false" outlineLevel="0" collapsed="false">
      <c r="D594" s="110"/>
    </row>
    <row r="595" customFormat="false" ht="12.75" hidden="false" customHeight="false" outlineLevel="0" collapsed="false">
      <c r="D595" s="110"/>
    </row>
    <row r="596" customFormat="false" ht="12.75" hidden="false" customHeight="false" outlineLevel="0" collapsed="false">
      <c r="D596" s="110"/>
    </row>
    <row r="597" customFormat="false" ht="12.75" hidden="false" customHeight="false" outlineLevel="0" collapsed="false">
      <c r="D597" s="110"/>
    </row>
    <row r="598" customFormat="false" ht="12.75" hidden="false" customHeight="false" outlineLevel="0" collapsed="false">
      <c r="D598" s="110"/>
    </row>
    <row r="599" customFormat="false" ht="12.75" hidden="false" customHeight="false" outlineLevel="0" collapsed="false">
      <c r="D599" s="110"/>
    </row>
    <row r="600" customFormat="false" ht="12.75" hidden="false" customHeight="false" outlineLevel="0" collapsed="false">
      <c r="D600" s="110"/>
    </row>
    <row r="601" customFormat="false" ht="12.75" hidden="false" customHeight="false" outlineLevel="0" collapsed="false">
      <c r="D601" s="110"/>
    </row>
    <row r="602" customFormat="false" ht="12.75" hidden="false" customHeight="false" outlineLevel="0" collapsed="false">
      <c r="D602" s="110"/>
    </row>
    <row r="603" customFormat="false" ht="12.75" hidden="false" customHeight="false" outlineLevel="0" collapsed="false">
      <c r="D603" s="110"/>
    </row>
    <row r="604" customFormat="false" ht="12.75" hidden="false" customHeight="false" outlineLevel="0" collapsed="false">
      <c r="D604" s="110"/>
    </row>
    <row r="605" customFormat="false" ht="12.75" hidden="false" customHeight="false" outlineLevel="0" collapsed="false">
      <c r="D605" s="110"/>
    </row>
    <row r="606" customFormat="false" ht="12.75" hidden="false" customHeight="false" outlineLevel="0" collapsed="false">
      <c r="D606" s="110"/>
    </row>
    <row r="607" customFormat="false" ht="12.75" hidden="false" customHeight="false" outlineLevel="0" collapsed="false">
      <c r="D607" s="110"/>
    </row>
    <row r="608" customFormat="false" ht="12.75" hidden="false" customHeight="false" outlineLevel="0" collapsed="false">
      <c r="D608" s="110"/>
    </row>
    <row r="609" customFormat="false" ht="12.75" hidden="false" customHeight="false" outlineLevel="0" collapsed="false">
      <c r="D609" s="110"/>
    </row>
    <row r="610" customFormat="false" ht="12.75" hidden="false" customHeight="false" outlineLevel="0" collapsed="false">
      <c r="D610" s="110"/>
    </row>
    <row r="611" customFormat="false" ht="12.75" hidden="false" customHeight="false" outlineLevel="0" collapsed="false">
      <c r="D611" s="110"/>
    </row>
    <row r="612" customFormat="false" ht="12.75" hidden="false" customHeight="false" outlineLevel="0" collapsed="false">
      <c r="D612" s="110"/>
    </row>
    <row r="613" customFormat="false" ht="12.75" hidden="false" customHeight="false" outlineLevel="0" collapsed="false">
      <c r="D613" s="110"/>
    </row>
    <row r="614" customFormat="false" ht="12.75" hidden="false" customHeight="false" outlineLevel="0" collapsed="false">
      <c r="D614" s="110"/>
    </row>
    <row r="615" customFormat="false" ht="12.75" hidden="false" customHeight="false" outlineLevel="0" collapsed="false">
      <c r="D615" s="110"/>
    </row>
    <row r="616" customFormat="false" ht="12.75" hidden="false" customHeight="false" outlineLevel="0" collapsed="false">
      <c r="D616" s="110"/>
    </row>
    <row r="617" customFormat="false" ht="12.75" hidden="false" customHeight="false" outlineLevel="0" collapsed="false">
      <c r="D617" s="110"/>
    </row>
    <row r="618" customFormat="false" ht="12.75" hidden="false" customHeight="false" outlineLevel="0" collapsed="false">
      <c r="D618" s="110"/>
    </row>
    <row r="619" customFormat="false" ht="12.75" hidden="false" customHeight="false" outlineLevel="0" collapsed="false">
      <c r="D619" s="110"/>
    </row>
    <row r="620" customFormat="false" ht="12.75" hidden="false" customHeight="false" outlineLevel="0" collapsed="false">
      <c r="D620" s="110"/>
    </row>
    <row r="621" customFormat="false" ht="12.75" hidden="false" customHeight="false" outlineLevel="0" collapsed="false">
      <c r="D621" s="110"/>
    </row>
    <row r="622" customFormat="false" ht="12.75" hidden="false" customHeight="false" outlineLevel="0" collapsed="false">
      <c r="D622" s="110"/>
    </row>
    <row r="623" customFormat="false" ht="12.75" hidden="false" customHeight="false" outlineLevel="0" collapsed="false">
      <c r="D623" s="110"/>
    </row>
    <row r="624" customFormat="false" ht="12.75" hidden="false" customHeight="false" outlineLevel="0" collapsed="false">
      <c r="D624" s="110"/>
    </row>
    <row r="625" customFormat="false" ht="12.75" hidden="false" customHeight="false" outlineLevel="0" collapsed="false">
      <c r="D625" s="110"/>
    </row>
    <row r="626" customFormat="false" ht="12.75" hidden="false" customHeight="false" outlineLevel="0" collapsed="false">
      <c r="D626" s="110"/>
    </row>
    <row r="627" customFormat="false" ht="12.75" hidden="false" customHeight="false" outlineLevel="0" collapsed="false">
      <c r="D627" s="110"/>
    </row>
    <row r="628" customFormat="false" ht="12.75" hidden="false" customHeight="false" outlineLevel="0" collapsed="false">
      <c r="D628" s="110"/>
    </row>
    <row r="629" customFormat="false" ht="12.75" hidden="false" customHeight="false" outlineLevel="0" collapsed="false">
      <c r="D629" s="110"/>
    </row>
    <row r="630" customFormat="false" ht="12.75" hidden="false" customHeight="false" outlineLevel="0" collapsed="false">
      <c r="D630" s="110"/>
    </row>
    <row r="631" customFormat="false" ht="12.75" hidden="false" customHeight="false" outlineLevel="0" collapsed="false">
      <c r="D631" s="110"/>
    </row>
    <row r="632" customFormat="false" ht="12.75" hidden="false" customHeight="false" outlineLevel="0" collapsed="false">
      <c r="D632" s="110"/>
    </row>
    <row r="633" customFormat="false" ht="12.75" hidden="false" customHeight="false" outlineLevel="0" collapsed="false">
      <c r="D633" s="110"/>
    </row>
    <row r="634" customFormat="false" ht="12.75" hidden="false" customHeight="false" outlineLevel="0" collapsed="false">
      <c r="D634" s="110"/>
    </row>
    <row r="635" customFormat="false" ht="12.75" hidden="false" customHeight="false" outlineLevel="0" collapsed="false">
      <c r="D635" s="110"/>
    </row>
    <row r="636" customFormat="false" ht="12.75" hidden="false" customHeight="false" outlineLevel="0" collapsed="false">
      <c r="D636" s="110"/>
    </row>
    <row r="637" customFormat="false" ht="12.75" hidden="false" customHeight="false" outlineLevel="0" collapsed="false">
      <c r="D637" s="110"/>
    </row>
    <row r="638" customFormat="false" ht="12.75" hidden="false" customHeight="false" outlineLevel="0" collapsed="false">
      <c r="D638" s="110"/>
    </row>
    <row r="639" customFormat="false" ht="12.75" hidden="false" customHeight="false" outlineLevel="0" collapsed="false">
      <c r="D639" s="110"/>
    </row>
    <row r="640" customFormat="false" ht="12.75" hidden="false" customHeight="false" outlineLevel="0" collapsed="false">
      <c r="D640" s="110"/>
    </row>
    <row r="641" customFormat="false" ht="12.75" hidden="false" customHeight="false" outlineLevel="0" collapsed="false">
      <c r="D641" s="110"/>
    </row>
    <row r="642" customFormat="false" ht="12.75" hidden="false" customHeight="false" outlineLevel="0" collapsed="false">
      <c r="D642" s="110"/>
    </row>
    <row r="643" customFormat="false" ht="12.75" hidden="false" customHeight="false" outlineLevel="0" collapsed="false">
      <c r="D643" s="110"/>
    </row>
    <row r="644" customFormat="false" ht="12.75" hidden="false" customHeight="false" outlineLevel="0" collapsed="false">
      <c r="D644" s="110"/>
    </row>
    <row r="645" customFormat="false" ht="12.75" hidden="false" customHeight="false" outlineLevel="0" collapsed="false">
      <c r="D645" s="110"/>
    </row>
    <row r="646" customFormat="false" ht="12.75" hidden="false" customHeight="false" outlineLevel="0" collapsed="false">
      <c r="D646" s="110"/>
    </row>
    <row r="647" customFormat="false" ht="12.75" hidden="false" customHeight="false" outlineLevel="0" collapsed="false">
      <c r="D647" s="110"/>
    </row>
    <row r="648" customFormat="false" ht="12.75" hidden="false" customHeight="false" outlineLevel="0" collapsed="false">
      <c r="D648" s="110"/>
    </row>
    <row r="649" customFormat="false" ht="12.75" hidden="false" customHeight="false" outlineLevel="0" collapsed="false">
      <c r="D649" s="110"/>
    </row>
    <row r="650" customFormat="false" ht="12.75" hidden="false" customHeight="false" outlineLevel="0" collapsed="false">
      <c r="D650" s="110"/>
    </row>
    <row r="651" customFormat="false" ht="12.75" hidden="false" customHeight="false" outlineLevel="0" collapsed="false">
      <c r="D651" s="110"/>
    </row>
    <row r="652" customFormat="false" ht="12.75" hidden="false" customHeight="false" outlineLevel="0" collapsed="false">
      <c r="D652" s="110"/>
    </row>
    <row r="653" customFormat="false" ht="12.75" hidden="false" customHeight="false" outlineLevel="0" collapsed="false">
      <c r="D653" s="110"/>
    </row>
    <row r="654" customFormat="false" ht="12.75" hidden="false" customHeight="false" outlineLevel="0" collapsed="false">
      <c r="D654" s="110"/>
    </row>
    <row r="655" customFormat="false" ht="12.75" hidden="false" customHeight="false" outlineLevel="0" collapsed="false">
      <c r="D655" s="110"/>
    </row>
    <row r="656" customFormat="false" ht="12.75" hidden="false" customHeight="false" outlineLevel="0" collapsed="false">
      <c r="D656" s="110"/>
    </row>
    <row r="657" customFormat="false" ht="12.75" hidden="false" customHeight="false" outlineLevel="0" collapsed="false">
      <c r="D657" s="110"/>
    </row>
    <row r="658" customFormat="false" ht="12.75" hidden="false" customHeight="false" outlineLevel="0" collapsed="false">
      <c r="D658" s="110"/>
    </row>
    <row r="659" customFormat="false" ht="12.75" hidden="false" customHeight="false" outlineLevel="0" collapsed="false">
      <c r="D659" s="110"/>
    </row>
    <row r="660" customFormat="false" ht="12.75" hidden="false" customHeight="false" outlineLevel="0" collapsed="false">
      <c r="D660" s="110"/>
    </row>
    <row r="661" customFormat="false" ht="12.75" hidden="false" customHeight="false" outlineLevel="0" collapsed="false">
      <c r="D661" s="110"/>
    </row>
    <row r="662" customFormat="false" ht="12.75" hidden="false" customHeight="false" outlineLevel="0" collapsed="false">
      <c r="D662" s="110"/>
    </row>
    <row r="663" customFormat="false" ht="12.75" hidden="false" customHeight="false" outlineLevel="0" collapsed="false">
      <c r="D663" s="110"/>
    </row>
    <row r="664" customFormat="false" ht="12.75" hidden="false" customHeight="false" outlineLevel="0" collapsed="false">
      <c r="D664" s="110"/>
    </row>
    <row r="665" customFormat="false" ht="12.75" hidden="false" customHeight="false" outlineLevel="0" collapsed="false">
      <c r="D665" s="110"/>
    </row>
    <row r="666" customFormat="false" ht="12.75" hidden="false" customHeight="false" outlineLevel="0" collapsed="false">
      <c r="D666" s="110"/>
    </row>
    <row r="667" customFormat="false" ht="12.75" hidden="false" customHeight="false" outlineLevel="0" collapsed="false">
      <c r="D667" s="110"/>
    </row>
    <row r="668" customFormat="false" ht="12.75" hidden="false" customHeight="false" outlineLevel="0" collapsed="false">
      <c r="D668" s="110"/>
    </row>
    <row r="669" customFormat="false" ht="12.75" hidden="false" customHeight="false" outlineLevel="0" collapsed="false">
      <c r="D669" s="110"/>
    </row>
    <row r="670" customFormat="false" ht="12.75" hidden="false" customHeight="false" outlineLevel="0" collapsed="false">
      <c r="D670" s="110"/>
    </row>
    <row r="671" customFormat="false" ht="12.75" hidden="false" customHeight="false" outlineLevel="0" collapsed="false">
      <c r="D671" s="110"/>
    </row>
    <row r="672" customFormat="false" ht="12.75" hidden="false" customHeight="false" outlineLevel="0" collapsed="false">
      <c r="D672" s="110"/>
    </row>
    <row r="673" customFormat="false" ht="12.75" hidden="false" customHeight="false" outlineLevel="0" collapsed="false">
      <c r="D673" s="110"/>
    </row>
    <row r="674" customFormat="false" ht="12.75" hidden="false" customHeight="false" outlineLevel="0" collapsed="false">
      <c r="D674" s="110"/>
    </row>
    <row r="675" customFormat="false" ht="12.75" hidden="false" customHeight="false" outlineLevel="0" collapsed="false">
      <c r="D675" s="110"/>
    </row>
    <row r="676" customFormat="false" ht="12.75" hidden="false" customHeight="false" outlineLevel="0" collapsed="false">
      <c r="D676" s="110"/>
    </row>
    <row r="677" customFormat="false" ht="12.75" hidden="false" customHeight="false" outlineLevel="0" collapsed="false">
      <c r="D677" s="110"/>
    </row>
    <row r="678" customFormat="false" ht="12.75" hidden="false" customHeight="false" outlineLevel="0" collapsed="false">
      <c r="D678" s="110"/>
    </row>
    <row r="679" customFormat="false" ht="12.75" hidden="false" customHeight="false" outlineLevel="0" collapsed="false">
      <c r="D679" s="110"/>
    </row>
    <row r="680" customFormat="false" ht="12.75" hidden="false" customHeight="false" outlineLevel="0" collapsed="false">
      <c r="D680" s="110"/>
    </row>
    <row r="681" customFormat="false" ht="12.75" hidden="false" customHeight="false" outlineLevel="0" collapsed="false">
      <c r="D681" s="110"/>
    </row>
    <row r="682" customFormat="false" ht="12.75" hidden="false" customHeight="false" outlineLevel="0" collapsed="false">
      <c r="D682" s="110"/>
    </row>
    <row r="683" customFormat="false" ht="12.75" hidden="false" customHeight="false" outlineLevel="0" collapsed="false">
      <c r="D683" s="110"/>
    </row>
    <row r="684" customFormat="false" ht="12.75" hidden="false" customHeight="false" outlineLevel="0" collapsed="false">
      <c r="D684" s="110"/>
    </row>
    <row r="685" customFormat="false" ht="12.75" hidden="false" customHeight="false" outlineLevel="0" collapsed="false">
      <c r="D685" s="110"/>
    </row>
    <row r="686" customFormat="false" ht="12.75" hidden="false" customHeight="false" outlineLevel="0" collapsed="false">
      <c r="D686" s="110"/>
    </row>
    <row r="687" customFormat="false" ht="12.75" hidden="false" customHeight="false" outlineLevel="0" collapsed="false">
      <c r="D687" s="110"/>
    </row>
    <row r="688" customFormat="false" ht="12.75" hidden="false" customHeight="false" outlineLevel="0" collapsed="false">
      <c r="D688" s="110"/>
    </row>
    <row r="689" customFormat="false" ht="12.75" hidden="false" customHeight="false" outlineLevel="0" collapsed="false">
      <c r="D689" s="110"/>
    </row>
    <row r="690" customFormat="false" ht="12.75" hidden="false" customHeight="false" outlineLevel="0" collapsed="false">
      <c r="D690" s="110"/>
    </row>
    <row r="691" customFormat="false" ht="12.75" hidden="false" customHeight="false" outlineLevel="0" collapsed="false">
      <c r="D691" s="110"/>
    </row>
    <row r="692" customFormat="false" ht="12.75" hidden="false" customHeight="false" outlineLevel="0" collapsed="false">
      <c r="D692" s="110"/>
    </row>
    <row r="693" customFormat="false" ht="12.75" hidden="false" customHeight="false" outlineLevel="0" collapsed="false">
      <c r="D693" s="110"/>
    </row>
    <row r="694" customFormat="false" ht="12.75" hidden="false" customHeight="false" outlineLevel="0" collapsed="false">
      <c r="D694" s="110"/>
    </row>
    <row r="695" customFormat="false" ht="12.75" hidden="false" customHeight="false" outlineLevel="0" collapsed="false">
      <c r="D695" s="110"/>
    </row>
    <row r="696" customFormat="false" ht="12.75" hidden="false" customHeight="false" outlineLevel="0" collapsed="false">
      <c r="D696" s="110"/>
    </row>
    <row r="697" customFormat="false" ht="12.75" hidden="false" customHeight="false" outlineLevel="0" collapsed="false">
      <c r="D697" s="110"/>
    </row>
    <row r="698" customFormat="false" ht="12.75" hidden="false" customHeight="false" outlineLevel="0" collapsed="false">
      <c r="D698" s="110"/>
    </row>
    <row r="699" customFormat="false" ht="12.75" hidden="false" customHeight="false" outlineLevel="0" collapsed="false">
      <c r="D699" s="110"/>
    </row>
    <row r="700" customFormat="false" ht="12.75" hidden="false" customHeight="false" outlineLevel="0" collapsed="false">
      <c r="D700" s="110"/>
    </row>
    <row r="701" customFormat="false" ht="12.75" hidden="false" customHeight="false" outlineLevel="0" collapsed="false">
      <c r="D701" s="110"/>
    </row>
    <row r="702" customFormat="false" ht="12.75" hidden="false" customHeight="false" outlineLevel="0" collapsed="false">
      <c r="D702" s="110"/>
    </row>
    <row r="703" customFormat="false" ht="12.75" hidden="false" customHeight="false" outlineLevel="0" collapsed="false">
      <c r="D703" s="110"/>
    </row>
    <row r="704" customFormat="false" ht="12.75" hidden="false" customHeight="false" outlineLevel="0" collapsed="false">
      <c r="D704" s="110"/>
    </row>
    <row r="705" customFormat="false" ht="12.75" hidden="false" customHeight="false" outlineLevel="0" collapsed="false">
      <c r="D705" s="110"/>
    </row>
    <row r="706" customFormat="false" ht="12.75" hidden="false" customHeight="false" outlineLevel="0" collapsed="false">
      <c r="D706" s="110"/>
    </row>
    <row r="707" customFormat="false" ht="12.75" hidden="false" customHeight="false" outlineLevel="0" collapsed="false">
      <c r="D707" s="110"/>
    </row>
    <row r="708" customFormat="false" ht="12.75" hidden="false" customHeight="false" outlineLevel="0" collapsed="false">
      <c r="D708" s="110"/>
    </row>
    <row r="709" customFormat="false" ht="12.75" hidden="false" customHeight="false" outlineLevel="0" collapsed="false">
      <c r="D709" s="110"/>
    </row>
    <row r="710" customFormat="false" ht="12.75" hidden="false" customHeight="false" outlineLevel="0" collapsed="false">
      <c r="D710" s="110"/>
    </row>
    <row r="711" customFormat="false" ht="12.75" hidden="false" customHeight="false" outlineLevel="0" collapsed="false">
      <c r="D711" s="110"/>
    </row>
    <row r="712" customFormat="false" ht="12.75" hidden="false" customHeight="false" outlineLevel="0" collapsed="false">
      <c r="D712" s="110"/>
    </row>
    <row r="713" customFormat="false" ht="12.75" hidden="false" customHeight="false" outlineLevel="0" collapsed="false">
      <c r="D713" s="110"/>
    </row>
    <row r="714" customFormat="false" ht="12.75" hidden="false" customHeight="false" outlineLevel="0" collapsed="false">
      <c r="D714" s="110"/>
    </row>
    <row r="715" customFormat="false" ht="12.75" hidden="false" customHeight="false" outlineLevel="0" collapsed="false">
      <c r="D715" s="110"/>
    </row>
    <row r="716" customFormat="false" ht="12.75" hidden="false" customHeight="false" outlineLevel="0" collapsed="false">
      <c r="D716" s="110"/>
    </row>
    <row r="717" customFormat="false" ht="12.75" hidden="false" customHeight="false" outlineLevel="0" collapsed="false">
      <c r="D717" s="110"/>
    </row>
    <row r="718" customFormat="false" ht="12.75" hidden="false" customHeight="false" outlineLevel="0" collapsed="false">
      <c r="D718" s="110"/>
    </row>
    <row r="719" customFormat="false" ht="12.75" hidden="false" customHeight="false" outlineLevel="0" collapsed="false">
      <c r="D719" s="110"/>
    </row>
    <row r="720" customFormat="false" ht="12.75" hidden="false" customHeight="false" outlineLevel="0" collapsed="false">
      <c r="D720" s="110"/>
    </row>
    <row r="721" customFormat="false" ht="12.75" hidden="false" customHeight="false" outlineLevel="0" collapsed="false">
      <c r="D721" s="110"/>
    </row>
    <row r="722" customFormat="false" ht="12.75" hidden="false" customHeight="false" outlineLevel="0" collapsed="false">
      <c r="D722" s="110"/>
    </row>
    <row r="723" customFormat="false" ht="12.75" hidden="false" customHeight="false" outlineLevel="0" collapsed="false">
      <c r="D723" s="110"/>
    </row>
    <row r="724" customFormat="false" ht="12.75" hidden="false" customHeight="false" outlineLevel="0" collapsed="false">
      <c r="D724" s="110"/>
    </row>
    <row r="725" customFormat="false" ht="12.75" hidden="false" customHeight="false" outlineLevel="0" collapsed="false">
      <c r="D725" s="110"/>
    </row>
    <row r="726" customFormat="false" ht="12.75" hidden="false" customHeight="false" outlineLevel="0" collapsed="false">
      <c r="D726" s="110"/>
    </row>
    <row r="727" customFormat="false" ht="12.75" hidden="false" customHeight="false" outlineLevel="0" collapsed="false">
      <c r="D727" s="110"/>
    </row>
    <row r="728" customFormat="false" ht="12.75" hidden="false" customHeight="false" outlineLevel="0" collapsed="false">
      <c r="D728" s="110"/>
    </row>
    <row r="729" customFormat="false" ht="12.75" hidden="false" customHeight="false" outlineLevel="0" collapsed="false">
      <c r="D729" s="110"/>
    </row>
    <row r="730" customFormat="false" ht="12.75" hidden="false" customHeight="false" outlineLevel="0" collapsed="false">
      <c r="D730" s="110"/>
    </row>
    <row r="731" customFormat="false" ht="12.75" hidden="false" customHeight="false" outlineLevel="0" collapsed="false">
      <c r="D731" s="110"/>
    </row>
    <row r="732" customFormat="false" ht="12.75" hidden="false" customHeight="false" outlineLevel="0" collapsed="false">
      <c r="D732" s="110"/>
    </row>
    <row r="733" customFormat="false" ht="12.75" hidden="false" customHeight="false" outlineLevel="0" collapsed="false">
      <c r="D733" s="110"/>
    </row>
    <row r="734" customFormat="false" ht="12.75" hidden="false" customHeight="false" outlineLevel="0" collapsed="false">
      <c r="D734" s="110"/>
    </row>
    <row r="735" customFormat="false" ht="12.75" hidden="false" customHeight="false" outlineLevel="0" collapsed="false">
      <c r="D735" s="110"/>
    </row>
    <row r="736" customFormat="false" ht="12.75" hidden="false" customHeight="false" outlineLevel="0" collapsed="false">
      <c r="D736" s="110"/>
    </row>
    <row r="737" customFormat="false" ht="12.75" hidden="false" customHeight="false" outlineLevel="0" collapsed="false">
      <c r="D737" s="110"/>
    </row>
    <row r="738" customFormat="false" ht="12.75" hidden="false" customHeight="false" outlineLevel="0" collapsed="false">
      <c r="D738" s="110"/>
    </row>
    <row r="739" customFormat="false" ht="12.75" hidden="false" customHeight="false" outlineLevel="0" collapsed="false">
      <c r="D739" s="110"/>
    </row>
    <row r="740" customFormat="false" ht="12.75" hidden="false" customHeight="false" outlineLevel="0" collapsed="false">
      <c r="D740" s="110"/>
    </row>
    <row r="741" customFormat="false" ht="12.75" hidden="false" customHeight="false" outlineLevel="0" collapsed="false">
      <c r="D741" s="110"/>
    </row>
    <row r="742" customFormat="false" ht="12.75" hidden="false" customHeight="false" outlineLevel="0" collapsed="false">
      <c r="D742" s="110"/>
    </row>
    <row r="743" customFormat="false" ht="12.75" hidden="false" customHeight="false" outlineLevel="0" collapsed="false">
      <c r="D743" s="110"/>
    </row>
    <row r="744" customFormat="false" ht="12.75" hidden="false" customHeight="false" outlineLevel="0" collapsed="false">
      <c r="D744" s="110"/>
    </row>
    <row r="745" customFormat="false" ht="12.75" hidden="false" customHeight="false" outlineLevel="0" collapsed="false">
      <c r="D745" s="110"/>
    </row>
    <row r="746" customFormat="false" ht="12.75" hidden="false" customHeight="false" outlineLevel="0" collapsed="false">
      <c r="D746" s="110"/>
    </row>
    <row r="747" customFormat="false" ht="12.75" hidden="false" customHeight="false" outlineLevel="0" collapsed="false">
      <c r="D747" s="110"/>
    </row>
    <row r="748" customFormat="false" ht="12.75" hidden="false" customHeight="false" outlineLevel="0" collapsed="false">
      <c r="D748" s="110"/>
    </row>
    <row r="749" customFormat="false" ht="12.75" hidden="false" customHeight="false" outlineLevel="0" collapsed="false">
      <c r="D749" s="110"/>
    </row>
    <row r="750" customFormat="false" ht="12.75" hidden="false" customHeight="false" outlineLevel="0" collapsed="false">
      <c r="D750" s="110"/>
    </row>
    <row r="751" customFormat="false" ht="12.75" hidden="false" customHeight="false" outlineLevel="0" collapsed="false">
      <c r="D751" s="110"/>
    </row>
    <row r="752" customFormat="false" ht="12.75" hidden="false" customHeight="false" outlineLevel="0" collapsed="false">
      <c r="D752" s="110"/>
    </row>
    <row r="753" customFormat="false" ht="12.75" hidden="false" customHeight="false" outlineLevel="0" collapsed="false">
      <c r="D753" s="110"/>
    </row>
    <row r="754" customFormat="false" ht="12.75" hidden="false" customHeight="false" outlineLevel="0" collapsed="false">
      <c r="D754" s="110"/>
    </row>
    <row r="755" customFormat="false" ht="12.75" hidden="false" customHeight="false" outlineLevel="0" collapsed="false">
      <c r="D755" s="110"/>
    </row>
    <row r="756" customFormat="false" ht="12.75" hidden="false" customHeight="false" outlineLevel="0" collapsed="false">
      <c r="D756" s="110"/>
    </row>
    <row r="757" customFormat="false" ht="12.75" hidden="false" customHeight="false" outlineLevel="0" collapsed="false">
      <c r="D757" s="110"/>
    </row>
    <row r="758" customFormat="false" ht="12.75" hidden="false" customHeight="false" outlineLevel="0" collapsed="false">
      <c r="D758" s="110"/>
    </row>
    <row r="759" customFormat="false" ht="12.75" hidden="false" customHeight="false" outlineLevel="0" collapsed="false">
      <c r="D759" s="110"/>
    </row>
    <row r="760" customFormat="false" ht="12.75" hidden="false" customHeight="false" outlineLevel="0" collapsed="false">
      <c r="D760" s="110"/>
    </row>
    <row r="761" customFormat="false" ht="12.75" hidden="false" customHeight="false" outlineLevel="0" collapsed="false">
      <c r="D761" s="110"/>
    </row>
    <row r="762" customFormat="false" ht="12.75" hidden="false" customHeight="false" outlineLevel="0" collapsed="false">
      <c r="D762" s="110"/>
    </row>
    <row r="763" customFormat="false" ht="12.75" hidden="false" customHeight="false" outlineLevel="0" collapsed="false">
      <c r="D763" s="110"/>
    </row>
    <row r="764" customFormat="false" ht="12.75" hidden="false" customHeight="false" outlineLevel="0" collapsed="false">
      <c r="D764" s="110"/>
    </row>
    <row r="765" customFormat="false" ht="12.75" hidden="false" customHeight="false" outlineLevel="0" collapsed="false">
      <c r="D765" s="110"/>
    </row>
    <row r="766" customFormat="false" ht="12.75" hidden="false" customHeight="false" outlineLevel="0" collapsed="false">
      <c r="D766" s="110"/>
    </row>
    <row r="767" customFormat="false" ht="12.75" hidden="false" customHeight="false" outlineLevel="0" collapsed="false">
      <c r="D767" s="110"/>
    </row>
    <row r="768" customFormat="false" ht="12.75" hidden="false" customHeight="false" outlineLevel="0" collapsed="false">
      <c r="D768" s="110"/>
    </row>
    <row r="769" customFormat="false" ht="12.75" hidden="false" customHeight="false" outlineLevel="0" collapsed="false">
      <c r="D769" s="110"/>
    </row>
    <row r="770" customFormat="false" ht="12.75" hidden="false" customHeight="false" outlineLevel="0" collapsed="false">
      <c r="D770" s="110"/>
    </row>
    <row r="771" customFormat="false" ht="12.75" hidden="false" customHeight="false" outlineLevel="0" collapsed="false">
      <c r="D771" s="110"/>
    </row>
    <row r="772" customFormat="false" ht="12.75" hidden="false" customHeight="false" outlineLevel="0" collapsed="false">
      <c r="D772" s="110"/>
    </row>
    <row r="773" customFormat="false" ht="12.75" hidden="false" customHeight="false" outlineLevel="0" collapsed="false">
      <c r="D773" s="110"/>
    </row>
    <row r="774" customFormat="false" ht="12.75" hidden="false" customHeight="false" outlineLevel="0" collapsed="false">
      <c r="D774" s="110"/>
    </row>
    <row r="775" customFormat="false" ht="12.75" hidden="false" customHeight="false" outlineLevel="0" collapsed="false">
      <c r="D775" s="110"/>
    </row>
    <row r="776" customFormat="false" ht="12.75" hidden="false" customHeight="false" outlineLevel="0" collapsed="false">
      <c r="D776" s="110"/>
    </row>
    <row r="777" customFormat="false" ht="12.75" hidden="false" customHeight="false" outlineLevel="0" collapsed="false">
      <c r="D777" s="110"/>
    </row>
    <row r="778" customFormat="false" ht="12.75" hidden="false" customHeight="false" outlineLevel="0" collapsed="false">
      <c r="D778" s="110"/>
    </row>
    <row r="779" customFormat="false" ht="12.75" hidden="false" customHeight="false" outlineLevel="0" collapsed="false">
      <c r="D779" s="110"/>
    </row>
    <row r="780" customFormat="false" ht="12.75" hidden="false" customHeight="false" outlineLevel="0" collapsed="false">
      <c r="D780" s="110"/>
    </row>
    <row r="781" customFormat="false" ht="12.75" hidden="false" customHeight="false" outlineLevel="0" collapsed="false">
      <c r="D781" s="110"/>
    </row>
    <row r="782" customFormat="false" ht="12.75" hidden="false" customHeight="false" outlineLevel="0" collapsed="false">
      <c r="D782" s="110"/>
    </row>
    <row r="783" customFormat="false" ht="12.75" hidden="false" customHeight="false" outlineLevel="0" collapsed="false">
      <c r="D783" s="110"/>
    </row>
    <row r="784" customFormat="false" ht="12.75" hidden="false" customHeight="false" outlineLevel="0" collapsed="false">
      <c r="D784" s="110"/>
    </row>
    <row r="785" customFormat="false" ht="12.75" hidden="false" customHeight="false" outlineLevel="0" collapsed="false">
      <c r="D785" s="110"/>
    </row>
    <row r="786" customFormat="false" ht="12.75" hidden="false" customHeight="false" outlineLevel="0" collapsed="false">
      <c r="D786" s="110"/>
    </row>
    <row r="787" customFormat="false" ht="12.75" hidden="false" customHeight="false" outlineLevel="0" collapsed="false">
      <c r="D787" s="110"/>
    </row>
    <row r="788" customFormat="false" ht="12.75" hidden="false" customHeight="false" outlineLevel="0" collapsed="false">
      <c r="D788" s="110"/>
    </row>
    <row r="789" customFormat="false" ht="12.75" hidden="false" customHeight="false" outlineLevel="0" collapsed="false">
      <c r="D789" s="110"/>
    </row>
    <row r="790" customFormat="false" ht="12.75" hidden="false" customHeight="false" outlineLevel="0" collapsed="false">
      <c r="D790" s="110"/>
    </row>
    <row r="791" customFormat="false" ht="12.75" hidden="false" customHeight="false" outlineLevel="0" collapsed="false">
      <c r="D791" s="110"/>
    </row>
    <row r="792" customFormat="false" ht="12.75" hidden="false" customHeight="false" outlineLevel="0" collapsed="false">
      <c r="D792" s="110"/>
    </row>
    <row r="793" customFormat="false" ht="12.75" hidden="false" customHeight="false" outlineLevel="0" collapsed="false">
      <c r="D793" s="110"/>
    </row>
    <row r="794" customFormat="false" ht="12.75" hidden="false" customHeight="false" outlineLevel="0" collapsed="false">
      <c r="D794" s="110"/>
    </row>
    <row r="795" customFormat="false" ht="12.75" hidden="false" customHeight="false" outlineLevel="0" collapsed="false">
      <c r="D795" s="110"/>
    </row>
    <row r="796" customFormat="false" ht="12.75" hidden="false" customHeight="false" outlineLevel="0" collapsed="false">
      <c r="D796" s="110"/>
    </row>
    <row r="797" customFormat="false" ht="12.75" hidden="false" customHeight="false" outlineLevel="0" collapsed="false">
      <c r="D797" s="110"/>
    </row>
    <row r="798" customFormat="false" ht="12.75" hidden="false" customHeight="false" outlineLevel="0" collapsed="false">
      <c r="D798" s="110"/>
    </row>
    <row r="799" customFormat="false" ht="12.75" hidden="false" customHeight="false" outlineLevel="0" collapsed="false">
      <c r="D799" s="110"/>
    </row>
    <row r="800" customFormat="false" ht="12.75" hidden="false" customHeight="false" outlineLevel="0" collapsed="false">
      <c r="D800" s="110"/>
    </row>
    <row r="801" customFormat="false" ht="12.75" hidden="false" customHeight="false" outlineLevel="0" collapsed="false">
      <c r="D801" s="110"/>
    </row>
    <row r="802" customFormat="false" ht="12.75" hidden="false" customHeight="false" outlineLevel="0" collapsed="false">
      <c r="D802" s="110"/>
    </row>
    <row r="803" customFormat="false" ht="12.75" hidden="false" customHeight="false" outlineLevel="0" collapsed="false">
      <c r="D803" s="110"/>
    </row>
    <row r="804" customFormat="false" ht="12.75" hidden="false" customHeight="false" outlineLevel="0" collapsed="false">
      <c r="D804" s="110"/>
    </row>
    <row r="805" customFormat="false" ht="12.75" hidden="false" customHeight="false" outlineLevel="0" collapsed="false">
      <c r="D805" s="110"/>
    </row>
    <row r="806" customFormat="false" ht="12.75" hidden="false" customHeight="false" outlineLevel="0" collapsed="false">
      <c r="D806" s="110"/>
    </row>
    <row r="807" customFormat="false" ht="12.75" hidden="false" customHeight="false" outlineLevel="0" collapsed="false">
      <c r="D807" s="110"/>
    </row>
    <row r="808" customFormat="false" ht="12.75" hidden="false" customHeight="false" outlineLevel="0" collapsed="false">
      <c r="D808" s="110"/>
    </row>
    <row r="809" customFormat="false" ht="12.75" hidden="false" customHeight="false" outlineLevel="0" collapsed="false">
      <c r="D809" s="110"/>
    </row>
    <row r="810" customFormat="false" ht="12.75" hidden="false" customHeight="false" outlineLevel="0" collapsed="false">
      <c r="D810" s="110"/>
    </row>
    <row r="811" customFormat="false" ht="12.75" hidden="false" customHeight="false" outlineLevel="0" collapsed="false">
      <c r="D811" s="110"/>
    </row>
    <row r="812" customFormat="false" ht="12.75" hidden="false" customHeight="false" outlineLevel="0" collapsed="false">
      <c r="D812" s="110"/>
    </row>
    <row r="813" customFormat="false" ht="12.75" hidden="false" customHeight="false" outlineLevel="0" collapsed="false">
      <c r="D813" s="110"/>
    </row>
    <row r="814" customFormat="false" ht="12.75" hidden="false" customHeight="false" outlineLevel="0" collapsed="false">
      <c r="D814" s="110"/>
    </row>
    <row r="815" customFormat="false" ht="12.75" hidden="false" customHeight="false" outlineLevel="0" collapsed="false">
      <c r="D815" s="110"/>
    </row>
    <row r="816" customFormat="false" ht="12.75" hidden="false" customHeight="false" outlineLevel="0" collapsed="false">
      <c r="D816" s="110"/>
    </row>
    <row r="817" customFormat="false" ht="12.75" hidden="false" customHeight="false" outlineLevel="0" collapsed="false">
      <c r="D817" s="110"/>
    </row>
    <row r="818" customFormat="false" ht="12.75" hidden="false" customHeight="false" outlineLevel="0" collapsed="false">
      <c r="D818" s="110"/>
    </row>
    <row r="819" customFormat="false" ht="12.75" hidden="false" customHeight="false" outlineLevel="0" collapsed="false">
      <c r="D819" s="110"/>
    </row>
    <row r="820" customFormat="false" ht="12.75" hidden="false" customHeight="false" outlineLevel="0" collapsed="false">
      <c r="D820" s="110"/>
    </row>
    <row r="821" customFormat="false" ht="12.75" hidden="false" customHeight="false" outlineLevel="0" collapsed="false">
      <c r="D821" s="110"/>
    </row>
    <row r="822" customFormat="false" ht="12.75" hidden="false" customHeight="false" outlineLevel="0" collapsed="false">
      <c r="D822" s="110"/>
    </row>
    <row r="823" customFormat="false" ht="12.75" hidden="false" customHeight="false" outlineLevel="0" collapsed="false">
      <c r="D823" s="110"/>
    </row>
    <row r="824" customFormat="false" ht="12.75" hidden="false" customHeight="false" outlineLevel="0" collapsed="false">
      <c r="D824" s="110"/>
    </row>
    <row r="825" customFormat="false" ht="12.75" hidden="false" customHeight="false" outlineLevel="0" collapsed="false">
      <c r="D825" s="110"/>
    </row>
    <row r="826" customFormat="false" ht="12.75" hidden="false" customHeight="false" outlineLevel="0" collapsed="false">
      <c r="D826" s="110"/>
    </row>
    <row r="827" customFormat="false" ht="12.75" hidden="false" customHeight="false" outlineLevel="0" collapsed="false">
      <c r="D827" s="110"/>
    </row>
    <row r="828" customFormat="false" ht="12.75" hidden="false" customHeight="false" outlineLevel="0" collapsed="false">
      <c r="D828" s="110"/>
    </row>
    <row r="829" customFormat="false" ht="12.75" hidden="false" customHeight="false" outlineLevel="0" collapsed="false">
      <c r="D829" s="110"/>
    </row>
    <row r="830" customFormat="false" ht="12.75" hidden="false" customHeight="false" outlineLevel="0" collapsed="false">
      <c r="D830" s="110"/>
    </row>
    <row r="831" customFormat="false" ht="12.75" hidden="false" customHeight="false" outlineLevel="0" collapsed="false">
      <c r="D831" s="110"/>
    </row>
    <row r="832" customFormat="false" ht="12.75" hidden="false" customHeight="false" outlineLevel="0" collapsed="false">
      <c r="D832" s="110"/>
    </row>
    <row r="833" customFormat="false" ht="12.75" hidden="false" customHeight="false" outlineLevel="0" collapsed="false">
      <c r="D833" s="110"/>
    </row>
    <row r="834" customFormat="false" ht="12.75" hidden="false" customHeight="false" outlineLevel="0" collapsed="false">
      <c r="D834" s="110"/>
    </row>
    <row r="835" customFormat="false" ht="12.75" hidden="false" customHeight="false" outlineLevel="0" collapsed="false">
      <c r="D835" s="110"/>
    </row>
    <row r="836" customFormat="false" ht="12.75" hidden="false" customHeight="false" outlineLevel="0" collapsed="false">
      <c r="D836" s="110"/>
    </row>
    <row r="837" customFormat="false" ht="12.75" hidden="false" customHeight="false" outlineLevel="0" collapsed="false">
      <c r="D837" s="110"/>
    </row>
    <row r="838" customFormat="false" ht="12.75" hidden="false" customHeight="false" outlineLevel="0" collapsed="false">
      <c r="D838" s="110"/>
    </row>
    <row r="839" customFormat="false" ht="12.75" hidden="false" customHeight="false" outlineLevel="0" collapsed="false">
      <c r="D839" s="110"/>
    </row>
    <row r="840" customFormat="false" ht="12.75" hidden="false" customHeight="false" outlineLevel="0" collapsed="false">
      <c r="D840" s="110"/>
    </row>
    <row r="841" customFormat="false" ht="12.75" hidden="false" customHeight="false" outlineLevel="0" collapsed="false">
      <c r="D841" s="110"/>
    </row>
    <row r="842" customFormat="false" ht="12.75" hidden="false" customHeight="false" outlineLevel="0" collapsed="false">
      <c r="D842" s="110"/>
    </row>
    <row r="843" customFormat="false" ht="12.75" hidden="false" customHeight="false" outlineLevel="0" collapsed="false">
      <c r="D843" s="110"/>
    </row>
    <row r="844" customFormat="false" ht="12.75" hidden="false" customHeight="false" outlineLevel="0" collapsed="false">
      <c r="D844" s="110"/>
    </row>
    <row r="845" customFormat="false" ht="12.75" hidden="false" customHeight="false" outlineLevel="0" collapsed="false">
      <c r="D845" s="110"/>
    </row>
    <row r="846" customFormat="false" ht="12.75" hidden="false" customHeight="false" outlineLevel="0" collapsed="false">
      <c r="D846" s="110"/>
    </row>
    <row r="847" customFormat="false" ht="12.75" hidden="false" customHeight="false" outlineLevel="0" collapsed="false">
      <c r="D847" s="110"/>
    </row>
    <row r="848" customFormat="false" ht="12.75" hidden="false" customHeight="false" outlineLevel="0" collapsed="false">
      <c r="D848" s="110"/>
    </row>
    <row r="849" customFormat="false" ht="12.75" hidden="false" customHeight="false" outlineLevel="0" collapsed="false">
      <c r="D849" s="110"/>
    </row>
    <row r="850" customFormat="false" ht="12.75" hidden="false" customHeight="false" outlineLevel="0" collapsed="false">
      <c r="D850" s="110"/>
    </row>
    <row r="851" customFormat="false" ht="12.75" hidden="false" customHeight="false" outlineLevel="0" collapsed="false">
      <c r="D851" s="110"/>
    </row>
    <row r="852" customFormat="false" ht="12.75" hidden="false" customHeight="false" outlineLevel="0" collapsed="false">
      <c r="D852" s="110"/>
    </row>
    <row r="853" customFormat="false" ht="12.75" hidden="false" customHeight="false" outlineLevel="0" collapsed="false">
      <c r="D853" s="110"/>
    </row>
    <row r="854" customFormat="false" ht="12.75" hidden="false" customHeight="false" outlineLevel="0" collapsed="false">
      <c r="D854" s="110"/>
    </row>
    <row r="855" customFormat="false" ht="12.75" hidden="false" customHeight="false" outlineLevel="0" collapsed="false">
      <c r="D855" s="110"/>
    </row>
    <row r="856" customFormat="false" ht="12.75" hidden="false" customHeight="false" outlineLevel="0" collapsed="false">
      <c r="D856" s="110"/>
    </row>
    <row r="857" customFormat="false" ht="12.75" hidden="false" customHeight="false" outlineLevel="0" collapsed="false">
      <c r="D857" s="110"/>
    </row>
    <row r="858" customFormat="false" ht="12.75" hidden="false" customHeight="false" outlineLevel="0" collapsed="false">
      <c r="D858" s="110"/>
    </row>
    <row r="859" customFormat="false" ht="12.75" hidden="false" customHeight="false" outlineLevel="0" collapsed="false">
      <c r="D859" s="110"/>
    </row>
    <row r="860" customFormat="false" ht="12.75" hidden="false" customHeight="false" outlineLevel="0" collapsed="false">
      <c r="D860" s="110"/>
    </row>
    <row r="861" customFormat="false" ht="12.75" hidden="false" customHeight="false" outlineLevel="0" collapsed="false">
      <c r="D861" s="110"/>
    </row>
    <row r="862" customFormat="false" ht="12.75" hidden="false" customHeight="false" outlineLevel="0" collapsed="false">
      <c r="D862" s="110"/>
    </row>
    <row r="863" customFormat="false" ht="12.75" hidden="false" customHeight="false" outlineLevel="0" collapsed="false">
      <c r="D863" s="110"/>
    </row>
    <row r="864" customFormat="false" ht="12.75" hidden="false" customHeight="false" outlineLevel="0" collapsed="false">
      <c r="D864" s="110"/>
    </row>
    <row r="865" customFormat="false" ht="12.75" hidden="false" customHeight="false" outlineLevel="0" collapsed="false">
      <c r="D865" s="110"/>
    </row>
    <row r="866" customFormat="false" ht="12.75" hidden="false" customHeight="false" outlineLevel="0" collapsed="false">
      <c r="D866" s="110"/>
    </row>
    <row r="867" customFormat="false" ht="12.75" hidden="false" customHeight="false" outlineLevel="0" collapsed="false">
      <c r="D867" s="110"/>
    </row>
    <row r="868" customFormat="false" ht="12.75" hidden="false" customHeight="false" outlineLevel="0" collapsed="false">
      <c r="D868" s="110"/>
    </row>
    <row r="869" customFormat="false" ht="12.75" hidden="false" customHeight="false" outlineLevel="0" collapsed="false">
      <c r="D869" s="110"/>
    </row>
    <row r="870" customFormat="false" ht="12.75" hidden="false" customHeight="false" outlineLevel="0" collapsed="false">
      <c r="D870" s="110"/>
    </row>
    <row r="871" customFormat="false" ht="12.75" hidden="false" customHeight="false" outlineLevel="0" collapsed="false">
      <c r="D871" s="110"/>
    </row>
    <row r="872" customFormat="false" ht="12.75" hidden="false" customHeight="false" outlineLevel="0" collapsed="false">
      <c r="D872" s="110"/>
    </row>
    <row r="873" customFormat="false" ht="12.75" hidden="false" customHeight="false" outlineLevel="0" collapsed="false">
      <c r="D873" s="110"/>
    </row>
    <row r="874" customFormat="false" ht="12.75" hidden="false" customHeight="false" outlineLevel="0" collapsed="false">
      <c r="D874" s="110"/>
    </row>
    <row r="875" customFormat="false" ht="12.75" hidden="false" customHeight="false" outlineLevel="0" collapsed="false">
      <c r="D875" s="110"/>
    </row>
    <row r="876" customFormat="false" ht="12.75" hidden="false" customHeight="false" outlineLevel="0" collapsed="false">
      <c r="D876" s="110"/>
    </row>
    <row r="877" customFormat="false" ht="12.75" hidden="false" customHeight="false" outlineLevel="0" collapsed="false">
      <c r="D877" s="110"/>
    </row>
    <row r="878" customFormat="false" ht="12.75" hidden="false" customHeight="false" outlineLevel="0" collapsed="false">
      <c r="D878" s="110"/>
    </row>
    <row r="879" customFormat="false" ht="12.75" hidden="false" customHeight="false" outlineLevel="0" collapsed="false">
      <c r="D879" s="110"/>
    </row>
    <row r="880" customFormat="false" ht="12.75" hidden="false" customHeight="false" outlineLevel="0" collapsed="false">
      <c r="D880" s="110"/>
    </row>
    <row r="881" customFormat="false" ht="12.75" hidden="false" customHeight="false" outlineLevel="0" collapsed="false">
      <c r="D881" s="110"/>
    </row>
    <row r="882" customFormat="false" ht="12.75" hidden="false" customHeight="false" outlineLevel="0" collapsed="false">
      <c r="D882" s="110"/>
    </row>
    <row r="883" customFormat="false" ht="12.75" hidden="false" customHeight="false" outlineLevel="0" collapsed="false">
      <c r="D883" s="110"/>
    </row>
    <row r="884" customFormat="false" ht="12.75" hidden="false" customHeight="false" outlineLevel="0" collapsed="false">
      <c r="D884" s="110"/>
    </row>
    <row r="885" customFormat="false" ht="12.75" hidden="false" customHeight="false" outlineLevel="0" collapsed="false">
      <c r="D885" s="110"/>
    </row>
    <row r="886" customFormat="false" ht="12.75" hidden="false" customHeight="false" outlineLevel="0" collapsed="false">
      <c r="D886" s="110"/>
    </row>
    <row r="887" customFormat="false" ht="12.75" hidden="false" customHeight="false" outlineLevel="0" collapsed="false">
      <c r="D887" s="110"/>
    </row>
    <row r="888" customFormat="false" ht="12.75" hidden="false" customHeight="false" outlineLevel="0" collapsed="false">
      <c r="D888" s="110"/>
    </row>
    <row r="889" customFormat="false" ht="12.75" hidden="false" customHeight="false" outlineLevel="0" collapsed="false">
      <c r="D889" s="110"/>
    </row>
    <row r="890" customFormat="false" ht="12.75" hidden="false" customHeight="false" outlineLevel="0" collapsed="false">
      <c r="D890" s="110"/>
    </row>
    <row r="891" customFormat="false" ht="12.75" hidden="false" customHeight="false" outlineLevel="0" collapsed="false">
      <c r="D891" s="110"/>
    </row>
    <row r="892" customFormat="false" ht="12.75" hidden="false" customHeight="false" outlineLevel="0" collapsed="false">
      <c r="D892" s="110"/>
    </row>
    <row r="893" customFormat="false" ht="12.75" hidden="false" customHeight="false" outlineLevel="0" collapsed="false">
      <c r="D893" s="110"/>
    </row>
    <row r="894" customFormat="false" ht="12.75" hidden="false" customHeight="false" outlineLevel="0" collapsed="false">
      <c r="D894" s="110"/>
    </row>
    <row r="895" customFormat="false" ht="12.75" hidden="false" customHeight="false" outlineLevel="0" collapsed="false">
      <c r="D895" s="110"/>
    </row>
    <row r="896" customFormat="false" ht="12.75" hidden="false" customHeight="false" outlineLevel="0" collapsed="false">
      <c r="D896" s="110"/>
    </row>
    <row r="897" customFormat="false" ht="12.75" hidden="false" customHeight="false" outlineLevel="0" collapsed="false">
      <c r="D897" s="110"/>
    </row>
    <row r="898" customFormat="false" ht="12.75" hidden="false" customHeight="false" outlineLevel="0" collapsed="false">
      <c r="D898" s="110"/>
    </row>
    <row r="899" customFormat="false" ht="12.75" hidden="false" customHeight="false" outlineLevel="0" collapsed="false">
      <c r="D899" s="110"/>
    </row>
    <row r="900" customFormat="false" ht="12.75" hidden="false" customHeight="false" outlineLevel="0" collapsed="false">
      <c r="D900" s="110"/>
    </row>
    <row r="901" customFormat="false" ht="12.75" hidden="false" customHeight="false" outlineLevel="0" collapsed="false">
      <c r="D901" s="110"/>
    </row>
    <row r="902" customFormat="false" ht="12.75" hidden="false" customHeight="false" outlineLevel="0" collapsed="false">
      <c r="D902" s="110"/>
    </row>
    <row r="903" customFormat="false" ht="12.75" hidden="false" customHeight="false" outlineLevel="0" collapsed="false">
      <c r="D903" s="110"/>
    </row>
    <row r="904" customFormat="false" ht="12.75" hidden="false" customHeight="false" outlineLevel="0" collapsed="false">
      <c r="D904" s="110"/>
    </row>
    <row r="905" customFormat="false" ht="12.75" hidden="false" customHeight="false" outlineLevel="0" collapsed="false">
      <c r="D905" s="110"/>
    </row>
    <row r="906" customFormat="false" ht="12.75" hidden="false" customHeight="false" outlineLevel="0" collapsed="false">
      <c r="D906" s="110"/>
    </row>
    <row r="907" customFormat="false" ht="12.75" hidden="false" customHeight="false" outlineLevel="0" collapsed="false">
      <c r="D907" s="110"/>
    </row>
    <row r="908" customFormat="false" ht="12.75" hidden="false" customHeight="false" outlineLevel="0" collapsed="false">
      <c r="D908" s="110"/>
    </row>
    <row r="909" customFormat="false" ht="12.75" hidden="false" customHeight="false" outlineLevel="0" collapsed="false">
      <c r="D909" s="110"/>
    </row>
    <row r="910" customFormat="false" ht="12.75" hidden="false" customHeight="false" outlineLevel="0" collapsed="false">
      <c r="D910" s="110"/>
    </row>
    <row r="911" customFormat="false" ht="12.75" hidden="false" customHeight="false" outlineLevel="0" collapsed="false">
      <c r="D911" s="110"/>
    </row>
    <row r="912" customFormat="false" ht="12.75" hidden="false" customHeight="false" outlineLevel="0" collapsed="false">
      <c r="D912" s="110"/>
    </row>
    <row r="913" customFormat="false" ht="12.75" hidden="false" customHeight="false" outlineLevel="0" collapsed="false">
      <c r="D913" s="110"/>
    </row>
    <row r="914" customFormat="false" ht="12.75" hidden="false" customHeight="false" outlineLevel="0" collapsed="false">
      <c r="D914" s="110"/>
    </row>
    <row r="915" customFormat="false" ht="12.75" hidden="false" customHeight="false" outlineLevel="0" collapsed="false">
      <c r="D915" s="110"/>
    </row>
    <row r="916" customFormat="false" ht="12.75" hidden="false" customHeight="false" outlineLevel="0" collapsed="false">
      <c r="D916" s="110"/>
    </row>
    <row r="917" customFormat="false" ht="12.75" hidden="false" customHeight="false" outlineLevel="0" collapsed="false">
      <c r="D917" s="110"/>
    </row>
    <row r="918" customFormat="false" ht="12.75" hidden="false" customHeight="false" outlineLevel="0" collapsed="false">
      <c r="D918" s="110"/>
    </row>
    <row r="919" customFormat="false" ht="12.75" hidden="false" customHeight="false" outlineLevel="0" collapsed="false">
      <c r="D919" s="110"/>
    </row>
    <row r="920" customFormat="false" ht="12.75" hidden="false" customHeight="false" outlineLevel="0" collapsed="false">
      <c r="D920" s="110"/>
    </row>
    <row r="921" customFormat="false" ht="12.75" hidden="false" customHeight="false" outlineLevel="0" collapsed="false">
      <c r="D921" s="110"/>
    </row>
    <row r="922" customFormat="false" ht="12.75" hidden="false" customHeight="false" outlineLevel="0" collapsed="false">
      <c r="D922" s="110"/>
    </row>
    <row r="923" customFormat="false" ht="12.75" hidden="false" customHeight="false" outlineLevel="0" collapsed="false">
      <c r="D923" s="110"/>
    </row>
    <row r="924" customFormat="false" ht="12.75" hidden="false" customHeight="false" outlineLevel="0" collapsed="false">
      <c r="D924" s="110"/>
    </row>
    <row r="925" customFormat="false" ht="12.75" hidden="false" customHeight="false" outlineLevel="0" collapsed="false">
      <c r="D925" s="110"/>
    </row>
    <row r="926" customFormat="false" ht="12.75" hidden="false" customHeight="false" outlineLevel="0" collapsed="false">
      <c r="D926" s="110"/>
    </row>
    <row r="927" customFormat="false" ht="12.75" hidden="false" customHeight="false" outlineLevel="0" collapsed="false">
      <c r="D927" s="110"/>
    </row>
    <row r="928" customFormat="false" ht="12.75" hidden="false" customHeight="false" outlineLevel="0" collapsed="false">
      <c r="D928" s="110"/>
    </row>
    <row r="929" customFormat="false" ht="12.75" hidden="false" customHeight="false" outlineLevel="0" collapsed="false">
      <c r="D929" s="110"/>
    </row>
    <row r="930" customFormat="false" ht="12.75" hidden="false" customHeight="false" outlineLevel="0" collapsed="false">
      <c r="D930" s="110"/>
    </row>
    <row r="931" customFormat="false" ht="12.75" hidden="false" customHeight="false" outlineLevel="0" collapsed="false">
      <c r="D931" s="110"/>
    </row>
    <row r="932" customFormat="false" ht="12.75" hidden="false" customHeight="false" outlineLevel="0" collapsed="false">
      <c r="D932" s="110"/>
    </row>
    <row r="933" customFormat="false" ht="12.75" hidden="false" customHeight="false" outlineLevel="0" collapsed="false">
      <c r="D933" s="110"/>
    </row>
    <row r="934" customFormat="false" ht="12.75" hidden="false" customHeight="false" outlineLevel="0" collapsed="false">
      <c r="D934" s="110"/>
    </row>
    <row r="935" customFormat="false" ht="12.75" hidden="false" customHeight="false" outlineLevel="0" collapsed="false">
      <c r="D935" s="110"/>
    </row>
    <row r="936" customFormat="false" ht="12.75" hidden="false" customHeight="false" outlineLevel="0" collapsed="false">
      <c r="D936" s="110"/>
    </row>
    <row r="937" customFormat="false" ht="12.75" hidden="false" customHeight="false" outlineLevel="0" collapsed="false">
      <c r="D937" s="110"/>
    </row>
    <row r="938" customFormat="false" ht="12.75" hidden="false" customHeight="false" outlineLevel="0" collapsed="false">
      <c r="D938" s="110"/>
    </row>
    <row r="939" customFormat="false" ht="12.75" hidden="false" customHeight="false" outlineLevel="0" collapsed="false">
      <c r="D939" s="110"/>
    </row>
    <row r="940" customFormat="false" ht="12.75" hidden="false" customHeight="false" outlineLevel="0" collapsed="false">
      <c r="D940" s="110"/>
    </row>
    <row r="941" customFormat="false" ht="12.75" hidden="false" customHeight="false" outlineLevel="0" collapsed="false">
      <c r="D941" s="110"/>
    </row>
    <row r="942" customFormat="false" ht="12.75" hidden="false" customHeight="false" outlineLevel="0" collapsed="false">
      <c r="D942" s="110"/>
    </row>
    <row r="943" customFormat="false" ht="12.75" hidden="false" customHeight="false" outlineLevel="0" collapsed="false">
      <c r="D943" s="110"/>
    </row>
    <row r="944" customFormat="false" ht="12.75" hidden="false" customHeight="false" outlineLevel="0" collapsed="false">
      <c r="D944" s="110"/>
    </row>
    <row r="945" customFormat="false" ht="12.75" hidden="false" customHeight="false" outlineLevel="0" collapsed="false">
      <c r="D945" s="110"/>
    </row>
    <row r="946" customFormat="false" ht="12.75" hidden="false" customHeight="false" outlineLevel="0" collapsed="false">
      <c r="D946" s="110"/>
    </row>
    <row r="947" customFormat="false" ht="12.75" hidden="false" customHeight="false" outlineLevel="0" collapsed="false">
      <c r="D947" s="110"/>
    </row>
    <row r="948" customFormat="false" ht="12.75" hidden="false" customHeight="false" outlineLevel="0" collapsed="false">
      <c r="D948" s="110"/>
    </row>
    <row r="949" customFormat="false" ht="12.75" hidden="false" customHeight="false" outlineLevel="0" collapsed="false">
      <c r="D949" s="110"/>
    </row>
    <row r="950" customFormat="false" ht="12.75" hidden="false" customHeight="false" outlineLevel="0" collapsed="false">
      <c r="D950" s="110"/>
    </row>
    <row r="951" customFormat="false" ht="12.75" hidden="false" customHeight="false" outlineLevel="0" collapsed="false">
      <c r="D951" s="110"/>
    </row>
    <row r="952" customFormat="false" ht="12.75" hidden="false" customHeight="false" outlineLevel="0" collapsed="false">
      <c r="D952" s="110"/>
    </row>
    <row r="953" customFormat="false" ht="12.75" hidden="false" customHeight="false" outlineLevel="0" collapsed="false">
      <c r="D953" s="110"/>
    </row>
    <row r="954" customFormat="false" ht="12.75" hidden="false" customHeight="false" outlineLevel="0" collapsed="false">
      <c r="D954" s="110"/>
    </row>
    <row r="955" customFormat="false" ht="12.75" hidden="false" customHeight="false" outlineLevel="0" collapsed="false">
      <c r="D955" s="110"/>
    </row>
    <row r="956" customFormat="false" ht="12.75" hidden="false" customHeight="false" outlineLevel="0" collapsed="false">
      <c r="D956" s="110"/>
    </row>
    <row r="957" customFormat="false" ht="12.75" hidden="false" customHeight="false" outlineLevel="0" collapsed="false">
      <c r="D957" s="110"/>
    </row>
    <row r="958" customFormat="false" ht="12.75" hidden="false" customHeight="false" outlineLevel="0" collapsed="false">
      <c r="D958" s="110"/>
    </row>
    <row r="959" customFormat="false" ht="12.75" hidden="false" customHeight="false" outlineLevel="0" collapsed="false">
      <c r="D959" s="110"/>
    </row>
    <row r="960" customFormat="false" ht="12.75" hidden="false" customHeight="false" outlineLevel="0" collapsed="false">
      <c r="D960" s="110"/>
    </row>
    <row r="961" customFormat="false" ht="12.75" hidden="false" customHeight="false" outlineLevel="0" collapsed="false">
      <c r="D961" s="110"/>
    </row>
    <row r="962" customFormat="false" ht="12.75" hidden="false" customHeight="false" outlineLevel="0" collapsed="false">
      <c r="D962" s="110"/>
    </row>
    <row r="963" customFormat="false" ht="12.75" hidden="false" customHeight="false" outlineLevel="0" collapsed="false">
      <c r="D963" s="110"/>
    </row>
    <row r="964" customFormat="false" ht="12.75" hidden="false" customHeight="false" outlineLevel="0" collapsed="false">
      <c r="D964" s="110"/>
    </row>
    <row r="965" customFormat="false" ht="12.75" hidden="false" customHeight="false" outlineLevel="0" collapsed="false">
      <c r="D965" s="110"/>
    </row>
    <row r="966" customFormat="false" ht="12.75" hidden="false" customHeight="false" outlineLevel="0" collapsed="false">
      <c r="D966" s="110"/>
    </row>
    <row r="967" customFormat="false" ht="12.75" hidden="false" customHeight="false" outlineLevel="0" collapsed="false">
      <c r="D967" s="110"/>
    </row>
    <row r="968" customFormat="false" ht="12.75" hidden="false" customHeight="false" outlineLevel="0" collapsed="false">
      <c r="D968" s="110"/>
    </row>
    <row r="969" customFormat="false" ht="12.75" hidden="false" customHeight="false" outlineLevel="0" collapsed="false">
      <c r="D969" s="110"/>
    </row>
    <row r="970" customFormat="false" ht="12.75" hidden="false" customHeight="false" outlineLevel="0" collapsed="false">
      <c r="D970" s="110"/>
    </row>
    <row r="971" customFormat="false" ht="12.75" hidden="false" customHeight="false" outlineLevel="0" collapsed="false">
      <c r="D971" s="110"/>
    </row>
    <row r="972" customFormat="false" ht="12.75" hidden="false" customHeight="false" outlineLevel="0" collapsed="false">
      <c r="D972" s="110"/>
    </row>
    <row r="973" customFormat="false" ht="12.75" hidden="false" customHeight="false" outlineLevel="0" collapsed="false">
      <c r="D973" s="110"/>
    </row>
    <row r="974" customFormat="false" ht="12.75" hidden="false" customHeight="false" outlineLevel="0" collapsed="false">
      <c r="D974" s="110"/>
    </row>
    <row r="975" customFormat="false" ht="12.75" hidden="false" customHeight="false" outlineLevel="0" collapsed="false">
      <c r="D975" s="110"/>
    </row>
    <row r="976" customFormat="false" ht="12.75" hidden="false" customHeight="false" outlineLevel="0" collapsed="false">
      <c r="D976" s="110"/>
    </row>
    <row r="977" customFormat="false" ht="12.75" hidden="false" customHeight="false" outlineLevel="0" collapsed="false">
      <c r="D977" s="110"/>
    </row>
    <row r="978" customFormat="false" ht="12.75" hidden="false" customHeight="false" outlineLevel="0" collapsed="false">
      <c r="D978" s="110"/>
    </row>
    <row r="979" customFormat="false" ht="12.75" hidden="false" customHeight="false" outlineLevel="0" collapsed="false">
      <c r="D979" s="110"/>
    </row>
    <row r="980" customFormat="false" ht="12.75" hidden="false" customHeight="false" outlineLevel="0" collapsed="false">
      <c r="D980" s="110"/>
    </row>
    <row r="981" customFormat="false" ht="12.75" hidden="false" customHeight="false" outlineLevel="0" collapsed="false">
      <c r="D981" s="110"/>
    </row>
    <row r="982" customFormat="false" ht="12.75" hidden="false" customHeight="false" outlineLevel="0" collapsed="false">
      <c r="D982" s="110"/>
    </row>
    <row r="983" customFormat="false" ht="12.75" hidden="false" customHeight="false" outlineLevel="0" collapsed="false">
      <c r="D983" s="110"/>
    </row>
    <row r="984" customFormat="false" ht="12.75" hidden="false" customHeight="false" outlineLevel="0" collapsed="false">
      <c r="D984" s="110"/>
    </row>
    <row r="985" customFormat="false" ht="12.75" hidden="false" customHeight="false" outlineLevel="0" collapsed="false">
      <c r="D985" s="110"/>
    </row>
    <row r="986" customFormat="false" ht="12.75" hidden="false" customHeight="false" outlineLevel="0" collapsed="false">
      <c r="D986" s="110"/>
    </row>
    <row r="987" customFormat="false" ht="12.75" hidden="false" customHeight="false" outlineLevel="0" collapsed="false">
      <c r="D987" s="110"/>
    </row>
    <row r="988" customFormat="false" ht="12.75" hidden="false" customHeight="false" outlineLevel="0" collapsed="false">
      <c r="D988" s="110"/>
    </row>
    <row r="989" customFormat="false" ht="12.75" hidden="false" customHeight="false" outlineLevel="0" collapsed="false">
      <c r="D989" s="110"/>
    </row>
    <row r="990" customFormat="false" ht="12.75" hidden="false" customHeight="false" outlineLevel="0" collapsed="false">
      <c r="D990" s="110"/>
    </row>
    <row r="991" customFormat="false" ht="12.75" hidden="false" customHeight="false" outlineLevel="0" collapsed="false">
      <c r="D991" s="110"/>
    </row>
    <row r="992" customFormat="false" ht="12.75" hidden="false" customHeight="false" outlineLevel="0" collapsed="false">
      <c r="D992" s="110"/>
    </row>
    <row r="993" customFormat="false" ht="12.75" hidden="false" customHeight="false" outlineLevel="0" collapsed="false">
      <c r="D993" s="110"/>
    </row>
    <row r="994" customFormat="false" ht="12.75" hidden="false" customHeight="false" outlineLevel="0" collapsed="false">
      <c r="D994" s="110"/>
    </row>
    <row r="995" customFormat="false" ht="12.75" hidden="false" customHeight="false" outlineLevel="0" collapsed="false">
      <c r="D995" s="110"/>
    </row>
    <row r="996" customFormat="false" ht="12.75" hidden="false" customHeight="false" outlineLevel="0" collapsed="false">
      <c r="D996" s="110"/>
    </row>
    <row r="997" customFormat="false" ht="12.75" hidden="false" customHeight="false" outlineLevel="0" collapsed="false">
      <c r="D997" s="110"/>
    </row>
    <row r="998" customFormat="false" ht="12.75" hidden="false" customHeight="false" outlineLevel="0" collapsed="false">
      <c r="D998" s="110"/>
    </row>
    <row r="999" customFormat="false" ht="12.75" hidden="false" customHeight="false" outlineLevel="0" collapsed="false">
      <c r="D999" s="110"/>
    </row>
    <row r="1000" customFormat="false" ht="12.75" hidden="false" customHeight="false" outlineLevel="0" collapsed="false">
      <c r="D1000" s="110"/>
    </row>
    <row r="1001" customFormat="false" ht="12.75" hidden="false" customHeight="false" outlineLevel="0" collapsed="false">
      <c r="D1001" s="110"/>
    </row>
    <row r="1002" customFormat="false" ht="12.75" hidden="false" customHeight="false" outlineLevel="0" collapsed="false">
      <c r="D1002" s="110"/>
    </row>
    <row r="1003" customFormat="false" ht="12.75" hidden="false" customHeight="false" outlineLevel="0" collapsed="false">
      <c r="D1003" s="110"/>
    </row>
    <row r="1004" customFormat="false" ht="12.75" hidden="false" customHeight="false" outlineLevel="0" collapsed="false">
      <c r="D1004" s="110"/>
    </row>
    <row r="1005" customFormat="false" ht="12.75" hidden="false" customHeight="false" outlineLevel="0" collapsed="false">
      <c r="D1005" s="110"/>
    </row>
    <row r="1006" customFormat="false" ht="12.75" hidden="false" customHeight="false" outlineLevel="0" collapsed="false">
      <c r="D1006" s="110"/>
    </row>
    <row r="1007" customFormat="false" ht="12.75" hidden="false" customHeight="false" outlineLevel="0" collapsed="false">
      <c r="D1007" s="110"/>
    </row>
    <row r="1008" customFormat="false" ht="12.75" hidden="false" customHeight="false" outlineLevel="0" collapsed="false">
      <c r="D1008" s="110"/>
    </row>
    <row r="1009" customFormat="false" ht="12.75" hidden="false" customHeight="false" outlineLevel="0" collapsed="false">
      <c r="D1009" s="110"/>
    </row>
    <row r="1010" customFormat="false" ht="12.75" hidden="false" customHeight="false" outlineLevel="0" collapsed="false">
      <c r="D1010" s="110"/>
    </row>
    <row r="1011" customFormat="false" ht="12.75" hidden="false" customHeight="false" outlineLevel="0" collapsed="false">
      <c r="D1011" s="110"/>
    </row>
    <row r="1012" customFormat="false" ht="12.75" hidden="false" customHeight="false" outlineLevel="0" collapsed="false">
      <c r="D1012" s="110"/>
    </row>
    <row r="1013" customFormat="false" ht="12.75" hidden="false" customHeight="false" outlineLevel="0" collapsed="false">
      <c r="D1013" s="110"/>
    </row>
    <row r="1014" customFormat="false" ht="12.75" hidden="false" customHeight="false" outlineLevel="0" collapsed="false">
      <c r="D1014" s="110"/>
    </row>
    <row r="1015" customFormat="false" ht="12.75" hidden="false" customHeight="false" outlineLevel="0" collapsed="false">
      <c r="D1015" s="110"/>
    </row>
    <row r="1016" customFormat="false" ht="12.75" hidden="false" customHeight="false" outlineLevel="0" collapsed="false">
      <c r="D1016" s="110"/>
    </row>
    <row r="1017" customFormat="false" ht="12.75" hidden="false" customHeight="false" outlineLevel="0" collapsed="false">
      <c r="D1017" s="110"/>
    </row>
    <row r="1018" customFormat="false" ht="12.75" hidden="false" customHeight="false" outlineLevel="0" collapsed="false">
      <c r="D1018" s="110"/>
    </row>
    <row r="1019" customFormat="false" ht="12.75" hidden="false" customHeight="false" outlineLevel="0" collapsed="false">
      <c r="D1019" s="110"/>
    </row>
    <row r="1020" customFormat="false" ht="12.75" hidden="false" customHeight="false" outlineLevel="0" collapsed="false">
      <c r="D1020" s="110"/>
    </row>
    <row r="1021" customFormat="false" ht="12.75" hidden="false" customHeight="false" outlineLevel="0" collapsed="false">
      <c r="D1021" s="110"/>
    </row>
    <row r="1022" customFormat="false" ht="12.75" hidden="false" customHeight="false" outlineLevel="0" collapsed="false">
      <c r="D1022" s="110"/>
    </row>
    <row r="1023" customFormat="false" ht="12.75" hidden="false" customHeight="false" outlineLevel="0" collapsed="false">
      <c r="D1023" s="110"/>
    </row>
    <row r="1024" customFormat="false" ht="12.75" hidden="false" customHeight="false" outlineLevel="0" collapsed="false">
      <c r="D1024" s="110"/>
    </row>
    <row r="1025" customFormat="false" ht="12.75" hidden="false" customHeight="false" outlineLevel="0" collapsed="false">
      <c r="D1025" s="110"/>
    </row>
    <row r="1026" customFormat="false" ht="12.75" hidden="false" customHeight="false" outlineLevel="0" collapsed="false">
      <c r="D1026" s="110"/>
    </row>
    <row r="1027" customFormat="false" ht="12.75" hidden="false" customHeight="false" outlineLevel="0" collapsed="false">
      <c r="D1027" s="110"/>
    </row>
    <row r="1028" customFormat="false" ht="12.75" hidden="false" customHeight="false" outlineLevel="0" collapsed="false">
      <c r="D1028" s="110"/>
    </row>
    <row r="1029" customFormat="false" ht="12.75" hidden="false" customHeight="false" outlineLevel="0" collapsed="false">
      <c r="D1029" s="110"/>
    </row>
    <row r="1030" customFormat="false" ht="12.75" hidden="false" customHeight="false" outlineLevel="0" collapsed="false">
      <c r="D1030" s="110"/>
    </row>
    <row r="1031" customFormat="false" ht="12.75" hidden="false" customHeight="false" outlineLevel="0" collapsed="false">
      <c r="D1031" s="110"/>
    </row>
    <row r="1032" customFormat="false" ht="12.75" hidden="false" customHeight="false" outlineLevel="0" collapsed="false">
      <c r="D1032" s="110"/>
    </row>
    <row r="1033" customFormat="false" ht="12.75" hidden="false" customHeight="false" outlineLevel="0" collapsed="false">
      <c r="D1033" s="110"/>
    </row>
    <row r="1034" customFormat="false" ht="12.75" hidden="false" customHeight="false" outlineLevel="0" collapsed="false">
      <c r="D1034" s="110"/>
    </row>
    <row r="1035" customFormat="false" ht="12.75" hidden="false" customHeight="false" outlineLevel="0" collapsed="false">
      <c r="D1035" s="110"/>
    </row>
    <row r="1036" customFormat="false" ht="12.75" hidden="false" customHeight="false" outlineLevel="0" collapsed="false">
      <c r="D1036" s="110"/>
    </row>
    <row r="1037" customFormat="false" ht="12.75" hidden="false" customHeight="false" outlineLevel="0" collapsed="false">
      <c r="D1037" s="110"/>
    </row>
    <row r="1038" customFormat="false" ht="12.75" hidden="false" customHeight="false" outlineLevel="0" collapsed="false">
      <c r="D1038" s="110"/>
    </row>
    <row r="1039" customFormat="false" ht="12.75" hidden="false" customHeight="false" outlineLevel="0" collapsed="false">
      <c r="D1039" s="110"/>
    </row>
    <row r="1040" customFormat="false" ht="12.75" hidden="false" customHeight="false" outlineLevel="0" collapsed="false">
      <c r="D1040" s="110"/>
    </row>
    <row r="1041" customFormat="false" ht="12.75" hidden="false" customHeight="false" outlineLevel="0" collapsed="false">
      <c r="D1041" s="110"/>
    </row>
    <row r="1042" customFormat="false" ht="12.75" hidden="false" customHeight="false" outlineLevel="0" collapsed="false">
      <c r="D1042" s="110"/>
    </row>
    <row r="1043" customFormat="false" ht="12.75" hidden="false" customHeight="false" outlineLevel="0" collapsed="false">
      <c r="D1043" s="110"/>
    </row>
    <row r="1044" customFormat="false" ht="12.75" hidden="false" customHeight="false" outlineLevel="0" collapsed="false">
      <c r="D1044" s="110"/>
    </row>
    <row r="1045" customFormat="false" ht="12.75" hidden="false" customHeight="false" outlineLevel="0" collapsed="false">
      <c r="D1045" s="110"/>
    </row>
    <row r="1046" customFormat="false" ht="12.75" hidden="false" customHeight="false" outlineLevel="0" collapsed="false">
      <c r="D1046" s="110"/>
    </row>
    <row r="1047" customFormat="false" ht="12.75" hidden="false" customHeight="false" outlineLevel="0" collapsed="false">
      <c r="D1047" s="110"/>
    </row>
    <row r="1048" customFormat="false" ht="12.75" hidden="false" customHeight="false" outlineLevel="0" collapsed="false">
      <c r="D1048" s="110"/>
    </row>
    <row r="1049" customFormat="false" ht="12.75" hidden="false" customHeight="false" outlineLevel="0" collapsed="false">
      <c r="D1049" s="110"/>
    </row>
    <row r="1050" customFormat="false" ht="12.75" hidden="false" customHeight="false" outlineLevel="0" collapsed="false">
      <c r="D1050" s="110"/>
    </row>
    <row r="1051" customFormat="false" ht="12.75" hidden="false" customHeight="false" outlineLevel="0" collapsed="false">
      <c r="D1051" s="110"/>
    </row>
    <row r="1052" customFormat="false" ht="12.75" hidden="false" customHeight="false" outlineLevel="0" collapsed="false">
      <c r="D1052" s="110"/>
    </row>
    <row r="1053" customFormat="false" ht="12.75" hidden="false" customHeight="false" outlineLevel="0" collapsed="false">
      <c r="D1053" s="110"/>
    </row>
    <row r="1054" customFormat="false" ht="12.75" hidden="false" customHeight="false" outlineLevel="0" collapsed="false">
      <c r="D1054" s="110"/>
    </row>
    <row r="1055" customFormat="false" ht="12.75" hidden="false" customHeight="false" outlineLevel="0" collapsed="false">
      <c r="D1055" s="110"/>
    </row>
    <row r="1056" customFormat="false" ht="12.75" hidden="false" customHeight="false" outlineLevel="0" collapsed="false">
      <c r="D1056" s="110"/>
    </row>
    <row r="1057" customFormat="false" ht="12.75" hidden="false" customHeight="false" outlineLevel="0" collapsed="false">
      <c r="D1057" s="110"/>
    </row>
    <row r="1058" customFormat="false" ht="12.75" hidden="false" customHeight="false" outlineLevel="0" collapsed="false">
      <c r="D1058" s="110"/>
    </row>
    <row r="1059" customFormat="false" ht="12.75" hidden="false" customHeight="false" outlineLevel="0" collapsed="false">
      <c r="D1059" s="110"/>
    </row>
    <row r="1060" customFormat="false" ht="12.75" hidden="false" customHeight="false" outlineLevel="0" collapsed="false">
      <c r="D1060" s="110"/>
    </row>
    <row r="1061" customFormat="false" ht="12.75" hidden="false" customHeight="false" outlineLevel="0" collapsed="false">
      <c r="D1061" s="110"/>
    </row>
    <row r="1062" customFormat="false" ht="12.75" hidden="false" customHeight="false" outlineLevel="0" collapsed="false">
      <c r="D1062" s="110"/>
    </row>
    <row r="1063" customFormat="false" ht="12.75" hidden="false" customHeight="false" outlineLevel="0" collapsed="false">
      <c r="D1063" s="110"/>
    </row>
    <row r="1064" customFormat="false" ht="12.75" hidden="false" customHeight="false" outlineLevel="0" collapsed="false">
      <c r="D1064" s="110"/>
    </row>
    <row r="1065" customFormat="false" ht="12.75" hidden="false" customHeight="false" outlineLevel="0" collapsed="false">
      <c r="D1065" s="110"/>
    </row>
    <row r="1066" customFormat="false" ht="12.75" hidden="false" customHeight="false" outlineLevel="0" collapsed="false">
      <c r="D1066" s="110"/>
    </row>
    <row r="1067" customFormat="false" ht="12.75" hidden="false" customHeight="false" outlineLevel="0" collapsed="false">
      <c r="D1067" s="110"/>
    </row>
    <row r="1068" customFormat="false" ht="12.75" hidden="false" customHeight="false" outlineLevel="0" collapsed="false">
      <c r="D1068" s="110"/>
    </row>
    <row r="1069" customFormat="false" ht="12.75" hidden="false" customHeight="false" outlineLevel="0" collapsed="false">
      <c r="D1069" s="110"/>
    </row>
    <row r="1070" customFormat="false" ht="12.75" hidden="false" customHeight="false" outlineLevel="0" collapsed="false">
      <c r="D1070" s="110"/>
    </row>
    <row r="1071" customFormat="false" ht="12.75" hidden="false" customHeight="false" outlineLevel="0" collapsed="false">
      <c r="D1071" s="110"/>
    </row>
    <row r="1072" customFormat="false" ht="12.75" hidden="false" customHeight="false" outlineLevel="0" collapsed="false">
      <c r="D1072" s="110"/>
    </row>
    <row r="1073" customFormat="false" ht="12.75" hidden="false" customHeight="false" outlineLevel="0" collapsed="false">
      <c r="D1073" s="110"/>
    </row>
    <row r="1074" customFormat="false" ht="12.75" hidden="false" customHeight="false" outlineLevel="0" collapsed="false">
      <c r="D1074" s="110"/>
    </row>
    <row r="1075" customFormat="false" ht="12.75" hidden="false" customHeight="false" outlineLevel="0" collapsed="false">
      <c r="D1075" s="110"/>
    </row>
    <row r="1076" customFormat="false" ht="12.75" hidden="false" customHeight="false" outlineLevel="0" collapsed="false">
      <c r="D1076" s="110"/>
    </row>
    <row r="1077" customFormat="false" ht="12.75" hidden="false" customHeight="false" outlineLevel="0" collapsed="false">
      <c r="D1077" s="110"/>
    </row>
    <row r="1078" customFormat="false" ht="12.75" hidden="false" customHeight="false" outlineLevel="0" collapsed="false">
      <c r="D1078" s="110"/>
    </row>
    <row r="1079" customFormat="false" ht="12.75" hidden="false" customHeight="false" outlineLevel="0" collapsed="false">
      <c r="D1079" s="110"/>
    </row>
    <row r="1080" customFormat="false" ht="12.75" hidden="false" customHeight="false" outlineLevel="0" collapsed="false">
      <c r="D1080" s="110"/>
    </row>
    <row r="1081" customFormat="false" ht="12.75" hidden="false" customHeight="false" outlineLevel="0" collapsed="false">
      <c r="D1081" s="110"/>
    </row>
    <row r="1082" customFormat="false" ht="12.75" hidden="false" customHeight="false" outlineLevel="0" collapsed="false">
      <c r="D1082" s="110"/>
    </row>
    <row r="1083" customFormat="false" ht="12.75" hidden="false" customHeight="false" outlineLevel="0" collapsed="false">
      <c r="D1083" s="110"/>
    </row>
    <row r="1084" customFormat="false" ht="12.75" hidden="false" customHeight="false" outlineLevel="0" collapsed="false">
      <c r="D1084" s="110"/>
    </row>
    <row r="1085" customFormat="false" ht="12.75" hidden="false" customHeight="false" outlineLevel="0" collapsed="false">
      <c r="D1085" s="110"/>
    </row>
    <row r="1086" customFormat="false" ht="12.75" hidden="false" customHeight="false" outlineLevel="0" collapsed="false">
      <c r="D1086" s="110"/>
    </row>
    <row r="1087" customFormat="false" ht="12.75" hidden="false" customHeight="false" outlineLevel="0" collapsed="false">
      <c r="D1087" s="110"/>
    </row>
    <row r="1088" customFormat="false" ht="12.75" hidden="false" customHeight="false" outlineLevel="0" collapsed="false">
      <c r="D1088" s="110"/>
    </row>
    <row r="1089" customFormat="false" ht="12.75" hidden="false" customHeight="false" outlineLevel="0" collapsed="false">
      <c r="D1089" s="110"/>
    </row>
    <row r="1090" customFormat="false" ht="12.75" hidden="false" customHeight="false" outlineLevel="0" collapsed="false">
      <c r="D1090" s="110"/>
    </row>
    <row r="1091" customFormat="false" ht="12.75" hidden="false" customHeight="false" outlineLevel="0" collapsed="false">
      <c r="D1091" s="110"/>
    </row>
    <row r="1092" customFormat="false" ht="12.75" hidden="false" customHeight="false" outlineLevel="0" collapsed="false">
      <c r="D1092" s="110"/>
    </row>
    <row r="1093" customFormat="false" ht="12.75" hidden="false" customHeight="false" outlineLevel="0" collapsed="false">
      <c r="D1093" s="110"/>
    </row>
    <row r="1094" customFormat="false" ht="12.75" hidden="false" customHeight="false" outlineLevel="0" collapsed="false">
      <c r="D1094" s="110"/>
    </row>
    <row r="1095" customFormat="false" ht="12.75" hidden="false" customHeight="false" outlineLevel="0" collapsed="false">
      <c r="D1095" s="110"/>
    </row>
    <row r="1096" customFormat="false" ht="12.75" hidden="false" customHeight="false" outlineLevel="0" collapsed="false">
      <c r="D1096" s="110"/>
    </row>
    <row r="1097" customFormat="false" ht="12.75" hidden="false" customHeight="false" outlineLevel="0" collapsed="false">
      <c r="D1097" s="110"/>
    </row>
  </sheetData>
  <sheetProtection algorithmName="SHA-512" hashValue="xndT0ivjXw9P5LbTVZAeBG84UY9+qCXEu8qHviqePBKap3bHBo/PszRSPtT73VaB4h8b3KLcqr4zPxtoF/Og2w==" saltValue="SWZNkZy28HRPXDcGbY30CQ==" spinCount="100000" sheet="true" formatRows="false"/>
  <mergeCells count="25">
    <mergeCell ref="A1:G1"/>
    <mergeCell ref="C2:G2"/>
    <mergeCell ref="C3:G3"/>
    <mergeCell ref="C4:G4"/>
    <mergeCell ref="C10:G10"/>
    <mergeCell ref="C11:G11"/>
    <mergeCell ref="C12:G12"/>
    <mergeCell ref="C13:G13"/>
    <mergeCell ref="C14:G14"/>
    <mergeCell ref="C15:G15"/>
    <mergeCell ref="C16:G16"/>
    <mergeCell ref="C22:G22"/>
    <mergeCell ref="C23:G23"/>
    <mergeCell ref="C24:G24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</mergeCells>
  <printOptions headings="false" gridLines="false" gridLinesSet="true" horizontalCentered="false" verticalCentered="false"/>
  <pageMargins left="0.590277777777778" right="0.196527777777778" top="0.7875" bottom="0.7875" header="0.511811023622047" footer="0.3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&amp;LZpracováno programem BUILDpower S,  © RTS, a.s.&amp;RStránka &amp;P z &amp;N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BH11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2.75" customHeight="false" zeroHeight="false" outlineLevelRow="2" outlineLevelCol="0"/>
  <cols>
    <col collapsed="false" customWidth="true" hidden="false" outlineLevel="0" max="1" min="1" style="0" width="3.42"/>
    <col collapsed="false" customWidth="true" hidden="false" outlineLevel="0" max="2" min="2" style="173" width="12.57"/>
    <col collapsed="false" customWidth="true" hidden="false" outlineLevel="0" max="3" min="3" style="173" width="63.29"/>
    <col collapsed="false" customWidth="true" hidden="false" outlineLevel="0" max="4" min="4" style="0" width="4.86"/>
    <col collapsed="false" customWidth="true" hidden="false" outlineLevel="0" max="5" min="5" style="0" width="10.57"/>
    <col collapsed="false" customWidth="true" hidden="false" outlineLevel="0" max="6" min="6" style="0" width="9.86"/>
    <col collapsed="false" customWidth="true" hidden="false" outlineLevel="0" max="7" min="7" style="0" width="12.71"/>
    <col collapsed="false" customWidth="true" hidden="true" outlineLevel="0" max="17" min="8" style="0" width="11.53"/>
    <col collapsed="false" customWidth="true" hidden="false" outlineLevel="0" max="18" min="18" style="0" width="6.85"/>
    <col collapsed="false" customWidth="true" hidden="true" outlineLevel="0" max="25" min="20" style="0" width="11.53"/>
    <col collapsed="false" customWidth="true" hidden="true" outlineLevel="0" max="29" min="29" style="0" width="11.53"/>
    <col collapsed="false" customWidth="true" hidden="true" outlineLevel="0" max="41" min="31" style="0" width="11.53"/>
  </cols>
  <sheetData>
    <row r="1" customFormat="false" ht="15.75" hidden="false" customHeight="true" outlineLevel="0" collapsed="false">
      <c r="A1" s="174" t="s">
        <v>284</v>
      </c>
      <c r="B1" s="174"/>
      <c r="C1" s="174"/>
      <c r="D1" s="174"/>
      <c r="E1" s="174"/>
      <c r="F1" s="174"/>
      <c r="G1" s="174"/>
      <c r="AG1" s="0" t="s">
        <v>208</v>
      </c>
    </row>
    <row r="2" customFormat="false" ht="24.75" hidden="false" customHeight="true" outlineLevel="0" collapsed="false">
      <c r="A2" s="175" t="s">
        <v>204</v>
      </c>
      <c r="B2" s="168" t="s">
        <v>5</v>
      </c>
      <c r="C2" s="176" t="s">
        <v>6</v>
      </c>
      <c r="D2" s="176"/>
      <c r="E2" s="176"/>
      <c r="F2" s="176"/>
      <c r="G2" s="176"/>
      <c r="AG2" s="0" t="s">
        <v>209</v>
      </c>
    </row>
    <row r="3" customFormat="false" ht="24.75" hidden="false" customHeight="true" outlineLevel="0" collapsed="false">
      <c r="A3" s="175" t="s">
        <v>205</v>
      </c>
      <c r="B3" s="168" t="s">
        <v>47</v>
      </c>
      <c r="C3" s="176" t="s">
        <v>48</v>
      </c>
      <c r="D3" s="176"/>
      <c r="E3" s="176"/>
      <c r="F3" s="176"/>
      <c r="G3" s="176"/>
      <c r="AC3" s="173" t="s">
        <v>209</v>
      </c>
      <c r="AG3" s="0" t="s">
        <v>211</v>
      </c>
    </row>
    <row r="4" customFormat="false" ht="24.75" hidden="false" customHeight="true" outlineLevel="0" collapsed="false">
      <c r="A4" s="177" t="s">
        <v>206</v>
      </c>
      <c r="B4" s="178" t="s">
        <v>57</v>
      </c>
      <c r="C4" s="179" t="s">
        <v>58</v>
      </c>
      <c r="D4" s="179"/>
      <c r="E4" s="179"/>
      <c r="F4" s="179"/>
      <c r="G4" s="179"/>
      <c r="AG4" s="0" t="s">
        <v>212</v>
      </c>
    </row>
    <row r="5" customFormat="false" ht="12.75" hidden="false" customHeight="false" outlineLevel="0" collapsed="false">
      <c r="D5" s="110"/>
    </row>
    <row r="6" customFormat="false" ht="35.05" hidden="false" customHeight="false" outlineLevel="0" collapsed="false">
      <c r="A6" s="180" t="s">
        <v>213</v>
      </c>
      <c r="B6" s="181" t="s">
        <v>214</v>
      </c>
      <c r="C6" s="181" t="s">
        <v>215</v>
      </c>
      <c r="D6" s="182" t="s">
        <v>216</v>
      </c>
      <c r="E6" s="180" t="s">
        <v>217</v>
      </c>
      <c r="F6" s="183" t="s">
        <v>218</v>
      </c>
      <c r="G6" s="180" t="s">
        <v>14</v>
      </c>
      <c r="H6" s="184" t="s">
        <v>219</v>
      </c>
      <c r="I6" s="184" t="s">
        <v>220</v>
      </c>
      <c r="J6" s="184" t="s">
        <v>221</v>
      </c>
      <c r="K6" s="184" t="s">
        <v>222</v>
      </c>
      <c r="L6" s="184" t="s">
        <v>223</v>
      </c>
      <c r="M6" s="184" t="s">
        <v>224</v>
      </c>
      <c r="N6" s="184" t="s">
        <v>225</v>
      </c>
      <c r="O6" s="184" t="s">
        <v>226</v>
      </c>
      <c r="P6" s="184" t="s">
        <v>227</v>
      </c>
      <c r="Q6" s="184" t="s">
        <v>228</v>
      </c>
      <c r="R6" s="184" t="s">
        <v>229</v>
      </c>
      <c r="S6" s="184" t="s">
        <v>230</v>
      </c>
      <c r="T6" s="184" t="s">
        <v>231</v>
      </c>
      <c r="U6" s="184" t="s">
        <v>232</v>
      </c>
      <c r="V6" s="184" t="s">
        <v>233</v>
      </c>
      <c r="W6" s="184" t="s">
        <v>234</v>
      </c>
      <c r="X6" s="184" t="s">
        <v>235</v>
      </c>
      <c r="Y6" s="184" t="s">
        <v>236</v>
      </c>
    </row>
    <row r="7" customFormat="false" ht="12.75" hidden="true" customHeight="false" outlineLevel="0" collapsed="false">
      <c r="A7" s="164"/>
      <c r="B7" s="170"/>
      <c r="C7" s="170"/>
      <c r="D7" s="172"/>
      <c r="E7" s="185"/>
      <c r="F7" s="186"/>
      <c r="G7" s="186"/>
      <c r="H7" s="186"/>
      <c r="I7" s="186"/>
      <c r="J7" s="186"/>
      <c r="K7" s="186"/>
      <c r="L7" s="186"/>
      <c r="M7" s="186"/>
      <c r="N7" s="185"/>
      <c r="O7" s="185"/>
      <c r="P7" s="185"/>
      <c r="Q7" s="185"/>
      <c r="R7" s="186"/>
      <c r="S7" s="186"/>
      <c r="T7" s="186"/>
      <c r="U7" s="186"/>
      <c r="V7" s="186"/>
      <c r="W7" s="186"/>
      <c r="X7" s="186"/>
      <c r="Y7" s="186"/>
    </row>
    <row r="8" customFormat="false" ht="12.75" hidden="false" customHeight="false" outlineLevel="0" collapsed="false">
      <c r="A8" s="187" t="s">
        <v>237</v>
      </c>
      <c r="B8" s="188" t="s">
        <v>185</v>
      </c>
      <c r="C8" s="189" t="s">
        <v>186</v>
      </c>
      <c r="D8" s="190"/>
      <c r="E8" s="191"/>
      <c r="F8" s="192"/>
      <c r="G8" s="192" t="n">
        <f aca="false">SUMIF(AG9:AG18,"&lt;&gt;NOR",G9:G18)</f>
        <v>0</v>
      </c>
      <c r="H8" s="192"/>
      <c r="I8" s="192" t="n">
        <f aca="false">SUM(I9:I18)</f>
        <v>0</v>
      </c>
      <c r="J8" s="192"/>
      <c r="K8" s="192" t="n">
        <f aca="false">SUM(K9:K18)</f>
        <v>0</v>
      </c>
      <c r="L8" s="192"/>
      <c r="M8" s="192" t="n">
        <f aca="false">SUM(M9:M18)</f>
        <v>0</v>
      </c>
      <c r="N8" s="191"/>
      <c r="O8" s="191" t="n">
        <f aca="false">SUM(O9:O18)</f>
        <v>0</v>
      </c>
      <c r="P8" s="191"/>
      <c r="Q8" s="191" t="n">
        <f aca="false">SUM(Q9:Q18)</f>
        <v>0</v>
      </c>
      <c r="R8" s="192"/>
      <c r="S8" s="192"/>
      <c r="T8" s="193"/>
      <c r="U8" s="194"/>
      <c r="V8" s="194" t="n">
        <f aca="false">SUM(V9:V18)</f>
        <v>0</v>
      </c>
      <c r="W8" s="194"/>
      <c r="X8" s="194"/>
      <c r="Y8" s="194"/>
      <c r="AG8" s="0" t="s">
        <v>238</v>
      </c>
    </row>
    <row r="9" customFormat="false" ht="12.75" hidden="false" customHeight="false" outlineLevel="1" collapsed="false">
      <c r="A9" s="211" t="n">
        <v>1</v>
      </c>
      <c r="B9" s="212" t="s">
        <v>966</v>
      </c>
      <c r="C9" s="213" t="s">
        <v>967</v>
      </c>
      <c r="D9" s="214" t="s">
        <v>423</v>
      </c>
      <c r="E9" s="215" t="n">
        <v>30</v>
      </c>
      <c r="F9" s="216"/>
      <c r="G9" s="217" t="n">
        <f aca="false">ROUND(E9*F9,2)</f>
        <v>0</v>
      </c>
      <c r="H9" s="216"/>
      <c r="I9" s="217" t="n">
        <f aca="false">ROUND(E9*H9,2)</f>
        <v>0</v>
      </c>
      <c r="J9" s="216"/>
      <c r="K9" s="217" t="n">
        <f aca="false">ROUND(E9*J9,2)</f>
        <v>0</v>
      </c>
      <c r="L9" s="217" t="n">
        <v>21</v>
      </c>
      <c r="M9" s="217" t="n">
        <f aca="false">G9*(1+L9/100)</f>
        <v>0</v>
      </c>
      <c r="N9" s="215" t="n">
        <v>0</v>
      </c>
      <c r="O9" s="215" t="n">
        <f aca="false">ROUND(E9*N9,2)</f>
        <v>0</v>
      </c>
      <c r="P9" s="215" t="n">
        <v>0</v>
      </c>
      <c r="Q9" s="215" t="n">
        <f aca="false">ROUND(E9*P9,2)</f>
        <v>0</v>
      </c>
      <c r="R9" s="217"/>
      <c r="S9" s="217" t="s">
        <v>270</v>
      </c>
      <c r="T9" s="218" t="s">
        <v>243</v>
      </c>
      <c r="U9" s="203" t="n">
        <v>0</v>
      </c>
      <c r="V9" s="203" t="n">
        <f aca="false">ROUND(E9*U9,2)</f>
        <v>0</v>
      </c>
      <c r="W9" s="203"/>
      <c r="X9" s="203" t="s">
        <v>289</v>
      </c>
      <c r="Y9" s="203" t="s">
        <v>244</v>
      </c>
      <c r="Z9" s="204"/>
      <c r="AA9" s="204"/>
      <c r="AB9" s="204"/>
      <c r="AC9" s="204"/>
      <c r="AD9" s="204"/>
      <c r="AE9" s="204"/>
      <c r="AF9" s="204"/>
      <c r="AG9" s="204" t="s">
        <v>290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customFormat="false" ht="12.75" hidden="false" customHeight="false" outlineLevel="1" collapsed="false">
      <c r="A10" s="211" t="n">
        <v>2</v>
      </c>
      <c r="B10" s="212" t="s">
        <v>968</v>
      </c>
      <c r="C10" s="213" t="s">
        <v>969</v>
      </c>
      <c r="D10" s="214" t="s">
        <v>423</v>
      </c>
      <c r="E10" s="215" t="n">
        <v>30</v>
      </c>
      <c r="F10" s="216"/>
      <c r="G10" s="217" t="n">
        <f aca="false">ROUND(E10*F10,2)</f>
        <v>0</v>
      </c>
      <c r="H10" s="216"/>
      <c r="I10" s="217" t="n">
        <f aca="false">ROUND(E10*H10,2)</f>
        <v>0</v>
      </c>
      <c r="J10" s="216"/>
      <c r="K10" s="217" t="n">
        <f aca="false">ROUND(E10*J10,2)</f>
        <v>0</v>
      </c>
      <c r="L10" s="217" t="n">
        <v>21</v>
      </c>
      <c r="M10" s="217" t="n">
        <f aca="false">G10*(1+L10/100)</f>
        <v>0</v>
      </c>
      <c r="N10" s="215" t="n">
        <v>0</v>
      </c>
      <c r="O10" s="215" t="n">
        <f aca="false">ROUND(E10*N10,2)</f>
        <v>0</v>
      </c>
      <c r="P10" s="215" t="n">
        <v>0</v>
      </c>
      <c r="Q10" s="215" t="n">
        <f aca="false">ROUND(E10*P10,2)</f>
        <v>0</v>
      </c>
      <c r="R10" s="217"/>
      <c r="S10" s="217" t="s">
        <v>270</v>
      </c>
      <c r="T10" s="218" t="s">
        <v>243</v>
      </c>
      <c r="U10" s="203" t="n">
        <v>0</v>
      </c>
      <c r="V10" s="203" t="n">
        <f aca="false">ROUND(E10*U10,2)</f>
        <v>0</v>
      </c>
      <c r="W10" s="203"/>
      <c r="X10" s="203" t="s">
        <v>289</v>
      </c>
      <c r="Y10" s="203" t="s">
        <v>244</v>
      </c>
      <c r="Z10" s="204"/>
      <c r="AA10" s="204"/>
      <c r="AB10" s="204"/>
      <c r="AC10" s="204"/>
      <c r="AD10" s="204"/>
      <c r="AE10" s="204"/>
      <c r="AF10" s="204"/>
      <c r="AG10" s="204" t="s">
        <v>970</v>
      </c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customFormat="false" ht="12.75" hidden="false" customHeight="false" outlineLevel="1" collapsed="false">
      <c r="A11" s="211" t="n">
        <v>3</v>
      </c>
      <c r="B11" s="212" t="s">
        <v>971</v>
      </c>
      <c r="C11" s="213" t="s">
        <v>972</v>
      </c>
      <c r="D11" s="214" t="s">
        <v>509</v>
      </c>
      <c r="E11" s="215" t="n">
        <v>1</v>
      </c>
      <c r="F11" s="216"/>
      <c r="G11" s="217" t="n">
        <f aca="false">ROUND(E11*F11,2)</f>
        <v>0</v>
      </c>
      <c r="H11" s="216"/>
      <c r="I11" s="217" t="n">
        <f aca="false">ROUND(E11*H11,2)</f>
        <v>0</v>
      </c>
      <c r="J11" s="216"/>
      <c r="K11" s="217" t="n">
        <f aca="false">ROUND(E11*J11,2)</f>
        <v>0</v>
      </c>
      <c r="L11" s="217" t="n">
        <v>21</v>
      </c>
      <c r="M11" s="217" t="n">
        <f aca="false">G11*(1+L11/100)</f>
        <v>0</v>
      </c>
      <c r="N11" s="215" t="n">
        <v>0</v>
      </c>
      <c r="O11" s="215" t="n">
        <f aca="false">ROUND(E11*N11,2)</f>
        <v>0</v>
      </c>
      <c r="P11" s="215" t="n">
        <v>0</v>
      </c>
      <c r="Q11" s="215" t="n">
        <f aca="false">ROUND(E11*P11,2)</f>
        <v>0</v>
      </c>
      <c r="R11" s="217"/>
      <c r="S11" s="217" t="s">
        <v>270</v>
      </c>
      <c r="T11" s="218" t="s">
        <v>243</v>
      </c>
      <c r="U11" s="203" t="n">
        <v>0</v>
      </c>
      <c r="V11" s="203" t="n">
        <f aca="false">ROUND(E11*U11,2)</f>
        <v>0</v>
      </c>
      <c r="W11" s="203"/>
      <c r="X11" s="203" t="s">
        <v>289</v>
      </c>
      <c r="Y11" s="203" t="s">
        <v>244</v>
      </c>
      <c r="Z11" s="204"/>
      <c r="AA11" s="204"/>
      <c r="AB11" s="204"/>
      <c r="AC11" s="204"/>
      <c r="AD11" s="204"/>
      <c r="AE11" s="204"/>
      <c r="AF11" s="204"/>
      <c r="AG11" s="204" t="s">
        <v>290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customFormat="false" ht="12.75" hidden="false" customHeight="false" outlineLevel="1" collapsed="false">
      <c r="A12" s="211" t="n">
        <v>4</v>
      </c>
      <c r="B12" s="212" t="s">
        <v>973</v>
      </c>
      <c r="C12" s="213" t="s">
        <v>974</v>
      </c>
      <c r="D12" s="214" t="s">
        <v>423</v>
      </c>
      <c r="E12" s="215" t="n">
        <v>25</v>
      </c>
      <c r="F12" s="216"/>
      <c r="G12" s="217" t="n">
        <f aca="false">ROUND(E12*F12,2)</f>
        <v>0</v>
      </c>
      <c r="H12" s="216"/>
      <c r="I12" s="217" t="n">
        <f aca="false">ROUND(E12*H12,2)</f>
        <v>0</v>
      </c>
      <c r="J12" s="216"/>
      <c r="K12" s="217" t="n">
        <f aca="false">ROUND(E12*J12,2)</f>
        <v>0</v>
      </c>
      <c r="L12" s="217" t="n">
        <v>21</v>
      </c>
      <c r="M12" s="217" t="n">
        <f aca="false">G12*(1+L12/100)</f>
        <v>0</v>
      </c>
      <c r="N12" s="215" t="n">
        <v>0</v>
      </c>
      <c r="O12" s="215" t="n">
        <f aca="false">ROUND(E12*N12,2)</f>
        <v>0</v>
      </c>
      <c r="P12" s="215" t="n">
        <v>0</v>
      </c>
      <c r="Q12" s="215" t="n">
        <f aca="false">ROUND(E12*P12,2)</f>
        <v>0</v>
      </c>
      <c r="R12" s="217"/>
      <c r="S12" s="217" t="s">
        <v>270</v>
      </c>
      <c r="T12" s="218" t="s">
        <v>243</v>
      </c>
      <c r="U12" s="203" t="n">
        <v>0</v>
      </c>
      <c r="V12" s="203" t="n">
        <f aca="false">ROUND(E12*U12,2)</f>
        <v>0</v>
      </c>
      <c r="W12" s="203"/>
      <c r="X12" s="203" t="s">
        <v>289</v>
      </c>
      <c r="Y12" s="203" t="s">
        <v>244</v>
      </c>
      <c r="Z12" s="204"/>
      <c r="AA12" s="204"/>
      <c r="AB12" s="204"/>
      <c r="AC12" s="204"/>
      <c r="AD12" s="204"/>
      <c r="AE12" s="204"/>
      <c r="AF12" s="204"/>
      <c r="AG12" s="204" t="s">
        <v>290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customFormat="false" ht="12.75" hidden="false" customHeight="false" outlineLevel="1" collapsed="false">
      <c r="A13" s="211" t="n">
        <v>5</v>
      </c>
      <c r="B13" s="212" t="s">
        <v>975</v>
      </c>
      <c r="C13" s="213" t="s">
        <v>976</v>
      </c>
      <c r="D13" s="214" t="s">
        <v>423</v>
      </c>
      <c r="E13" s="215" t="n">
        <v>25</v>
      </c>
      <c r="F13" s="216"/>
      <c r="G13" s="217" t="n">
        <f aca="false">ROUND(E13*F13,2)</f>
        <v>0</v>
      </c>
      <c r="H13" s="216"/>
      <c r="I13" s="217" t="n">
        <f aca="false">ROUND(E13*H13,2)</f>
        <v>0</v>
      </c>
      <c r="J13" s="216"/>
      <c r="K13" s="217" t="n">
        <f aca="false">ROUND(E13*J13,2)</f>
        <v>0</v>
      </c>
      <c r="L13" s="217" t="n">
        <v>21</v>
      </c>
      <c r="M13" s="217" t="n">
        <f aca="false">G13*(1+L13/100)</f>
        <v>0</v>
      </c>
      <c r="N13" s="215" t="n">
        <v>0</v>
      </c>
      <c r="O13" s="215" t="n">
        <f aca="false">ROUND(E13*N13,2)</f>
        <v>0</v>
      </c>
      <c r="P13" s="215" t="n">
        <v>0</v>
      </c>
      <c r="Q13" s="215" t="n">
        <f aca="false">ROUND(E13*P13,2)</f>
        <v>0</v>
      </c>
      <c r="R13" s="217"/>
      <c r="S13" s="217" t="s">
        <v>270</v>
      </c>
      <c r="T13" s="218" t="s">
        <v>243</v>
      </c>
      <c r="U13" s="203" t="n">
        <v>0</v>
      </c>
      <c r="V13" s="203" t="n">
        <f aca="false">ROUND(E13*U13,2)</f>
        <v>0</v>
      </c>
      <c r="W13" s="203"/>
      <c r="X13" s="203" t="s">
        <v>289</v>
      </c>
      <c r="Y13" s="203" t="s">
        <v>244</v>
      </c>
      <c r="Z13" s="204"/>
      <c r="AA13" s="204"/>
      <c r="AB13" s="204"/>
      <c r="AC13" s="204"/>
      <c r="AD13" s="204"/>
      <c r="AE13" s="204"/>
      <c r="AF13" s="204"/>
      <c r="AG13" s="204" t="s">
        <v>290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customFormat="false" ht="12.75" hidden="false" customHeight="false" outlineLevel="1" collapsed="false">
      <c r="A14" s="211" t="n">
        <v>6</v>
      </c>
      <c r="B14" s="212" t="s">
        <v>977</v>
      </c>
      <c r="C14" s="213" t="s">
        <v>978</v>
      </c>
      <c r="D14" s="214" t="s">
        <v>550</v>
      </c>
      <c r="E14" s="215" t="n">
        <v>1</v>
      </c>
      <c r="F14" s="216"/>
      <c r="G14" s="217" t="n">
        <f aca="false">ROUND(E14*F14,2)</f>
        <v>0</v>
      </c>
      <c r="H14" s="216"/>
      <c r="I14" s="217" t="n">
        <f aca="false">ROUND(E14*H14,2)</f>
        <v>0</v>
      </c>
      <c r="J14" s="216"/>
      <c r="K14" s="217" t="n">
        <f aca="false">ROUND(E14*J14,2)</f>
        <v>0</v>
      </c>
      <c r="L14" s="217" t="n">
        <v>21</v>
      </c>
      <c r="M14" s="217" t="n">
        <f aca="false">G14*(1+L14/100)</f>
        <v>0</v>
      </c>
      <c r="N14" s="215" t="n">
        <v>0</v>
      </c>
      <c r="O14" s="215" t="n">
        <f aca="false">ROUND(E14*N14,2)</f>
        <v>0</v>
      </c>
      <c r="P14" s="215" t="n">
        <v>0</v>
      </c>
      <c r="Q14" s="215" t="n">
        <f aca="false">ROUND(E14*P14,2)</f>
        <v>0</v>
      </c>
      <c r="R14" s="217"/>
      <c r="S14" s="217" t="s">
        <v>270</v>
      </c>
      <c r="T14" s="218" t="s">
        <v>243</v>
      </c>
      <c r="U14" s="203" t="n">
        <v>0</v>
      </c>
      <c r="V14" s="203" t="n">
        <f aca="false">ROUND(E14*U14,2)</f>
        <v>0</v>
      </c>
      <c r="W14" s="203"/>
      <c r="X14" s="203" t="s">
        <v>289</v>
      </c>
      <c r="Y14" s="203" t="s">
        <v>244</v>
      </c>
      <c r="Z14" s="204"/>
      <c r="AA14" s="204"/>
      <c r="AB14" s="204"/>
      <c r="AC14" s="204"/>
      <c r="AD14" s="204"/>
      <c r="AE14" s="204"/>
      <c r="AF14" s="204"/>
      <c r="AG14" s="204" t="s">
        <v>290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customFormat="false" ht="12.75" hidden="false" customHeight="false" outlineLevel="1" collapsed="false">
      <c r="A15" s="211" t="n">
        <v>7</v>
      </c>
      <c r="B15" s="212" t="s">
        <v>979</v>
      </c>
      <c r="C15" s="213" t="s">
        <v>980</v>
      </c>
      <c r="D15" s="214" t="s">
        <v>423</v>
      </c>
      <c r="E15" s="215" t="n">
        <v>93</v>
      </c>
      <c r="F15" s="216"/>
      <c r="G15" s="217" t="n">
        <f aca="false">ROUND(E15*F15,2)</f>
        <v>0</v>
      </c>
      <c r="H15" s="216"/>
      <c r="I15" s="217" t="n">
        <f aca="false">ROUND(E15*H15,2)</f>
        <v>0</v>
      </c>
      <c r="J15" s="216"/>
      <c r="K15" s="217" t="n">
        <f aca="false">ROUND(E15*J15,2)</f>
        <v>0</v>
      </c>
      <c r="L15" s="217" t="n">
        <v>21</v>
      </c>
      <c r="M15" s="217" t="n">
        <f aca="false">G15*(1+L15/100)</f>
        <v>0</v>
      </c>
      <c r="N15" s="215" t="n">
        <v>0</v>
      </c>
      <c r="O15" s="215" t="n">
        <f aca="false">ROUND(E15*N15,2)</f>
        <v>0</v>
      </c>
      <c r="P15" s="215" t="n">
        <v>0</v>
      </c>
      <c r="Q15" s="215" t="n">
        <f aca="false">ROUND(E15*P15,2)</f>
        <v>0</v>
      </c>
      <c r="R15" s="217"/>
      <c r="S15" s="217" t="s">
        <v>270</v>
      </c>
      <c r="T15" s="218" t="s">
        <v>243</v>
      </c>
      <c r="U15" s="203" t="n">
        <v>0</v>
      </c>
      <c r="V15" s="203" t="n">
        <f aca="false">ROUND(E15*U15,2)</f>
        <v>0</v>
      </c>
      <c r="W15" s="203"/>
      <c r="X15" s="203" t="s">
        <v>289</v>
      </c>
      <c r="Y15" s="203" t="s">
        <v>244</v>
      </c>
      <c r="Z15" s="204"/>
      <c r="AA15" s="204"/>
      <c r="AB15" s="204"/>
      <c r="AC15" s="204"/>
      <c r="AD15" s="204"/>
      <c r="AE15" s="204"/>
      <c r="AF15" s="204"/>
      <c r="AG15" s="204" t="s">
        <v>970</v>
      </c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customFormat="false" ht="12.75" hidden="false" customHeight="false" outlineLevel="1" collapsed="false">
      <c r="A16" s="211" t="n">
        <v>8</v>
      </c>
      <c r="B16" s="212" t="s">
        <v>981</v>
      </c>
      <c r="C16" s="213" t="s">
        <v>982</v>
      </c>
      <c r="D16" s="214" t="s">
        <v>550</v>
      </c>
      <c r="E16" s="215" t="n">
        <v>1</v>
      </c>
      <c r="F16" s="216"/>
      <c r="G16" s="217" t="n">
        <f aca="false">ROUND(E16*F16,2)</f>
        <v>0</v>
      </c>
      <c r="H16" s="216"/>
      <c r="I16" s="217" t="n">
        <f aca="false">ROUND(E16*H16,2)</f>
        <v>0</v>
      </c>
      <c r="J16" s="216"/>
      <c r="K16" s="217" t="n">
        <f aca="false">ROUND(E16*J16,2)</f>
        <v>0</v>
      </c>
      <c r="L16" s="217" t="n">
        <v>21</v>
      </c>
      <c r="M16" s="217" t="n">
        <f aca="false">G16*(1+L16/100)</f>
        <v>0</v>
      </c>
      <c r="N16" s="215" t="n">
        <v>0</v>
      </c>
      <c r="O16" s="215" t="n">
        <f aca="false">ROUND(E16*N16,2)</f>
        <v>0</v>
      </c>
      <c r="P16" s="215" t="n">
        <v>0</v>
      </c>
      <c r="Q16" s="215" t="n">
        <f aca="false">ROUND(E16*P16,2)</f>
        <v>0</v>
      </c>
      <c r="R16" s="217"/>
      <c r="S16" s="217" t="s">
        <v>270</v>
      </c>
      <c r="T16" s="218" t="s">
        <v>243</v>
      </c>
      <c r="U16" s="203" t="n">
        <v>0</v>
      </c>
      <c r="V16" s="203" t="n">
        <f aca="false">ROUND(E16*U16,2)</f>
        <v>0</v>
      </c>
      <c r="W16" s="203"/>
      <c r="X16" s="203" t="s">
        <v>289</v>
      </c>
      <c r="Y16" s="203" t="s">
        <v>244</v>
      </c>
      <c r="Z16" s="204"/>
      <c r="AA16" s="204"/>
      <c r="AB16" s="204"/>
      <c r="AC16" s="204"/>
      <c r="AD16" s="204"/>
      <c r="AE16" s="204"/>
      <c r="AF16" s="204"/>
      <c r="AG16" s="204" t="s">
        <v>970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customFormat="false" ht="12.75" hidden="false" customHeight="false" outlineLevel="1" collapsed="false">
      <c r="A17" s="211" t="n">
        <v>9</v>
      </c>
      <c r="B17" s="212" t="s">
        <v>983</v>
      </c>
      <c r="C17" s="213" t="s">
        <v>984</v>
      </c>
      <c r="D17" s="214" t="s">
        <v>423</v>
      </c>
      <c r="E17" s="215" t="n">
        <v>10</v>
      </c>
      <c r="F17" s="216"/>
      <c r="G17" s="217" t="n">
        <f aca="false">ROUND(E17*F17,2)</f>
        <v>0</v>
      </c>
      <c r="H17" s="216"/>
      <c r="I17" s="217" t="n">
        <f aca="false">ROUND(E17*H17,2)</f>
        <v>0</v>
      </c>
      <c r="J17" s="216"/>
      <c r="K17" s="217" t="n">
        <f aca="false">ROUND(E17*J17,2)</f>
        <v>0</v>
      </c>
      <c r="L17" s="217" t="n">
        <v>21</v>
      </c>
      <c r="M17" s="217" t="n">
        <f aca="false">G17*(1+L17/100)</f>
        <v>0</v>
      </c>
      <c r="N17" s="215" t="n">
        <v>0</v>
      </c>
      <c r="O17" s="215" t="n">
        <f aca="false">ROUND(E17*N17,2)</f>
        <v>0</v>
      </c>
      <c r="P17" s="215" t="n">
        <v>0</v>
      </c>
      <c r="Q17" s="215" t="n">
        <f aca="false">ROUND(E17*P17,2)</f>
        <v>0</v>
      </c>
      <c r="R17" s="217"/>
      <c r="S17" s="217" t="s">
        <v>270</v>
      </c>
      <c r="T17" s="218" t="s">
        <v>243</v>
      </c>
      <c r="U17" s="203" t="n">
        <v>0</v>
      </c>
      <c r="V17" s="203" t="n">
        <f aca="false">ROUND(E17*U17,2)</f>
        <v>0</v>
      </c>
      <c r="W17" s="203"/>
      <c r="X17" s="203" t="s">
        <v>289</v>
      </c>
      <c r="Y17" s="203" t="s">
        <v>244</v>
      </c>
      <c r="Z17" s="204"/>
      <c r="AA17" s="204"/>
      <c r="AB17" s="204"/>
      <c r="AC17" s="204"/>
      <c r="AD17" s="204"/>
      <c r="AE17" s="204"/>
      <c r="AF17" s="204"/>
      <c r="AG17" s="204" t="s">
        <v>290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customFormat="false" ht="12.75" hidden="false" customHeight="false" outlineLevel="1" collapsed="false">
      <c r="A18" s="211" t="n">
        <v>10</v>
      </c>
      <c r="B18" s="212" t="s">
        <v>985</v>
      </c>
      <c r="C18" s="213" t="s">
        <v>986</v>
      </c>
      <c r="D18" s="214" t="s">
        <v>550</v>
      </c>
      <c r="E18" s="215" t="n">
        <v>1</v>
      </c>
      <c r="F18" s="216"/>
      <c r="G18" s="217" t="n">
        <f aca="false">ROUND(E18*F18,2)</f>
        <v>0</v>
      </c>
      <c r="H18" s="216"/>
      <c r="I18" s="217" t="n">
        <f aca="false">ROUND(E18*H18,2)</f>
        <v>0</v>
      </c>
      <c r="J18" s="216"/>
      <c r="K18" s="217" t="n">
        <f aca="false">ROUND(E18*J18,2)</f>
        <v>0</v>
      </c>
      <c r="L18" s="217" t="n">
        <v>21</v>
      </c>
      <c r="M18" s="217" t="n">
        <f aca="false">G18*(1+L18/100)</f>
        <v>0</v>
      </c>
      <c r="N18" s="215" t="n">
        <v>0</v>
      </c>
      <c r="O18" s="215" t="n">
        <f aca="false">ROUND(E18*N18,2)</f>
        <v>0</v>
      </c>
      <c r="P18" s="215" t="n">
        <v>0</v>
      </c>
      <c r="Q18" s="215" t="n">
        <f aca="false">ROUND(E18*P18,2)</f>
        <v>0</v>
      </c>
      <c r="R18" s="217"/>
      <c r="S18" s="217" t="s">
        <v>270</v>
      </c>
      <c r="T18" s="218" t="s">
        <v>243</v>
      </c>
      <c r="U18" s="203" t="n">
        <v>0</v>
      </c>
      <c r="V18" s="203" t="n">
        <f aca="false">ROUND(E18*U18,2)</f>
        <v>0</v>
      </c>
      <c r="W18" s="203"/>
      <c r="X18" s="203" t="s">
        <v>289</v>
      </c>
      <c r="Y18" s="203" t="s">
        <v>244</v>
      </c>
      <c r="Z18" s="204"/>
      <c r="AA18" s="204"/>
      <c r="AB18" s="204"/>
      <c r="AC18" s="204"/>
      <c r="AD18" s="204"/>
      <c r="AE18" s="204"/>
      <c r="AF18" s="204"/>
      <c r="AG18" s="204" t="s">
        <v>290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customFormat="false" ht="12.75" hidden="false" customHeight="false" outlineLevel="0" collapsed="false">
      <c r="A19" s="187" t="s">
        <v>237</v>
      </c>
      <c r="B19" s="188" t="s">
        <v>187</v>
      </c>
      <c r="C19" s="189" t="s">
        <v>188</v>
      </c>
      <c r="D19" s="190"/>
      <c r="E19" s="191"/>
      <c r="F19" s="192"/>
      <c r="G19" s="192" t="n">
        <f aca="false">SUMIF(AG20:AG38,"&lt;&gt;NOR",G20:G38)</f>
        <v>0</v>
      </c>
      <c r="H19" s="192"/>
      <c r="I19" s="192" t="n">
        <f aca="false">SUM(I20:I38)</f>
        <v>0</v>
      </c>
      <c r="J19" s="192"/>
      <c r="K19" s="192" t="n">
        <f aca="false">SUM(K20:K38)</f>
        <v>0</v>
      </c>
      <c r="L19" s="192"/>
      <c r="M19" s="192" t="n">
        <f aca="false">SUM(M20:M38)</f>
        <v>0</v>
      </c>
      <c r="N19" s="191"/>
      <c r="O19" s="191" t="n">
        <f aca="false">SUM(O20:O38)</f>
        <v>0</v>
      </c>
      <c r="P19" s="191"/>
      <c r="Q19" s="191" t="n">
        <f aca="false">SUM(Q20:Q38)</f>
        <v>0</v>
      </c>
      <c r="R19" s="192"/>
      <c r="S19" s="192"/>
      <c r="T19" s="193"/>
      <c r="U19" s="194"/>
      <c r="V19" s="194" t="n">
        <f aca="false">SUM(V20:V38)</f>
        <v>0</v>
      </c>
      <c r="W19" s="194"/>
      <c r="X19" s="194"/>
      <c r="Y19" s="194"/>
      <c r="AG19" s="0" t="s">
        <v>238</v>
      </c>
    </row>
    <row r="20" customFormat="false" ht="12.75" hidden="false" customHeight="false" outlineLevel="1" collapsed="false">
      <c r="A20" s="211" t="n">
        <v>11</v>
      </c>
      <c r="B20" s="212" t="s">
        <v>987</v>
      </c>
      <c r="C20" s="213" t="s">
        <v>988</v>
      </c>
      <c r="D20" s="214" t="s">
        <v>423</v>
      </c>
      <c r="E20" s="215" t="n">
        <v>150</v>
      </c>
      <c r="F20" s="216"/>
      <c r="G20" s="217" t="n">
        <f aca="false">ROUND(E20*F20,2)</f>
        <v>0</v>
      </c>
      <c r="H20" s="216"/>
      <c r="I20" s="217" t="n">
        <f aca="false">ROUND(E20*H20,2)</f>
        <v>0</v>
      </c>
      <c r="J20" s="216"/>
      <c r="K20" s="217" t="n">
        <f aca="false">ROUND(E20*J20,2)</f>
        <v>0</v>
      </c>
      <c r="L20" s="217" t="n">
        <v>21</v>
      </c>
      <c r="M20" s="217" t="n">
        <f aca="false">G20*(1+L20/100)</f>
        <v>0</v>
      </c>
      <c r="N20" s="215" t="n">
        <v>0</v>
      </c>
      <c r="O20" s="215" t="n">
        <f aca="false">ROUND(E20*N20,2)</f>
        <v>0</v>
      </c>
      <c r="P20" s="215" t="n">
        <v>0</v>
      </c>
      <c r="Q20" s="215" t="n">
        <f aca="false">ROUND(E20*P20,2)</f>
        <v>0</v>
      </c>
      <c r="R20" s="217"/>
      <c r="S20" s="217" t="s">
        <v>270</v>
      </c>
      <c r="T20" s="218" t="s">
        <v>243</v>
      </c>
      <c r="U20" s="203" t="n">
        <v>0</v>
      </c>
      <c r="V20" s="203" t="n">
        <f aca="false">ROUND(E20*U20,2)</f>
        <v>0</v>
      </c>
      <c r="W20" s="203"/>
      <c r="X20" s="203" t="s">
        <v>289</v>
      </c>
      <c r="Y20" s="203" t="s">
        <v>244</v>
      </c>
      <c r="Z20" s="204"/>
      <c r="AA20" s="204"/>
      <c r="AB20" s="204"/>
      <c r="AC20" s="204"/>
      <c r="AD20" s="204"/>
      <c r="AE20" s="204"/>
      <c r="AF20" s="204"/>
      <c r="AG20" s="204" t="s">
        <v>290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customFormat="false" ht="12.75" hidden="false" customHeight="false" outlineLevel="1" collapsed="false">
      <c r="A21" s="211" t="n">
        <v>12</v>
      </c>
      <c r="B21" s="212" t="s">
        <v>989</v>
      </c>
      <c r="C21" s="213" t="s">
        <v>990</v>
      </c>
      <c r="D21" s="214" t="s">
        <v>423</v>
      </c>
      <c r="E21" s="215" t="n">
        <v>75</v>
      </c>
      <c r="F21" s="216"/>
      <c r="G21" s="217" t="n">
        <f aca="false">ROUND(E21*F21,2)</f>
        <v>0</v>
      </c>
      <c r="H21" s="216"/>
      <c r="I21" s="217" t="n">
        <f aca="false">ROUND(E21*H21,2)</f>
        <v>0</v>
      </c>
      <c r="J21" s="216"/>
      <c r="K21" s="217" t="n">
        <f aca="false">ROUND(E21*J21,2)</f>
        <v>0</v>
      </c>
      <c r="L21" s="217" t="n">
        <v>21</v>
      </c>
      <c r="M21" s="217" t="n">
        <f aca="false">G21*(1+L21/100)</f>
        <v>0</v>
      </c>
      <c r="N21" s="215" t="n">
        <v>0</v>
      </c>
      <c r="O21" s="215" t="n">
        <f aca="false">ROUND(E21*N21,2)</f>
        <v>0</v>
      </c>
      <c r="P21" s="215" t="n">
        <v>0</v>
      </c>
      <c r="Q21" s="215" t="n">
        <f aca="false">ROUND(E21*P21,2)</f>
        <v>0</v>
      </c>
      <c r="R21" s="217"/>
      <c r="S21" s="217" t="s">
        <v>270</v>
      </c>
      <c r="T21" s="218" t="s">
        <v>243</v>
      </c>
      <c r="U21" s="203" t="n">
        <v>0</v>
      </c>
      <c r="V21" s="203" t="n">
        <f aca="false">ROUND(E21*U21,2)</f>
        <v>0</v>
      </c>
      <c r="W21" s="203"/>
      <c r="X21" s="203" t="s">
        <v>289</v>
      </c>
      <c r="Y21" s="203" t="s">
        <v>244</v>
      </c>
      <c r="Z21" s="204"/>
      <c r="AA21" s="204"/>
      <c r="AB21" s="204"/>
      <c r="AC21" s="204"/>
      <c r="AD21" s="204"/>
      <c r="AE21" s="204"/>
      <c r="AF21" s="204"/>
      <c r="AG21" s="204" t="s">
        <v>290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</row>
    <row r="22" customFormat="false" ht="12.75" hidden="false" customHeight="false" outlineLevel="1" collapsed="false">
      <c r="A22" s="211" t="n">
        <v>13</v>
      </c>
      <c r="B22" s="212" t="s">
        <v>991</v>
      </c>
      <c r="C22" s="213" t="s">
        <v>992</v>
      </c>
      <c r="D22" s="214" t="s">
        <v>509</v>
      </c>
      <c r="E22" s="215" t="n">
        <v>21</v>
      </c>
      <c r="F22" s="216"/>
      <c r="G22" s="217" t="n">
        <f aca="false">ROUND(E22*F22,2)</f>
        <v>0</v>
      </c>
      <c r="H22" s="216"/>
      <c r="I22" s="217" t="n">
        <f aca="false">ROUND(E22*H22,2)</f>
        <v>0</v>
      </c>
      <c r="J22" s="216"/>
      <c r="K22" s="217" t="n">
        <f aca="false">ROUND(E22*J22,2)</f>
        <v>0</v>
      </c>
      <c r="L22" s="217" t="n">
        <v>21</v>
      </c>
      <c r="M22" s="217" t="n">
        <f aca="false">G22*(1+L22/100)</f>
        <v>0</v>
      </c>
      <c r="N22" s="215" t="n">
        <v>0</v>
      </c>
      <c r="O22" s="215" t="n">
        <f aca="false">ROUND(E22*N22,2)</f>
        <v>0</v>
      </c>
      <c r="P22" s="215" t="n">
        <v>0</v>
      </c>
      <c r="Q22" s="215" t="n">
        <f aca="false">ROUND(E22*P22,2)</f>
        <v>0</v>
      </c>
      <c r="R22" s="217"/>
      <c r="S22" s="217" t="s">
        <v>270</v>
      </c>
      <c r="T22" s="218" t="s">
        <v>243</v>
      </c>
      <c r="U22" s="203" t="n">
        <v>0</v>
      </c>
      <c r="V22" s="203" t="n">
        <f aca="false">ROUND(E22*U22,2)</f>
        <v>0</v>
      </c>
      <c r="W22" s="203"/>
      <c r="X22" s="203" t="s">
        <v>289</v>
      </c>
      <c r="Y22" s="203" t="s">
        <v>244</v>
      </c>
      <c r="Z22" s="204"/>
      <c r="AA22" s="204"/>
      <c r="AB22" s="204"/>
      <c r="AC22" s="204"/>
      <c r="AD22" s="204"/>
      <c r="AE22" s="204"/>
      <c r="AF22" s="204"/>
      <c r="AG22" s="204" t="s">
        <v>970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customFormat="false" ht="12.75" hidden="false" customHeight="false" outlineLevel="1" collapsed="false">
      <c r="A23" s="211" t="n">
        <v>14</v>
      </c>
      <c r="B23" s="212" t="s">
        <v>993</v>
      </c>
      <c r="C23" s="213" t="s">
        <v>994</v>
      </c>
      <c r="D23" s="214" t="s">
        <v>509</v>
      </c>
      <c r="E23" s="215" t="n">
        <v>12</v>
      </c>
      <c r="F23" s="216"/>
      <c r="G23" s="217" t="n">
        <f aca="false">ROUND(E23*F23,2)</f>
        <v>0</v>
      </c>
      <c r="H23" s="216"/>
      <c r="I23" s="217" t="n">
        <f aca="false">ROUND(E23*H23,2)</f>
        <v>0</v>
      </c>
      <c r="J23" s="216"/>
      <c r="K23" s="217" t="n">
        <f aca="false">ROUND(E23*J23,2)</f>
        <v>0</v>
      </c>
      <c r="L23" s="217" t="n">
        <v>21</v>
      </c>
      <c r="M23" s="217" t="n">
        <f aca="false">G23*(1+L23/100)</f>
        <v>0</v>
      </c>
      <c r="N23" s="215" t="n">
        <v>0</v>
      </c>
      <c r="O23" s="215" t="n">
        <f aca="false">ROUND(E23*N23,2)</f>
        <v>0</v>
      </c>
      <c r="P23" s="215" t="n">
        <v>0</v>
      </c>
      <c r="Q23" s="215" t="n">
        <f aca="false">ROUND(E23*P23,2)</f>
        <v>0</v>
      </c>
      <c r="R23" s="217"/>
      <c r="S23" s="217" t="s">
        <v>270</v>
      </c>
      <c r="T23" s="218" t="s">
        <v>243</v>
      </c>
      <c r="U23" s="203" t="n">
        <v>0</v>
      </c>
      <c r="V23" s="203" t="n">
        <f aca="false">ROUND(E23*U23,2)</f>
        <v>0</v>
      </c>
      <c r="W23" s="203"/>
      <c r="X23" s="203" t="s">
        <v>289</v>
      </c>
      <c r="Y23" s="203" t="s">
        <v>244</v>
      </c>
      <c r="Z23" s="204"/>
      <c r="AA23" s="204"/>
      <c r="AB23" s="204"/>
      <c r="AC23" s="204"/>
      <c r="AD23" s="204"/>
      <c r="AE23" s="204"/>
      <c r="AF23" s="204"/>
      <c r="AG23" s="204" t="s">
        <v>290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customFormat="false" ht="12.75" hidden="false" customHeight="false" outlineLevel="1" collapsed="false">
      <c r="A24" s="211" t="n">
        <v>15</v>
      </c>
      <c r="B24" s="212" t="s">
        <v>995</v>
      </c>
      <c r="C24" s="213" t="s">
        <v>996</v>
      </c>
      <c r="D24" s="214" t="s">
        <v>509</v>
      </c>
      <c r="E24" s="215" t="n">
        <v>50</v>
      </c>
      <c r="F24" s="216"/>
      <c r="G24" s="217" t="n">
        <f aca="false">ROUND(E24*F24,2)</f>
        <v>0</v>
      </c>
      <c r="H24" s="216"/>
      <c r="I24" s="217" t="n">
        <f aca="false">ROUND(E24*H24,2)</f>
        <v>0</v>
      </c>
      <c r="J24" s="216"/>
      <c r="K24" s="217" t="n">
        <f aca="false">ROUND(E24*J24,2)</f>
        <v>0</v>
      </c>
      <c r="L24" s="217" t="n">
        <v>21</v>
      </c>
      <c r="M24" s="217" t="n">
        <f aca="false">G24*(1+L24/100)</f>
        <v>0</v>
      </c>
      <c r="N24" s="215" t="n">
        <v>0</v>
      </c>
      <c r="O24" s="215" t="n">
        <f aca="false">ROUND(E24*N24,2)</f>
        <v>0</v>
      </c>
      <c r="P24" s="215" t="n">
        <v>0</v>
      </c>
      <c r="Q24" s="215" t="n">
        <f aca="false">ROUND(E24*P24,2)</f>
        <v>0</v>
      </c>
      <c r="R24" s="217"/>
      <c r="S24" s="217" t="s">
        <v>270</v>
      </c>
      <c r="T24" s="218" t="s">
        <v>243</v>
      </c>
      <c r="U24" s="203" t="n">
        <v>0</v>
      </c>
      <c r="V24" s="203" t="n">
        <f aca="false">ROUND(E24*U24,2)</f>
        <v>0</v>
      </c>
      <c r="W24" s="203"/>
      <c r="X24" s="203" t="s">
        <v>289</v>
      </c>
      <c r="Y24" s="203" t="s">
        <v>244</v>
      </c>
      <c r="Z24" s="204"/>
      <c r="AA24" s="204"/>
      <c r="AB24" s="204"/>
      <c r="AC24" s="204"/>
      <c r="AD24" s="204"/>
      <c r="AE24" s="204"/>
      <c r="AF24" s="204"/>
      <c r="AG24" s="204" t="s">
        <v>290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</row>
    <row r="25" customFormat="false" ht="12.75" hidden="false" customHeight="false" outlineLevel="1" collapsed="false">
      <c r="A25" s="211" t="n">
        <v>16</v>
      </c>
      <c r="B25" s="212" t="s">
        <v>997</v>
      </c>
      <c r="C25" s="213" t="s">
        <v>998</v>
      </c>
      <c r="D25" s="214" t="s">
        <v>509</v>
      </c>
      <c r="E25" s="215" t="n">
        <v>4</v>
      </c>
      <c r="F25" s="216"/>
      <c r="G25" s="217" t="n">
        <f aca="false">ROUND(E25*F25,2)</f>
        <v>0</v>
      </c>
      <c r="H25" s="216"/>
      <c r="I25" s="217" t="n">
        <f aca="false">ROUND(E25*H25,2)</f>
        <v>0</v>
      </c>
      <c r="J25" s="216"/>
      <c r="K25" s="217" t="n">
        <f aca="false">ROUND(E25*J25,2)</f>
        <v>0</v>
      </c>
      <c r="L25" s="217" t="n">
        <v>21</v>
      </c>
      <c r="M25" s="217" t="n">
        <f aca="false">G25*(1+L25/100)</f>
        <v>0</v>
      </c>
      <c r="N25" s="215" t="n">
        <v>0</v>
      </c>
      <c r="O25" s="215" t="n">
        <f aca="false">ROUND(E25*N25,2)</f>
        <v>0</v>
      </c>
      <c r="P25" s="215" t="n">
        <v>0</v>
      </c>
      <c r="Q25" s="215" t="n">
        <f aca="false">ROUND(E25*P25,2)</f>
        <v>0</v>
      </c>
      <c r="R25" s="217"/>
      <c r="S25" s="217" t="s">
        <v>270</v>
      </c>
      <c r="T25" s="218" t="s">
        <v>243</v>
      </c>
      <c r="U25" s="203" t="n">
        <v>0</v>
      </c>
      <c r="V25" s="203" t="n">
        <f aca="false">ROUND(E25*U25,2)</f>
        <v>0</v>
      </c>
      <c r="W25" s="203"/>
      <c r="X25" s="203" t="s">
        <v>289</v>
      </c>
      <c r="Y25" s="203" t="s">
        <v>244</v>
      </c>
      <c r="Z25" s="204"/>
      <c r="AA25" s="204"/>
      <c r="AB25" s="204"/>
      <c r="AC25" s="204"/>
      <c r="AD25" s="204"/>
      <c r="AE25" s="204"/>
      <c r="AF25" s="204"/>
      <c r="AG25" s="204" t="s">
        <v>970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customFormat="false" ht="12.75" hidden="false" customHeight="false" outlineLevel="1" collapsed="false">
      <c r="A26" s="211" t="n">
        <v>17</v>
      </c>
      <c r="B26" s="212" t="s">
        <v>999</v>
      </c>
      <c r="C26" s="213" t="s">
        <v>1000</v>
      </c>
      <c r="D26" s="214" t="s">
        <v>509</v>
      </c>
      <c r="E26" s="215" t="n">
        <v>3</v>
      </c>
      <c r="F26" s="216"/>
      <c r="G26" s="217" t="n">
        <f aca="false">ROUND(E26*F26,2)</f>
        <v>0</v>
      </c>
      <c r="H26" s="216"/>
      <c r="I26" s="217" t="n">
        <f aca="false">ROUND(E26*H26,2)</f>
        <v>0</v>
      </c>
      <c r="J26" s="216"/>
      <c r="K26" s="217" t="n">
        <f aca="false">ROUND(E26*J26,2)</f>
        <v>0</v>
      </c>
      <c r="L26" s="217" t="n">
        <v>21</v>
      </c>
      <c r="M26" s="217" t="n">
        <f aca="false">G26*(1+L26/100)</f>
        <v>0</v>
      </c>
      <c r="N26" s="215" t="n">
        <v>0</v>
      </c>
      <c r="O26" s="215" t="n">
        <f aca="false">ROUND(E26*N26,2)</f>
        <v>0</v>
      </c>
      <c r="P26" s="215" t="n">
        <v>0</v>
      </c>
      <c r="Q26" s="215" t="n">
        <f aca="false">ROUND(E26*P26,2)</f>
        <v>0</v>
      </c>
      <c r="R26" s="217"/>
      <c r="S26" s="217" t="s">
        <v>270</v>
      </c>
      <c r="T26" s="218" t="s">
        <v>243</v>
      </c>
      <c r="U26" s="203" t="n">
        <v>0</v>
      </c>
      <c r="V26" s="203" t="n">
        <f aca="false">ROUND(E26*U26,2)</f>
        <v>0</v>
      </c>
      <c r="W26" s="203"/>
      <c r="X26" s="203" t="s">
        <v>289</v>
      </c>
      <c r="Y26" s="203" t="s">
        <v>244</v>
      </c>
      <c r="Z26" s="204"/>
      <c r="AA26" s="204"/>
      <c r="AB26" s="204"/>
      <c r="AC26" s="204"/>
      <c r="AD26" s="204"/>
      <c r="AE26" s="204"/>
      <c r="AF26" s="204"/>
      <c r="AG26" s="204" t="s">
        <v>970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</row>
    <row r="27" customFormat="false" ht="12.75" hidden="false" customHeight="false" outlineLevel="1" collapsed="false">
      <c r="A27" s="211" t="n">
        <v>18</v>
      </c>
      <c r="B27" s="212" t="s">
        <v>1001</v>
      </c>
      <c r="C27" s="213" t="s">
        <v>1002</v>
      </c>
      <c r="D27" s="214" t="s">
        <v>509</v>
      </c>
      <c r="E27" s="215" t="n">
        <v>3</v>
      </c>
      <c r="F27" s="216"/>
      <c r="G27" s="217" t="n">
        <f aca="false">ROUND(E27*F27,2)</f>
        <v>0</v>
      </c>
      <c r="H27" s="216"/>
      <c r="I27" s="217" t="n">
        <f aca="false">ROUND(E27*H27,2)</f>
        <v>0</v>
      </c>
      <c r="J27" s="216"/>
      <c r="K27" s="217" t="n">
        <f aca="false">ROUND(E27*J27,2)</f>
        <v>0</v>
      </c>
      <c r="L27" s="217" t="n">
        <v>21</v>
      </c>
      <c r="M27" s="217" t="n">
        <f aca="false">G27*(1+L27/100)</f>
        <v>0</v>
      </c>
      <c r="N27" s="215" t="n">
        <v>0</v>
      </c>
      <c r="O27" s="215" t="n">
        <f aca="false">ROUND(E27*N27,2)</f>
        <v>0</v>
      </c>
      <c r="P27" s="215" t="n">
        <v>0</v>
      </c>
      <c r="Q27" s="215" t="n">
        <f aca="false">ROUND(E27*P27,2)</f>
        <v>0</v>
      </c>
      <c r="R27" s="217"/>
      <c r="S27" s="217" t="s">
        <v>270</v>
      </c>
      <c r="T27" s="218" t="s">
        <v>243</v>
      </c>
      <c r="U27" s="203" t="n">
        <v>0</v>
      </c>
      <c r="V27" s="203" t="n">
        <f aca="false">ROUND(E27*U27,2)</f>
        <v>0</v>
      </c>
      <c r="W27" s="203"/>
      <c r="X27" s="203" t="s">
        <v>289</v>
      </c>
      <c r="Y27" s="203" t="s">
        <v>244</v>
      </c>
      <c r="Z27" s="204"/>
      <c r="AA27" s="204"/>
      <c r="AB27" s="204"/>
      <c r="AC27" s="204"/>
      <c r="AD27" s="204"/>
      <c r="AE27" s="204"/>
      <c r="AF27" s="204"/>
      <c r="AG27" s="204" t="s">
        <v>290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customFormat="false" ht="12.75" hidden="false" customHeight="false" outlineLevel="1" collapsed="false">
      <c r="A28" s="211" t="n">
        <v>19</v>
      </c>
      <c r="B28" s="212" t="s">
        <v>1003</v>
      </c>
      <c r="C28" s="213" t="s">
        <v>1004</v>
      </c>
      <c r="D28" s="214" t="s">
        <v>509</v>
      </c>
      <c r="E28" s="215" t="n">
        <v>3</v>
      </c>
      <c r="F28" s="216"/>
      <c r="G28" s="217" t="n">
        <f aca="false">ROUND(E28*F28,2)</f>
        <v>0</v>
      </c>
      <c r="H28" s="216"/>
      <c r="I28" s="217" t="n">
        <f aca="false">ROUND(E28*H28,2)</f>
        <v>0</v>
      </c>
      <c r="J28" s="216"/>
      <c r="K28" s="217" t="n">
        <f aca="false">ROUND(E28*J28,2)</f>
        <v>0</v>
      </c>
      <c r="L28" s="217" t="n">
        <v>21</v>
      </c>
      <c r="M28" s="217" t="n">
        <f aca="false">G28*(1+L28/100)</f>
        <v>0</v>
      </c>
      <c r="N28" s="215" t="n">
        <v>0</v>
      </c>
      <c r="O28" s="215" t="n">
        <f aca="false">ROUND(E28*N28,2)</f>
        <v>0</v>
      </c>
      <c r="P28" s="215" t="n">
        <v>0</v>
      </c>
      <c r="Q28" s="215" t="n">
        <f aca="false">ROUND(E28*P28,2)</f>
        <v>0</v>
      </c>
      <c r="R28" s="217"/>
      <c r="S28" s="217" t="s">
        <v>270</v>
      </c>
      <c r="T28" s="218" t="s">
        <v>243</v>
      </c>
      <c r="U28" s="203" t="n">
        <v>0</v>
      </c>
      <c r="V28" s="203" t="n">
        <f aca="false">ROUND(E28*U28,2)</f>
        <v>0</v>
      </c>
      <c r="W28" s="203"/>
      <c r="X28" s="203" t="s">
        <v>289</v>
      </c>
      <c r="Y28" s="203" t="s">
        <v>244</v>
      </c>
      <c r="Z28" s="204"/>
      <c r="AA28" s="204"/>
      <c r="AB28" s="204"/>
      <c r="AC28" s="204"/>
      <c r="AD28" s="204"/>
      <c r="AE28" s="204"/>
      <c r="AF28" s="204"/>
      <c r="AG28" s="204" t="s">
        <v>290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customFormat="false" ht="12.75" hidden="false" customHeight="false" outlineLevel="1" collapsed="false">
      <c r="A29" s="211" t="n">
        <v>20</v>
      </c>
      <c r="B29" s="212" t="s">
        <v>1005</v>
      </c>
      <c r="C29" s="213" t="s">
        <v>1006</v>
      </c>
      <c r="D29" s="214" t="s">
        <v>509</v>
      </c>
      <c r="E29" s="215" t="n">
        <v>1</v>
      </c>
      <c r="F29" s="216"/>
      <c r="G29" s="217" t="n">
        <f aca="false">ROUND(E29*F29,2)</f>
        <v>0</v>
      </c>
      <c r="H29" s="216"/>
      <c r="I29" s="217" t="n">
        <f aca="false">ROUND(E29*H29,2)</f>
        <v>0</v>
      </c>
      <c r="J29" s="216"/>
      <c r="K29" s="217" t="n">
        <f aca="false">ROUND(E29*J29,2)</f>
        <v>0</v>
      </c>
      <c r="L29" s="217" t="n">
        <v>21</v>
      </c>
      <c r="M29" s="217" t="n">
        <f aca="false">G29*(1+L29/100)</f>
        <v>0</v>
      </c>
      <c r="N29" s="215" t="n">
        <v>0</v>
      </c>
      <c r="O29" s="215" t="n">
        <f aca="false">ROUND(E29*N29,2)</f>
        <v>0</v>
      </c>
      <c r="P29" s="215" t="n">
        <v>0</v>
      </c>
      <c r="Q29" s="215" t="n">
        <f aca="false">ROUND(E29*P29,2)</f>
        <v>0</v>
      </c>
      <c r="R29" s="217"/>
      <c r="S29" s="217" t="s">
        <v>270</v>
      </c>
      <c r="T29" s="218" t="s">
        <v>243</v>
      </c>
      <c r="U29" s="203" t="n">
        <v>0</v>
      </c>
      <c r="V29" s="203" t="n">
        <f aca="false">ROUND(E29*U29,2)</f>
        <v>0</v>
      </c>
      <c r="W29" s="203"/>
      <c r="X29" s="203" t="s">
        <v>289</v>
      </c>
      <c r="Y29" s="203" t="s">
        <v>244</v>
      </c>
      <c r="Z29" s="204"/>
      <c r="AA29" s="204"/>
      <c r="AB29" s="204"/>
      <c r="AC29" s="204"/>
      <c r="AD29" s="204"/>
      <c r="AE29" s="204"/>
      <c r="AF29" s="204"/>
      <c r="AG29" s="204" t="s">
        <v>290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</row>
    <row r="30" customFormat="false" ht="12.75" hidden="false" customHeight="false" outlineLevel="1" collapsed="false">
      <c r="A30" s="211" t="n">
        <v>21</v>
      </c>
      <c r="B30" s="212" t="s">
        <v>1007</v>
      </c>
      <c r="C30" s="213" t="s">
        <v>1008</v>
      </c>
      <c r="D30" s="214" t="s">
        <v>509</v>
      </c>
      <c r="E30" s="215" t="n">
        <v>60</v>
      </c>
      <c r="F30" s="216"/>
      <c r="G30" s="217" t="n">
        <f aca="false">ROUND(E30*F30,2)</f>
        <v>0</v>
      </c>
      <c r="H30" s="216"/>
      <c r="I30" s="217" t="n">
        <f aca="false">ROUND(E30*H30,2)</f>
        <v>0</v>
      </c>
      <c r="J30" s="216"/>
      <c r="K30" s="217" t="n">
        <f aca="false">ROUND(E30*J30,2)</f>
        <v>0</v>
      </c>
      <c r="L30" s="217" t="n">
        <v>21</v>
      </c>
      <c r="M30" s="217" t="n">
        <f aca="false">G30*(1+L30/100)</f>
        <v>0</v>
      </c>
      <c r="N30" s="215" t="n">
        <v>0</v>
      </c>
      <c r="O30" s="215" t="n">
        <f aca="false">ROUND(E30*N30,2)</f>
        <v>0</v>
      </c>
      <c r="P30" s="215" t="n">
        <v>0</v>
      </c>
      <c r="Q30" s="215" t="n">
        <f aca="false">ROUND(E30*P30,2)</f>
        <v>0</v>
      </c>
      <c r="R30" s="217"/>
      <c r="S30" s="217" t="s">
        <v>270</v>
      </c>
      <c r="T30" s="218" t="s">
        <v>243</v>
      </c>
      <c r="U30" s="203" t="n">
        <v>0</v>
      </c>
      <c r="V30" s="203" t="n">
        <f aca="false">ROUND(E30*U30,2)</f>
        <v>0</v>
      </c>
      <c r="W30" s="203"/>
      <c r="X30" s="203" t="s">
        <v>289</v>
      </c>
      <c r="Y30" s="203" t="s">
        <v>244</v>
      </c>
      <c r="Z30" s="204"/>
      <c r="AA30" s="204"/>
      <c r="AB30" s="204"/>
      <c r="AC30" s="204"/>
      <c r="AD30" s="204"/>
      <c r="AE30" s="204"/>
      <c r="AF30" s="204"/>
      <c r="AG30" s="204" t="s">
        <v>290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customFormat="false" ht="12.75" hidden="false" customHeight="false" outlineLevel="1" collapsed="false">
      <c r="A31" s="211" t="n">
        <v>22</v>
      </c>
      <c r="B31" s="212" t="s">
        <v>1009</v>
      </c>
      <c r="C31" s="213" t="s">
        <v>1010</v>
      </c>
      <c r="D31" s="214" t="s">
        <v>509</v>
      </c>
      <c r="E31" s="215" t="n">
        <v>6</v>
      </c>
      <c r="F31" s="216"/>
      <c r="G31" s="217" t="n">
        <f aca="false">ROUND(E31*F31,2)</f>
        <v>0</v>
      </c>
      <c r="H31" s="216"/>
      <c r="I31" s="217" t="n">
        <f aca="false">ROUND(E31*H31,2)</f>
        <v>0</v>
      </c>
      <c r="J31" s="216"/>
      <c r="K31" s="217" t="n">
        <f aca="false">ROUND(E31*J31,2)</f>
        <v>0</v>
      </c>
      <c r="L31" s="217" t="n">
        <v>21</v>
      </c>
      <c r="M31" s="217" t="n">
        <f aca="false">G31*(1+L31/100)</f>
        <v>0</v>
      </c>
      <c r="N31" s="215" t="n">
        <v>0</v>
      </c>
      <c r="O31" s="215" t="n">
        <f aca="false">ROUND(E31*N31,2)</f>
        <v>0</v>
      </c>
      <c r="P31" s="215" t="n">
        <v>0</v>
      </c>
      <c r="Q31" s="215" t="n">
        <f aca="false">ROUND(E31*P31,2)</f>
        <v>0</v>
      </c>
      <c r="R31" s="217"/>
      <c r="S31" s="217" t="s">
        <v>270</v>
      </c>
      <c r="T31" s="218" t="s">
        <v>243</v>
      </c>
      <c r="U31" s="203" t="n">
        <v>0</v>
      </c>
      <c r="V31" s="203" t="n">
        <f aca="false">ROUND(E31*U31,2)</f>
        <v>0</v>
      </c>
      <c r="W31" s="203"/>
      <c r="X31" s="203" t="s">
        <v>289</v>
      </c>
      <c r="Y31" s="203" t="s">
        <v>244</v>
      </c>
      <c r="Z31" s="204"/>
      <c r="AA31" s="204"/>
      <c r="AB31" s="204"/>
      <c r="AC31" s="204"/>
      <c r="AD31" s="204"/>
      <c r="AE31" s="204"/>
      <c r="AF31" s="204"/>
      <c r="AG31" s="204" t="s">
        <v>970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customFormat="false" ht="12.75" hidden="false" customHeight="false" outlineLevel="1" collapsed="false">
      <c r="A32" s="211" t="n">
        <v>23</v>
      </c>
      <c r="B32" s="212" t="s">
        <v>1011</v>
      </c>
      <c r="C32" s="213" t="s">
        <v>1012</v>
      </c>
      <c r="D32" s="214" t="s">
        <v>423</v>
      </c>
      <c r="E32" s="215" t="n">
        <v>100</v>
      </c>
      <c r="F32" s="216"/>
      <c r="G32" s="217" t="n">
        <f aca="false">ROUND(E32*F32,2)</f>
        <v>0</v>
      </c>
      <c r="H32" s="216"/>
      <c r="I32" s="217" t="n">
        <f aca="false">ROUND(E32*H32,2)</f>
        <v>0</v>
      </c>
      <c r="J32" s="216"/>
      <c r="K32" s="217" t="n">
        <f aca="false">ROUND(E32*J32,2)</f>
        <v>0</v>
      </c>
      <c r="L32" s="217" t="n">
        <v>21</v>
      </c>
      <c r="M32" s="217" t="n">
        <f aca="false">G32*(1+L32/100)</f>
        <v>0</v>
      </c>
      <c r="N32" s="215" t="n">
        <v>0</v>
      </c>
      <c r="O32" s="215" t="n">
        <f aca="false">ROUND(E32*N32,2)</f>
        <v>0</v>
      </c>
      <c r="P32" s="215" t="n">
        <v>0</v>
      </c>
      <c r="Q32" s="215" t="n">
        <f aca="false">ROUND(E32*P32,2)</f>
        <v>0</v>
      </c>
      <c r="R32" s="217"/>
      <c r="S32" s="217" t="s">
        <v>270</v>
      </c>
      <c r="T32" s="218" t="s">
        <v>243</v>
      </c>
      <c r="U32" s="203" t="n">
        <v>0</v>
      </c>
      <c r="V32" s="203" t="n">
        <f aca="false">ROUND(E32*U32,2)</f>
        <v>0</v>
      </c>
      <c r="W32" s="203"/>
      <c r="X32" s="203" t="s">
        <v>289</v>
      </c>
      <c r="Y32" s="203" t="s">
        <v>244</v>
      </c>
      <c r="Z32" s="204"/>
      <c r="AA32" s="204"/>
      <c r="AB32" s="204"/>
      <c r="AC32" s="204"/>
      <c r="AD32" s="204"/>
      <c r="AE32" s="204"/>
      <c r="AF32" s="204"/>
      <c r="AG32" s="204" t="s">
        <v>290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customFormat="false" ht="12.75" hidden="false" customHeight="false" outlineLevel="1" collapsed="false">
      <c r="A33" s="211" t="n">
        <v>24</v>
      </c>
      <c r="B33" s="212" t="s">
        <v>1013</v>
      </c>
      <c r="C33" s="213" t="s">
        <v>1014</v>
      </c>
      <c r="D33" s="214" t="s">
        <v>509</v>
      </c>
      <c r="E33" s="215" t="n">
        <v>3</v>
      </c>
      <c r="F33" s="216"/>
      <c r="G33" s="217" t="n">
        <f aca="false">ROUND(E33*F33,2)</f>
        <v>0</v>
      </c>
      <c r="H33" s="216"/>
      <c r="I33" s="217" t="n">
        <f aca="false">ROUND(E33*H33,2)</f>
        <v>0</v>
      </c>
      <c r="J33" s="216"/>
      <c r="K33" s="217" t="n">
        <f aca="false">ROUND(E33*J33,2)</f>
        <v>0</v>
      </c>
      <c r="L33" s="217" t="n">
        <v>21</v>
      </c>
      <c r="M33" s="217" t="n">
        <f aca="false">G33*(1+L33/100)</f>
        <v>0</v>
      </c>
      <c r="N33" s="215" t="n">
        <v>0</v>
      </c>
      <c r="O33" s="215" t="n">
        <f aca="false">ROUND(E33*N33,2)</f>
        <v>0</v>
      </c>
      <c r="P33" s="215" t="n">
        <v>0</v>
      </c>
      <c r="Q33" s="215" t="n">
        <f aca="false">ROUND(E33*P33,2)</f>
        <v>0</v>
      </c>
      <c r="R33" s="217"/>
      <c r="S33" s="217" t="s">
        <v>270</v>
      </c>
      <c r="T33" s="218" t="s">
        <v>243</v>
      </c>
      <c r="U33" s="203" t="n">
        <v>0</v>
      </c>
      <c r="V33" s="203" t="n">
        <f aca="false">ROUND(E33*U33,2)</f>
        <v>0</v>
      </c>
      <c r="W33" s="203"/>
      <c r="X33" s="203" t="s">
        <v>289</v>
      </c>
      <c r="Y33" s="203" t="s">
        <v>244</v>
      </c>
      <c r="Z33" s="204"/>
      <c r="AA33" s="204"/>
      <c r="AB33" s="204"/>
      <c r="AC33" s="204"/>
      <c r="AD33" s="204"/>
      <c r="AE33" s="204"/>
      <c r="AF33" s="204"/>
      <c r="AG33" s="204" t="s">
        <v>290</v>
      </c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</row>
    <row r="34" customFormat="false" ht="12.75" hidden="false" customHeight="false" outlineLevel="1" collapsed="false">
      <c r="A34" s="211" t="n">
        <v>25</v>
      </c>
      <c r="B34" s="212" t="s">
        <v>1015</v>
      </c>
      <c r="C34" s="213" t="s">
        <v>1016</v>
      </c>
      <c r="D34" s="214" t="s">
        <v>509</v>
      </c>
      <c r="E34" s="215" t="n">
        <v>3</v>
      </c>
      <c r="F34" s="216"/>
      <c r="G34" s="217" t="n">
        <f aca="false">ROUND(E34*F34,2)</f>
        <v>0</v>
      </c>
      <c r="H34" s="216"/>
      <c r="I34" s="217" t="n">
        <f aca="false">ROUND(E34*H34,2)</f>
        <v>0</v>
      </c>
      <c r="J34" s="216"/>
      <c r="K34" s="217" t="n">
        <f aca="false">ROUND(E34*J34,2)</f>
        <v>0</v>
      </c>
      <c r="L34" s="217" t="n">
        <v>21</v>
      </c>
      <c r="M34" s="217" t="n">
        <f aca="false">G34*(1+L34/100)</f>
        <v>0</v>
      </c>
      <c r="N34" s="215" t="n">
        <v>0</v>
      </c>
      <c r="O34" s="215" t="n">
        <f aca="false">ROUND(E34*N34,2)</f>
        <v>0</v>
      </c>
      <c r="P34" s="215" t="n">
        <v>0</v>
      </c>
      <c r="Q34" s="215" t="n">
        <f aca="false">ROUND(E34*P34,2)</f>
        <v>0</v>
      </c>
      <c r="R34" s="217"/>
      <c r="S34" s="217" t="s">
        <v>270</v>
      </c>
      <c r="T34" s="218" t="s">
        <v>243</v>
      </c>
      <c r="U34" s="203" t="n">
        <v>0</v>
      </c>
      <c r="V34" s="203" t="n">
        <f aca="false">ROUND(E34*U34,2)</f>
        <v>0</v>
      </c>
      <c r="W34" s="203"/>
      <c r="X34" s="203" t="s">
        <v>289</v>
      </c>
      <c r="Y34" s="203" t="s">
        <v>244</v>
      </c>
      <c r="Z34" s="204"/>
      <c r="AA34" s="204"/>
      <c r="AB34" s="204"/>
      <c r="AC34" s="204"/>
      <c r="AD34" s="204"/>
      <c r="AE34" s="204"/>
      <c r="AF34" s="204"/>
      <c r="AG34" s="204" t="s">
        <v>290</v>
      </c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</row>
    <row r="35" customFormat="false" ht="12.75" hidden="false" customHeight="false" outlineLevel="1" collapsed="false">
      <c r="A35" s="211" t="n">
        <v>26</v>
      </c>
      <c r="B35" s="212" t="s">
        <v>1017</v>
      </c>
      <c r="C35" s="213" t="s">
        <v>1018</v>
      </c>
      <c r="D35" s="214" t="s">
        <v>509</v>
      </c>
      <c r="E35" s="215" t="n">
        <v>10</v>
      </c>
      <c r="F35" s="216"/>
      <c r="G35" s="217" t="n">
        <f aca="false">ROUND(E35*F35,2)</f>
        <v>0</v>
      </c>
      <c r="H35" s="216"/>
      <c r="I35" s="217" t="n">
        <f aca="false">ROUND(E35*H35,2)</f>
        <v>0</v>
      </c>
      <c r="J35" s="216"/>
      <c r="K35" s="217" t="n">
        <f aca="false">ROUND(E35*J35,2)</f>
        <v>0</v>
      </c>
      <c r="L35" s="217" t="n">
        <v>21</v>
      </c>
      <c r="M35" s="217" t="n">
        <f aca="false">G35*(1+L35/100)</f>
        <v>0</v>
      </c>
      <c r="N35" s="215" t="n">
        <v>0</v>
      </c>
      <c r="O35" s="215" t="n">
        <f aca="false">ROUND(E35*N35,2)</f>
        <v>0</v>
      </c>
      <c r="P35" s="215" t="n">
        <v>0</v>
      </c>
      <c r="Q35" s="215" t="n">
        <f aca="false">ROUND(E35*P35,2)</f>
        <v>0</v>
      </c>
      <c r="R35" s="217"/>
      <c r="S35" s="217" t="s">
        <v>270</v>
      </c>
      <c r="T35" s="218" t="s">
        <v>243</v>
      </c>
      <c r="U35" s="203" t="n">
        <v>0</v>
      </c>
      <c r="V35" s="203" t="n">
        <f aca="false">ROUND(E35*U35,2)</f>
        <v>0</v>
      </c>
      <c r="W35" s="203"/>
      <c r="X35" s="203" t="s">
        <v>289</v>
      </c>
      <c r="Y35" s="203" t="s">
        <v>244</v>
      </c>
      <c r="Z35" s="204"/>
      <c r="AA35" s="204"/>
      <c r="AB35" s="204"/>
      <c r="AC35" s="204"/>
      <c r="AD35" s="204"/>
      <c r="AE35" s="204"/>
      <c r="AF35" s="204"/>
      <c r="AG35" s="204" t="s">
        <v>290</v>
      </c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customFormat="false" ht="12.75" hidden="false" customHeight="false" outlineLevel="1" collapsed="false">
      <c r="A36" s="211" t="n">
        <v>27</v>
      </c>
      <c r="B36" s="212" t="s">
        <v>1019</v>
      </c>
      <c r="C36" s="213" t="s">
        <v>1020</v>
      </c>
      <c r="D36" s="214" t="s">
        <v>509</v>
      </c>
      <c r="E36" s="215" t="n">
        <v>3</v>
      </c>
      <c r="F36" s="216"/>
      <c r="G36" s="217" t="n">
        <f aca="false">ROUND(E36*F36,2)</f>
        <v>0</v>
      </c>
      <c r="H36" s="216"/>
      <c r="I36" s="217" t="n">
        <f aca="false">ROUND(E36*H36,2)</f>
        <v>0</v>
      </c>
      <c r="J36" s="216"/>
      <c r="K36" s="217" t="n">
        <f aca="false">ROUND(E36*J36,2)</f>
        <v>0</v>
      </c>
      <c r="L36" s="217" t="n">
        <v>21</v>
      </c>
      <c r="M36" s="217" t="n">
        <f aca="false">G36*(1+L36/100)</f>
        <v>0</v>
      </c>
      <c r="N36" s="215" t="n">
        <v>0</v>
      </c>
      <c r="O36" s="215" t="n">
        <f aca="false">ROUND(E36*N36,2)</f>
        <v>0</v>
      </c>
      <c r="P36" s="215" t="n">
        <v>0</v>
      </c>
      <c r="Q36" s="215" t="n">
        <f aca="false">ROUND(E36*P36,2)</f>
        <v>0</v>
      </c>
      <c r="R36" s="217"/>
      <c r="S36" s="217" t="s">
        <v>270</v>
      </c>
      <c r="T36" s="218" t="s">
        <v>243</v>
      </c>
      <c r="U36" s="203" t="n">
        <v>0</v>
      </c>
      <c r="V36" s="203" t="n">
        <f aca="false">ROUND(E36*U36,2)</f>
        <v>0</v>
      </c>
      <c r="W36" s="203"/>
      <c r="X36" s="203" t="s">
        <v>289</v>
      </c>
      <c r="Y36" s="203" t="s">
        <v>244</v>
      </c>
      <c r="Z36" s="204"/>
      <c r="AA36" s="204"/>
      <c r="AB36" s="204"/>
      <c r="AC36" s="204"/>
      <c r="AD36" s="204"/>
      <c r="AE36" s="204"/>
      <c r="AF36" s="204"/>
      <c r="AG36" s="204" t="s">
        <v>290</v>
      </c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</row>
    <row r="37" customFormat="false" ht="12.75" hidden="false" customHeight="false" outlineLevel="1" collapsed="false">
      <c r="A37" s="211" t="n">
        <v>28</v>
      </c>
      <c r="B37" s="212" t="s">
        <v>1021</v>
      </c>
      <c r="C37" s="213" t="s">
        <v>1022</v>
      </c>
      <c r="D37" s="214" t="s">
        <v>550</v>
      </c>
      <c r="E37" s="215" t="n">
        <v>1</v>
      </c>
      <c r="F37" s="216"/>
      <c r="G37" s="217" t="n">
        <f aca="false">ROUND(E37*F37,2)</f>
        <v>0</v>
      </c>
      <c r="H37" s="216"/>
      <c r="I37" s="217" t="n">
        <f aca="false">ROUND(E37*H37,2)</f>
        <v>0</v>
      </c>
      <c r="J37" s="216"/>
      <c r="K37" s="217" t="n">
        <f aca="false">ROUND(E37*J37,2)</f>
        <v>0</v>
      </c>
      <c r="L37" s="217" t="n">
        <v>21</v>
      </c>
      <c r="M37" s="217" t="n">
        <f aca="false">G37*(1+L37/100)</f>
        <v>0</v>
      </c>
      <c r="N37" s="215" t="n">
        <v>0</v>
      </c>
      <c r="O37" s="215" t="n">
        <f aca="false">ROUND(E37*N37,2)</f>
        <v>0</v>
      </c>
      <c r="P37" s="215" t="n">
        <v>0</v>
      </c>
      <c r="Q37" s="215" t="n">
        <f aca="false">ROUND(E37*P37,2)</f>
        <v>0</v>
      </c>
      <c r="R37" s="217"/>
      <c r="S37" s="217" t="s">
        <v>270</v>
      </c>
      <c r="T37" s="218" t="s">
        <v>243</v>
      </c>
      <c r="U37" s="203" t="n">
        <v>0</v>
      </c>
      <c r="V37" s="203" t="n">
        <f aca="false">ROUND(E37*U37,2)</f>
        <v>0</v>
      </c>
      <c r="W37" s="203"/>
      <c r="X37" s="203" t="s">
        <v>289</v>
      </c>
      <c r="Y37" s="203" t="s">
        <v>244</v>
      </c>
      <c r="Z37" s="204"/>
      <c r="AA37" s="204"/>
      <c r="AB37" s="204"/>
      <c r="AC37" s="204"/>
      <c r="AD37" s="204"/>
      <c r="AE37" s="204"/>
      <c r="AF37" s="204"/>
      <c r="AG37" s="204" t="s">
        <v>970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</row>
    <row r="38" customFormat="false" ht="12.75" hidden="false" customHeight="false" outlineLevel="1" collapsed="false">
      <c r="A38" s="211" t="n">
        <v>29</v>
      </c>
      <c r="B38" s="212" t="s">
        <v>1023</v>
      </c>
      <c r="C38" s="213" t="s">
        <v>1024</v>
      </c>
      <c r="D38" s="214" t="s">
        <v>550</v>
      </c>
      <c r="E38" s="215" t="n">
        <v>1</v>
      </c>
      <c r="F38" s="216"/>
      <c r="G38" s="217" t="n">
        <f aca="false">ROUND(E38*F38,2)</f>
        <v>0</v>
      </c>
      <c r="H38" s="216"/>
      <c r="I38" s="217" t="n">
        <f aca="false">ROUND(E38*H38,2)</f>
        <v>0</v>
      </c>
      <c r="J38" s="216"/>
      <c r="K38" s="217" t="n">
        <f aca="false">ROUND(E38*J38,2)</f>
        <v>0</v>
      </c>
      <c r="L38" s="217" t="n">
        <v>21</v>
      </c>
      <c r="M38" s="217" t="n">
        <f aca="false">G38*(1+L38/100)</f>
        <v>0</v>
      </c>
      <c r="N38" s="215" t="n">
        <v>0</v>
      </c>
      <c r="O38" s="215" t="n">
        <f aca="false">ROUND(E38*N38,2)</f>
        <v>0</v>
      </c>
      <c r="P38" s="215" t="n">
        <v>0</v>
      </c>
      <c r="Q38" s="215" t="n">
        <f aca="false">ROUND(E38*P38,2)</f>
        <v>0</v>
      </c>
      <c r="R38" s="217"/>
      <c r="S38" s="217" t="s">
        <v>270</v>
      </c>
      <c r="T38" s="218" t="s">
        <v>243</v>
      </c>
      <c r="U38" s="203" t="n">
        <v>0</v>
      </c>
      <c r="V38" s="203" t="n">
        <f aca="false">ROUND(E38*U38,2)</f>
        <v>0</v>
      </c>
      <c r="W38" s="203"/>
      <c r="X38" s="203" t="s">
        <v>289</v>
      </c>
      <c r="Y38" s="203" t="s">
        <v>244</v>
      </c>
      <c r="Z38" s="204"/>
      <c r="AA38" s="204"/>
      <c r="AB38" s="204"/>
      <c r="AC38" s="204"/>
      <c r="AD38" s="204"/>
      <c r="AE38" s="204"/>
      <c r="AF38" s="204"/>
      <c r="AG38" s="204" t="s">
        <v>290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</row>
    <row r="39" customFormat="false" ht="12.75" hidden="false" customHeight="false" outlineLevel="0" collapsed="false">
      <c r="A39" s="187" t="s">
        <v>237</v>
      </c>
      <c r="B39" s="188" t="s">
        <v>189</v>
      </c>
      <c r="C39" s="189" t="s">
        <v>190</v>
      </c>
      <c r="D39" s="190"/>
      <c r="E39" s="191"/>
      <c r="F39" s="192"/>
      <c r="G39" s="192" t="n">
        <f aca="false">SUMIF(AG40:AG49,"&lt;&gt;NOR",G40:G49)</f>
        <v>0</v>
      </c>
      <c r="H39" s="192"/>
      <c r="I39" s="192" t="n">
        <f aca="false">SUM(I40:I49)</f>
        <v>0</v>
      </c>
      <c r="J39" s="192"/>
      <c r="K39" s="192" t="n">
        <f aca="false">SUM(K40:K49)</f>
        <v>0</v>
      </c>
      <c r="L39" s="192"/>
      <c r="M39" s="192" t="n">
        <f aca="false">SUM(M40:M49)</f>
        <v>0</v>
      </c>
      <c r="N39" s="191"/>
      <c r="O39" s="191" t="n">
        <f aca="false">SUM(O40:O49)</f>
        <v>0</v>
      </c>
      <c r="P39" s="191"/>
      <c r="Q39" s="191" t="n">
        <f aca="false">SUM(Q40:Q49)</f>
        <v>0</v>
      </c>
      <c r="R39" s="192"/>
      <c r="S39" s="192"/>
      <c r="T39" s="193"/>
      <c r="U39" s="194"/>
      <c r="V39" s="194" t="n">
        <f aca="false">SUM(V40:V49)</f>
        <v>0</v>
      </c>
      <c r="W39" s="194"/>
      <c r="X39" s="194"/>
      <c r="Y39" s="194"/>
      <c r="AG39" s="0" t="s">
        <v>238</v>
      </c>
    </row>
    <row r="40" customFormat="false" ht="12.75" hidden="false" customHeight="false" outlineLevel="1" collapsed="false">
      <c r="A40" s="211" t="n">
        <v>30</v>
      </c>
      <c r="B40" s="212" t="s">
        <v>1025</v>
      </c>
      <c r="C40" s="213" t="s">
        <v>1026</v>
      </c>
      <c r="D40" s="214" t="s">
        <v>509</v>
      </c>
      <c r="E40" s="215" t="n">
        <v>13</v>
      </c>
      <c r="F40" s="216"/>
      <c r="G40" s="217" t="n">
        <f aca="false">ROUND(E40*F40,2)</f>
        <v>0</v>
      </c>
      <c r="H40" s="216"/>
      <c r="I40" s="217" t="n">
        <f aca="false">ROUND(E40*H40,2)</f>
        <v>0</v>
      </c>
      <c r="J40" s="216"/>
      <c r="K40" s="217" t="n">
        <f aca="false">ROUND(E40*J40,2)</f>
        <v>0</v>
      </c>
      <c r="L40" s="217" t="n">
        <v>21</v>
      </c>
      <c r="M40" s="217" t="n">
        <f aca="false">G40*(1+L40/100)</f>
        <v>0</v>
      </c>
      <c r="N40" s="215" t="n">
        <v>0</v>
      </c>
      <c r="O40" s="215" t="n">
        <f aca="false">ROUND(E40*N40,2)</f>
        <v>0</v>
      </c>
      <c r="P40" s="215" t="n">
        <v>0</v>
      </c>
      <c r="Q40" s="215" t="n">
        <f aca="false">ROUND(E40*P40,2)</f>
        <v>0</v>
      </c>
      <c r="R40" s="217"/>
      <c r="S40" s="217" t="s">
        <v>270</v>
      </c>
      <c r="T40" s="218" t="s">
        <v>243</v>
      </c>
      <c r="U40" s="203" t="n">
        <v>0</v>
      </c>
      <c r="V40" s="203" t="n">
        <f aca="false">ROUND(E40*U40,2)</f>
        <v>0</v>
      </c>
      <c r="W40" s="203"/>
      <c r="X40" s="203" t="s">
        <v>289</v>
      </c>
      <c r="Y40" s="203" t="s">
        <v>244</v>
      </c>
      <c r="Z40" s="204"/>
      <c r="AA40" s="204"/>
      <c r="AB40" s="204"/>
      <c r="AC40" s="204"/>
      <c r="AD40" s="204"/>
      <c r="AE40" s="204"/>
      <c r="AF40" s="204"/>
      <c r="AG40" s="204" t="s">
        <v>290</v>
      </c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</row>
    <row r="41" customFormat="false" ht="12.75" hidden="false" customHeight="false" outlineLevel="1" collapsed="false">
      <c r="A41" s="211" t="n">
        <v>31</v>
      </c>
      <c r="B41" s="212" t="s">
        <v>1027</v>
      </c>
      <c r="C41" s="213" t="s">
        <v>1028</v>
      </c>
      <c r="D41" s="214" t="s">
        <v>509</v>
      </c>
      <c r="E41" s="215" t="n">
        <v>5</v>
      </c>
      <c r="F41" s="216"/>
      <c r="G41" s="217" t="n">
        <f aca="false">ROUND(E41*F41,2)</f>
        <v>0</v>
      </c>
      <c r="H41" s="216"/>
      <c r="I41" s="217" t="n">
        <f aca="false">ROUND(E41*H41,2)</f>
        <v>0</v>
      </c>
      <c r="J41" s="216"/>
      <c r="K41" s="217" t="n">
        <f aca="false">ROUND(E41*J41,2)</f>
        <v>0</v>
      </c>
      <c r="L41" s="217" t="n">
        <v>21</v>
      </c>
      <c r="M41" s="217" t="n">
        <f aca="false">G41*(1+L41/100)</f>
        <v>0</v>
      </c>
      <c r="N41" s="215" t="n">
        <v>0</v>
      </c>
      <c r="O41" s="215" t="n">
        <f aca="false">ROUND(E41*N41,2)</f>
        <v>0</v>
      </c>
      <c r="P41" s="215" t="n">
        <v>0</v>
      </c>
      <c r="Q41" s="215" t="n">
        <f aca="false">ROUND(E41*P41,2)</f>
        <v>0</v>
      </c>
      <c r="R41" s="217"/>
      <c r="S41" s="217" t="s">
        <v>270</v>
      </c>
      <c r="T41" s="218" t="s">
        <v>243</v>
      </c>
      <c r="U41" s="203" t="n">
        <v>0</v>
      </c>
      <c r="V41" s="203" t="n">
        <f aca="false">ROUND(E41*U41,2)</f>
        <v>0</v>
      </c>
      <c r="W41" s="203"/>
      <c r="X41" s="203" t="s">
        <v>289</v>
      </c>
      <c r="Y41" s="203" t="s">
        <v>244</v>
      </c>
      <c r="Z41" s="204"/>
      <c r="AA41" s="204"/>
      <c r="AB41" s="204"/>
      <c r="AC41" s="204"/>
      <c r="AD41" s="204"/>
      <c r="AE41" s="204"/>
      <c r="AF41" s="204"/>
      <c r="AG41" s="204" t="s">
        <v>290</v>
      </c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customFormat="false" ht="12.75" hidden="false" customHeight="false" outlineLevel="1" collapsed="false">
      <c r="A42" s="211" t="n">
        <v>32</v>
      </c>
      <c r="B42" s="212" t="s">
        <v>1029</v>
      </c>
      <c r="C42" s="213" t="s">
        <v>1030</v>
      </c>
      <c r="D42" s="214" t="s">
        <v>509</v>
      </c>
      <c r="E42" s="215" t="n">
        <v>2</v>
      </c>
      <c r="F42" s="216"/>
      <c r="G42" s="217" t="n">
        <f aca="false">ROUND(E42*F42,2)</f>
        <v>0</v>
      </c>
      <c r="H42" s="216"/>
      <c r="I42" s="217" t="n">
        <f aca="false">ROUND(E42*H42,2)</f>
        <v>0</v>
      </c>
      <c r="J42" s="216"/>
      <c r="K42" s="217" t="n">
        <f aca="false">ROUND(E42*J42,2)</f>
        <v>0</v>
      </c>
      <c r="L42" s="217" t="n">
        <v>21</v>
      </c>
      <c r="M42" s="217" t="n">
        <f aca="false">G42*(1+L42/100)</f>
        <v>0</v>
      </c>
      <c r="N42" s="215" t="n">
        <v>0</v>
      </c>
      <c r="O42" s="215" t="n">
        <f aca="false">ROUND(E42*N42,2)</f>
        <v>0</v>
      </c>
      <c r="P42" s="215" t="n">
        <v>0</v>
      </c>
      <c r="Q42" s="215" t="n">
        <f aca="false">ROUND(E42*P42,2)</f>
        <v>0</v>
      </c>
      <c r="R42" s="217"/>
      <c r="S42" s="217" t="s">
        <v>270</v>
      </c>
      <c r="T42" s="218" t="s">
        <v>243</v>
      </c>
      <c r="U42" s="203" t="n">
        <v>0</v>
      </c>
      <c r="V42" s="203" t="n">
        <f aca="false">ROUND(E42*U42,2)</f>
        <v>0</v>
      </c>
      <c r="W42" s="203"/>
      <c r="X42" s="203" t="s">
        <v>289</v>
      </c>
      <c r="Y42" s="203" t="s">
        <v>244</v>
      </c>
      <c r="Z42" s="204"/>
      <c r="AA42" s="204"/>
      <c r="AB42" s="204"/>
      <c r="AC42" s="204"/>
      <c r="AD42" s="204"/>
      <c r="AE42" s="204"/>
      <c r="AF42" s="204"/>
      <c r="AG42" s="204" t="s">
        <v>290</v>
      </c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</row>
    <row r="43" customFormat="false" ht="12.75" hidden="false" customHeight="false" outlineLevel="1" collapsed="false">
      <c r="A43" s="211" t="n">
        <v>33</v>
      </c>
      <c r="B43" s="212" t="s">
        <v>1031</v>
      </c>
      <c r="C43" s="213" t="s">
        <v>1032</v>
      </c>
      <c r="D43" s="214" t="s">
        <v>509</v>
      </c>
      <c r="E43" s="215" t="n">
        <v>7</v>
      </c>
      <c r="F43" s="216"/>
      <c r="G43" s="217" t="n">
        <f aca="false">ROUND(E43*F43,2)</f>
        <v>0</v>
      </c>
      <c r="H43" s="216"/>
      <c r="I43" s="217" t="n">
        <f aca="false">ROUND(E43*H43,2)</f>
        <v>0</v>
      </c>
      <c r="J43" s="216"/>
      <c r="K43" s="217" t="n">
        <f aca="false">ROUND(E43*J43,2)</f>
        <v>0</v>
      </c>
      <c r="L43" s="217" t="n">
        <v>21</v>
      </c>
      <c r="M43" s="217" t="n">
        <f aca="false">G43*(1+L43/100)</f>
        <v>0</v>
      </c>
      <c r="N43" s="215" t="n">
        <v>0</v>
      </c>
      <c r="O43" s="215" t="n">
        <f aca="false">ROUND(E43*N43,2)</f>
        <v>0</v>
      </c>
      <c r="P43" s="215" t="n">
        <v>0</v>
      </c>
      <c r="Q43" s="215" t="n">
        <f aca="false">ROUND(E43*P43,2)</f>
        <v>0</v>
      </c>
      <c r="R43" s="217"/>
      <c r="S43" s="217" t="s">
        <v>270</v>
      </c>
      <c r="T43" s="218" t="s">
        <v>243</v>
      </c>
      <c r="U43" s="203" t="n">
        <v>0</v>
      </c>
      <c r="V43" s="203" t="n">
        <f aca="false">ROUND(E43*U43,2)</f>
        <v>0</v>
      </c>
      <c r="W43" s="203"/>
      <c r="X43" s="203" t="s">
        <v>289</v>
      </c>
      <c r="Y43" s="203" t="s">
        <v>244</v>
      </c>
      <c r="Z43" s="204"/>
      <c r="AA43" s="204"/>
      <c r="AB43" s="204"/>
      <c r="AC43" s="204"/>
      <c r="AD43" s="204"/>
      <c r="AE43" s="204"/>
      <c r="AF43" s="204"/>
      <c r="AG43" s="204" t="s">
        <v>290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</row>
    <row r="44" customFormat="false" ht="12.75" hidden="false" customHeight="false" outlineLevel="1" collapsed="false">
      <c r="A44" s="211" t="n">
        <v>34</v>
      </c>
      <c r="B44" s="212" t="s">
        <v>1033</v>
      </c>
      <c r="C44" s="213" t="s">
        <v>1034</v>
      </c>
      <c r="D44" s="214" t="s">
        <v>509</v>
      </c>
      <c r="E44" s="215" t="n">
        <v>7</v>
      </c>
      <c r="F44" s="216"/>
      <c r="G44" s="217" t="n">
        <f aca="false">ROUND(E44*F44,2)</f>
        <v>0</v>
      </c>
      <c r="H44" s="216"/>
      <c r="I44" s="217" t="n">
        <f aca="false">ROUND(E44*H44,2)</f>
        <v>0</v>
      </c>
      <c r="J44" s="216"/>
      <c r="K44" s="217" t="n">
        <f aca="false">ROUND(E44*J44,2)</f>
        <v>0</v>
      </c>
      <c r="L44" s="217" t="n">
        <v>21</v>
      </c>
      <c r="M44" s="217" t="n">
        <f aca="false">G44*(1+L44/100)</f>
        <v>0</v>
      </c>
      <c r="N44" s="215" t="n">
        <v>0</v>
      </c>
      <c r="O44" s="215" t="n">
        <f aca="false">ROUND(E44*N44,2)</f>
        <v>0</v>
      </c>
      <c r="P44" s="215" t="n">
        <v>0</v>
      </c>
      <c r="Q44" s="215" t="n">
        <f aca="false">ROUND(E44*P44,2)</f>
        <v>0</v>
      </c>
      <c r="R44" s="217"/>
      <c r="S44" s="217" t="s">
        <v>270</v>
      </c>
      <c r="T44" s="218" t="s">
        <v>243</v>
      </c>
      <c r="U44" s="203" t="n">
        <v>0</v>
      </c>
      <c r="V44" s="203" t="n">
        <f aca="false">ROUND(E44*U44,2)</f>
        <v>0</v>
      </c>
      <c r="W44" s="203"/>
      <c r="X44" s="203" t="s">
        <v>289</v>
      </c>
      <c r="Y44" s="203" t="s">
        <v>244</v>
      </c>
      <c r="Z44" s="204"/>
      <c r="AA44" s="204"/>
      <c r="AB44" s="204"/>
      <c r="AC44" s="204"/>
      <c r="AD44" s="204"/>
      <c r="AE44" s="204"/>
      <c r="AF44" s="204"/>
      <c r="AG44" s="204" t="s">
        <v>290</v>
      </c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</row>
    <row r="45" customFormat="false" ht="12.75" hidden="false" customHeight="false" outlineLevel="1" collapsed="false">
      <c r="A45" s="211" t="n">
        <v>35</v>
      </c>
      <c r="B45" s="212" t="s">
        <v>1035</v>
      </c>
      <c r="C45" s="213" t="s">
        <v>1036</v>
      </c>
      <c r="D45" s="214" t="s">
        <v>509</v>
      </c>
      <c r="E45" s="215" t="n">
        <v>4</v>
      </c>
      <c r="F45" s="216"/>
      <c r="G45" s="217" t="n">
        <f aca="false">ROUND(E45*F45,2)</f>
        <v>0</v>
      </c>
      <c r="H45" s="216"/>
      <c r="I45" s="217" t="n">
        <f aca="false">ROUND(E45*H45,2)</f>
        <v>0</v>
      </c>
      <c r="J45" s="216"/>
      <c r="K45" s="217" t="n">
        <f aca="false">ROUND(E45*J45,2)</f>
        <v>0</v>
      </c>
      <c r="L45" s="217" t="n">
        <v>21</v>
      </c>
      <c r="M45" s="217" t="n">
        <f aca="false">G45*(1+L45/100)</f>
        <v>0</v>
      </c>
      <c r="N45" s="215" t="n">
        <v>0</v>
      </c>
      <c r="O45" s="215" t="n">
        <f aca="false">ROUND(E45*N45,2)</f>
        <v>0</v>
      </c>
      <c r="P45" s="215" t="n">
        <v>0</v>
      </c>
      <c r="Q45" s="215" t="n">
        <f aca="false">ROUND(E45*P45,2)</f>
        <v>0</v>
      </c>
      <c r="R45" s="217"/>
      <c r="S45" s="217" t="s">
        <v>270</v>
      </c>
      <c r="T45" s="218" t="s">
        <v>243</v>
      </c>
      <c r="U45" s="203" t="n">
        <v>0</v>
      </c>
      <c r="V45" s="203" t="n">
        <f aca="false">ROUND(E45*U45,2)</f>
        <v>0</v>
      </c>
      <c r="W45" s="203"/>
      <c r="X45" s="203" t="s">
        <v>289</v>
      </c>
      <c r="Y45" s="203" t="s">
        <v>244</v>
      </c>
      <c r="Z45" s="204"/>
      <c r="AA45" s="204"/>
      <c r="AB45" s="204"/>
      <c r="AC45" s="204"/>
      <c r="AD45" s="204"/>
      <c r="AE45" s="204"/>
      <c r="AF45" s="204"/>
      <c r="AG45" s="204" t="s">
        <v>290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</row>
    <row r="46" customFormat="false" ht="12.75" hidden="false" customHeight="false" outlineLevel="1" collapsed="false">
      <c r="A46" s="211" t="n">
        <v>36</v>
      </c>
      <c r="B46" s="212" t="s">
        <v>1037</v>
      </c>
      <c r="C46" s="213" t="s">
        <v>1038</v>
      </c>
      <c r="D46" s="214" t="s">
        <v>509</v>
      </c>
      <c r="E46" s="215" t="n">
        <v>3</v>
      </c>
      <c r="F46" s="216"/>
      <c r="G46" s="217" t="n">
        <f aca="false">ROUND(E46*F46,2)</f>
        <v>0</v>
      </c>
      <c r="H46" s="216"/>
      <c r="I46" s="217" t="n">
        <f aca="false">ROUND(E46*H46,2)</f>
        <v>0</v>
      </c>
      <c r="J46" s="216"/>
      <c r="K46" s="217" t="n">
        <f aca="false">ROUND(E46*J46,2)</f>
        <v>0</v>
      </c>
      <c r="L46" s="217" t="n">
        <v>21</v>
      </c>
      <c r="M46" s="217" t="n">
        <f aca="false">G46*(1+L46/100)</f>
        <v>0</v>
      </c>
      <c r="N46" s="215" t="n">
        <v>0</v>
      </c>
      <c r="O46" s="215" t="n">
        <f aca="false">ROUND(E46*N46,2)</f>
        <v>0</v>
      </c>
      <c r="P46" s="215" t="n">
        <v>0</v>
      </c>
      <c r="Q46" s="215" t="n">
        <f aca="false">ROUND(E46*P46,2)</f>
        <v>0</v>
      </c>
      <c r="R46" s="217"/>
      <c r="S46" s="217" t="s">
        <v>270</v>
      </c>
      <c r="T46" s="218" t="s">
        <v>243</v>
      </c>
      <c r="U46" s="203" t="n">
        <v>0</v>
      </c>
      <c r="V46" s="203" t="n">
        <f aca="false">ROUND(E46*U46,2)</f>
        <v>0</v>
      </c>
      <c r="W46" s="203"/>
      <c r="X46" s="203" t="s">
        <v>289</v>
      </c>
      <c r="Y46" s="203" t="s">
        <v>244</v>
      </c>
      <c r="Z46" s="204"/>
      <c r="AA46" s="204"/>
      <c r="AB46" s="204"/>
      <c r="AC46" s="204"/>
      <c r="AD46" s="204"/>
      <c r="AE46" s="204"/>
      <c r="AF46" s="204"/>
      <c r="AG46" s="204" t="s">
        <v>290</v>
      </c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</row>
    <row r="47" customFormat="false" ht="12.75" hidden="false" customHeight="false" outlineLevel="1" collapsed="false">
      <c r="A47" s="211" t="n">
        <v>37</v>
      </c>
      <c r="B47" s="212" t="s">
        <v>1039</v>
      </c>
      <c r="C47" s="213" t="s">
        <v>1040</v>
      </c>
      <c r="D47" s="214" t="s">
        <v>509</v>
      </c>
      <c r="E47" s="215" t="n">
        <v>3</v>
      </c>
      <c r="F47" s="216"/>
      <c r="G47" s="217" t="n">
        <f aca="false">ROUND(E47*F47,2)</f>
        <v>0</v>
      </c>
      <c r="H47" s="216"/>
      <c r="I47" s="217" t="n">
        <f aca="false">ROUND(E47*H47,2)</f>
        <v>0</v>
      </c>
      <c r="J47" s="216"/>
      <c r="K47" s="217" t="n">
        <f aca="false">ROUND(E47*J47,2)</f>
        <v>0</v>
      </c>
      <c r="L47" s="217" t="n">
        <v>21</v>
      </c>
      <c r="M47" s="217" t="n">
        <f aca="false">G47*(1+L47/100)</f>
        <v>0</v>
      </c>
      <c r="N47" s="215" t="n">
        <v>0</v>
      </c>
      <c r="O47" s="215" t="n">
        <f aca="false">ROUND(E47*N47,2)</f>
        <v>0</v>
      </c>
      <c r="P47" s="215" t="n">
        <v>0</v>
      </c>
      <c r="Q47" s="215" t="n">
        <f aca="false">ROUND(E47*P47,2)</f>
        <v>0</v>
      </c>
      <c r="R47" s="217"/>
      <c r="S47" s="217" t="s">
        <v>270</v>
      </c>
      <c r="T47" s="218" t="s">
        <v>243</v>
      </c>
      <c r="U47" s="203" t="n">
        <v>0</v>
      </c>
      <c r="V47" s="203" t="n">
        <f aca="false">ROUND(E47*U47,2)</f>
        <v>0</v>
      </c>
      <c r="W47" s="203"/>
      <c r="X47" s="203" t="s">
        <v>289</v>
      </c>
      <c r="Y47" s="203" t="s">
        <v>244</v>
      </c>
      <c r="Z47" s="204"/>
      <c r="AA47" s="204"/>
      <c r="AB47" s="204"/>
      <c r="AC47" s="204"/>
      <c r="AD47" s="204"/>
      <c r="AE47" s="204"/>
      <c r="AF47" s="204"/>
      <c r="AG47" s="204" t="s">
        <v>290</v>
      </c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</row>
    <row r="48" customFormat="false" ht="12.75" hidden="false" customHeight="false" outlineLevel="1" collapsed="false">
      <c r="A48" s="211" t="n">
        <v>38</v>
      </c>
      <c r="B48" s="212" t="s">
        <v>1041</v>
      </c>
      <c r="C48" s="213" t="s">
        <v>1042</v>
      </c>
      <c r="D48" s="214" t="s">
        <v>509</v>
      </c>
      <c r="E48" s="215" t="n">
        <v>3</v>
      </c>
      <c r="F48" s="216"/>
      <c r="G48" s="217" t="n">
        <f aca="false">ROUND(E48*F48,2)</f>
        <v>0</v>
      </c>
      <c r="H48" s="216"/>
      <c r="I48" s="217" t="n">
        <f aca="false">ROUND(E48*H48,2)</f>
        <v>0</v>
      </c>
      <c r="J48" s="216"/>
      <c r="K48" s="217" t="n">
        <f aca="false">ROUND(E48*J48,2)</f>
        <v>0</v>
      </c>
      <c r="L48" s="217" t="n">
        <v>21</v>
      </c>
      <c r="M48" s="217" t="n">
        <f aca="false">G48*(1+L48/100)</f>
        <v>0</v>
      </c>
      <c r="N48" s="215" t="n">
        <v>0</v>
      </c>
      <c r="O48" s="215" t="n">
        <f aca="false">ROUND(E48*N48,2)</f>
        <v>0</v>
      </c>
      <c r="P48" s="215" t="n">
        <v>0</v>
      </c>
      <c r="Q48" s="215" t="n">
        <f aca="false">ROUND(E48*P48,2)</f>
        <v>0</v>
      </c>
      <c r="R48" s="217"/>
      <c r="S48" s="217" t="s">
        <v>270</v>
      </c>
      <c r="T48" s="218" t="s">
        <v>243</v>
      </c>
      <c r="U48" s="203" t="n">
        <v>0</v>
      </c>
      <c r="V48" s="203" t="n">
        <f aca="false">ROUND(E48*U48,2)</f>
        <v>0</v>
      </c>
      <c r="W48" s="203"/>
      <c r="X48" s="203" t="s">
        <v>289</v>
      </c>
      <c r="Y48" s="203" t="s">
        <v>244</v>
      </c>
      <c r="Z48" s="204"/>
      <c r="AA48" s="204"/>
      <c r="AB48" s="204"/>
      <c r="AC48" s="204"/>
      <c r="AD48" s="204"/>
      <c r="AE48" s="204"/>
      <c r="AF48" s="204"/>
      <c r="AG48" s="204" t="s">
        <v>290</v>
      </c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</row>
    <row r="49" customFormat="false" ht="12.75" hidden="false" customHeight="false" outlineLevel="1" collapsed="false">
      <c r="A49" s="211" t="n">
        <v>39</v>
      </c>
      <c r="B49" s="212" t="s">
        <v>1043</v>
      </c>
      <c r="C49" s="213" t="s">
        <v>1044</v>
      </c>
      <c r="D49" s="214" t="s">
        <v>509</v>
      </c>
      <c r="E49" s="215" t="n">
        <v>7</v>
      </c>
      <c r="F49" s="216"/>
      <c r="G49" s="217" t="n">
        <f aca="false">ROUND(E49*F49,2)</f>
        <v>0</v>
      </c>
      <c r="H49" s="216"/>
      <c r="I49" s="217" t="n">
        <f aca="false">ROUND(E49*H49,2)</f>
        <v>0</v>
      </c>
      <c r="J49" s="216"/>
      <c r="K49" s="217" t="n">
        <f aca="false">ROUND(E49*J49,2)</f>
        <v>0</v>
      </c>
      <c r="L49" s="217" t="n">
        <v>21</v>
      </c>
      <c r="M49" s="217" t="n">
        <f aca="false">G49*(1+L49/100)</f>
        <v>0</v>
      </c>
      <c r="N49" s="215" t="n">
        <v>0</v>
      </c>
      <c r="O49" s="215" t="n">
        <f aca="false">ROUND(E49*N49,2)</f>
        <v>0</v>
      </c>
      <c r="P49" s="215" t="n">
        <v>0</v>
      </c>
      <c r="Q49" s="215" t="n">
        <f aca="false">ROUND(E49*P49,2)</f>
        <v>0</v>
      </c>
      <c r="R49" s="217"/>
      <c r="S49" s="217" t="s">
        <v>270</v>
      </c>
      <c r="T49" s="218" t="s">
        <v>243</v>
      </c>
      <c r="U49" s="203" t="n">
        <v>0</v>
      </c>
      <c r="V49" s="203" t="n">
        <f aca="false">ROUND(E49*U49,2)</f>
        <v>0</v>
      </c>
      <c r="W49" s="203"/>
      <c r="X49" s="203" t="s">
        <v>289</v>
      </c>
      <c r="Y49" s="203" t="s">
        <v>244</v>
      </c>
      <c r="Z49" s="204"/>
      <c r="AA49" s="204"/>
      <c r="AB49" s="204"/>
      <c r="AC49" s="204"/>
      <c r="AD49" s="204"/>
      <c r="AE49" s="204"/>
      <c r="AF49" s="204"/>
      <c r="AG49" s="204" t="s">
        <v>290</v>
      </c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</row>
    <row r="50" customFormat="false" ht="12.75" hidden="false" customHeight="false" outlineLevel="0" collapsed="false">
      <c r="A50" s="187" t="s">
        <v>237</v>
      </c>
      <c r="B50" s="188" t="s">
        <v>191</v>
      </c>
      <c r="C50" s="189" t="s">
        <v>192</v>
      </c>
      <c r="D50" s="190"/>
      <c r="E50" s="191"/>
      <c r="F50" s="192"/>
      <c r="G50" s="192" t="n">
        <f aca="false">SUMIF(AG51:AG100,"&lt;&gt;NOR",G51:G100)</f>
        <v>0</v>
      </c>
      <c r="H50" s="192"/>
      <c r="I50" s="192" t="n">
        <f aca="false">SUM(I51:I100)</f>
        <v>0</v>
      </c>
      <c r="J50" s="192"/>
      <c r="K50" s="192" t="n">
        <f aca="false">SUM(K51:K100)</f>
        <v>0</v>
      </c>
      <c r="L50" s="192"/>
      <c r="M50" s="192" t="n">
        <f aca="false">SUM(M51:M100)</f>
        <v>0</v>
      </c>
      <c r="N50" s="191"/>
      <c r="O50" s="191" t="n">
        <f aca="false">SUM(O51:O100)</f>
        <v>0</v>
      </c>
      <c r="P50" s="191"/>
      <c r="Q50" s="191" t="n">
        <f aca="false">SUM(Q51:Q100)</f>
        <v>0</v>
      </c>
      <c r="R50" s="192"/>
      <c r="S50" s="192"/>
      <c r="T50" s="193"/>
      <c r="U50" s="194"/>
      <c r="V50" s="194" t="n">
        <f aca="false">SUM(V51:V100)</f>
        <v>0</v>
      </c>
      <c r="W50" s="194"/>
      <c r="X50" s="194"/>
      <c r="Y50" s="194"/>
      <c r="AG50" s="0" t="s">
        <v>238</v>
      </c>
    </row>
    <row r="51" customFormat="false" ht="12.75" hidden="false" customHeight="false" outlineLevel="1" collapsed="false">
      <c r="A51" s="211" t="n">
        <v>40</v>
      </c>
      <c r="B51" s="212" t="s">
        <v>1045</v>
      </c>
      <c r="C51" s="213" t="s">
        <v>1046</v>
      </c>
      <c r="D51" s="214" t="s">
        <v>423</v>
      </c>
      <c r="E51" s="215" t="n">
        <v>86</v>
      </c>
      <c r="F51" s="216"/>
      <c r="G51" s="217" t="n">
        <f aca="false">ROUND(E51*F51,2)</f>
        <v>0</v>
      </c>
      <c r="H51" s="216"/>
      <c r="I51" s="217" t="n">
        <f aca="false">ROUND(E51*H51,2)</f>
        <v>0</v>
      </c>
      <c r="J51" s="216"/>
      <c r="K51" s="217" t="n">
        <f aca="false">ROUND(E51*J51,2)</f>
        <v>0</v>
      </c>
      <c r="L51" s="217" t="n">
        <v>21</v>
      </c>
      <c r="M51" s="217" t="n">
        <f aca="false">G51*(1+L51/100)</f>
        <v>0</v>
      </c>
      <c r="N51" s="215" t="n">
        <v>0</v>
      </c>
      <c r="O51" s="215" t="n">
        <f aca="false">ROUND(E51*N51,2)</f>
        <v>0</v>
      </c>
      <c r="P51" s="215" t="n">
        <v>0</v>
      </c>
      <c r="Q51" s="215" t="n">
        <f aca="false">ROUND(E51*P51,2)</f>
        <v>0</v>
      </c>
      <c r="R51" s="217"/>
      <c r="S51" s="217" t="s">
        <v>270</v>
      </c>
      <c r="T51" s="218" t="s">
        <v>243</v>
      </c>
      <c r="U51" s="203" t="n">
        <v>0</v>
      </c>
      <c r="V51" s="203" t="n">
        <f aca="false">ROUND(E51*U51,2)</f>
        <v>0</v>
      </c>
      <c r="W51" s="203"/>
      <c r="X51" s="203" t="s">
        <v>289</v>
      </c>
      <c r="Y51" s="203" t="s">
        <v>244</v>
      </c>
      <c r="Z51" s="204"/>
      <c r="AA51" s="204"/>
      <c r="AB51" s="204"/>
      <c r="AC51" s="204"/>
      <c r="AD51" s="204"/>
      <c r="AE51" s="204"/>
      <c r="AF51" s="204"/>
      <c r="AG51" s="204" t="s">
        <v>290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</row>
    <row r="52" customFormat="false" ht="12.75" hidden="false" customHeight="false" outlineLevel="1" collapsed="false">
      <c r="A52" s="211" t="n">
        <v>41</v>
      </c>
      <c r="B52" s="212" t="s">
        <v>1047</v>
      </c>
      <c r="C52" s="213" t="s">
        <v>1048</v>
      </c>
      <c r="D52" s="214" t="s">
        <v>509</v>
      </c>
      <c r="E52" s="215" t="n">
        <v>46</v>
      </c>
      <c r="F52" s="216"/>
      <c r="G52" s="217" t="n">
        <f aca="false">ROUND(E52*F52,2)</f>
        <v>0</v>
      </c>
      <c r="H52" s="216"/>
      <c r="I52" s="217" t="n">
        <f aca="false">ROUND(E52*H52,2)</f>
        <v>0</v>
      </c>
      <c r="J52" s="216"/>
      <c r="K52" s="217" t="n">
        <f aca="false">ROUND(E52*J52,2)</f>
        <v>0</v>
      </c>
      <c r="L52" s="217" t="n">
        <v>21</v>
      </c>
      <c r="M52" s="217" t="n">
        <f aca="false">G52*(1+L52/100)</f>
        <v>0</v>
      </c>
      <c r="N52" s="215" t="n">
        <v>0</v>
      </c>
      <c r="O52" s="215" t="n">
        <f aca="false">ROUND(E52*N52,2)</f>
        <v>0</v>
      </c>
      <c r="P52" s="215" t="n">
        <v>0</v>
      </c>
      <c r="Q52" s="215" t="n">
        <f aca="false">ROUND(E52*P52,2)</f>
        <v>0</v>
      </c>
      <c r="R52" s="217"/>
      <c r="S52" s="217" t="s">
        <v>270</v>
      </c>
      <c r="T52" s="218" t="s">
        <v>243</v>
      </c>
      <c r="U52" s="203" t="n">
        <v>0</v>
      </c>
      <c r="V52" s="203" t="n">
        <f aca="false">ROUND(E52*U52,2)</f>
        <v>0</v>
      </c>
      <c r="W52" s="203"/>
      <c r="X52" s="203" t="s">
        <v>289</v>
      </c>
      <c r="Y52" s="203" t="s">
        <v>244</v>
      </c>
      <c r="Z52" s="204"/>
      <c r="AA52" s="204"/>
      <c r="AB52" s="204"/>
      <c r="AC52" s="204"/>
      <c r="AD52" s="204"/>
      <c r="AE52" s="204"/>
      <c r="AF52" s="204"/>
      <c r="AG52" s="204" t="s">
        <v>290</v>
      </c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  <c r="BH52" s="204"/>
    </row>
    <row r="53" customFormat="false" ht="12.75" hidden="false" customHeight="false" outlineLevel="1" collapsed="false">
      <c r="A53" s="211" t="n">
        <v>42</v>
      </c>
      <c r="B53" s="212" t="s">
        <v>1049</v>
      </c>
      <c r="C53" s="213" t="s">
        <v>1050</v>
      </c>
      <c r="D53" s="214" t="s">
        <v>509</v>
      </c>
      <c r="E53" s="215" t="n">
        <v>19</v>
      </c>
      <c r="F53" s="216"/>
      <c r="G53" s="217" t="n">
        <f aca="false">ROUND(E53*F53,2)</f>
        <v>0</v>
      </c>
      <c r="H53" s="216"/>
      <c r="I53" s="217" t="n">
        <f aca="false">ROUND(E53*H53,2)</f>
        <v>0</v>
      </c>
      <c r="J53" s="216"/>
      <c r="K53" s="217" t="n">
        <f aca="false">ROUND(E53*J53,2)</f>
        <v>0</v>
      </c>
      <c r="L53" s="217" t="n">
        <v>21</v>
      </c>
      <c r="M53" s="217" t="n">
        <f aca="false">G53*(1+L53/100)</f>
        <v>0</v>
      </c>
      <c r="N53" s="215" t="n">
        <v>0</v>
      </c>
      <c r="O53" s="215" t="n">
        <f aca="false">ROUND(E53*N53,2)</f>
        <v>0</v>
      </c>
      <c r="P53" s="215" t="n">
        <v>0</v>
      </c>
      <c r="Q53" s="215" t="n">
        <f aca="false">ROUND(E53*P53,2)</f>
        <v>0</v>
      </c>
      <c r="R53" s="217"/>
      <c r="S53" s="217" t="s">
        <v>270</v>
      </c>
      <c r="T53" s="218" t="s">
        <v>243</v>
      </c>
      <c r="U53" s="203" t="n">
        <v>0</v>
      </c>
      <c r="V53" s="203" t="n">
        <f aca="false">ROUND(E53*U53,2)</f>
        <v>0</v>
      </c>
      <c r="W53" s="203"/>
      <c r="X53" s="203" t="s">
        <v>289</v>
      </c>
      <c r="Y53" s="203" t="s">
        <v>244</v>
      </c>
      <c r="Z53" s="204"/>
      <c r="AA53" s="204"/>
      <c r="AB53" s="204"/>
      <c r="AC53" s="204"/>
      <c r="AD53" s="204"/>
      <c r="AE53" s="204"/>
      <c r="AF53" s="204"/>
      <c r="AG53" s="204" t="s">
        <v>290</v>
      </c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</row>
    <row r="54" customFormat="false" ht="12.75" hidden="false" customHeight="false" outlineLevel="1" collapsed="false">
      <c r="A54" s="211" t="n">
        <v>43</v>
      </c>
      <c r="B54" s="212" t="s">
        <v>1051</v>
      </c>
      <c r="C54" s="213" t="s">
        <v>1052</v>
      </c>
      <c r="D54" s="214" t="s">
        <v>509</v>
      </c>
      <c r="E54" s="215" t="n">
        <v>2</v>
      </c>
      <c r="F54" s="216"/>
      <c r="G54" s="217" t="n">
        <f aca="false">ROUND(E54*F54,2)</f>
        <v>0</v>
      </c>
      <c r="H54" s="216"/>
      <c r="I54" s="217" t="n">
        <f aca="false">ROUND(E54*H54,2)</f>
        <v>0</v>
      </c>
      <c r="J54" s="216"/>
      <c r="K54" s="217" t="n">
        <f aca="false">ROUND(E54*J54,2)</f>
        <v>0</v>
      </c>
      <c r="L54" s="217" t="n">
        <v>21</v>
      </c>
      <c r="M54" s="217" t="n">
        <f aca="false">G54*(1+L54/100)</f>
        <v>0</v>
      </c>
      <c r="N54" s="215" t="n">
        <v>0</v>
      </c>
      <c r="O54" s="215" t="n">
        <f aca="false">ROUND(E54*N54,2)</f>
        <v>0</v>
      </c>
      <c r="P54" s="215" t="n">
        <v>0</v>
      </c>
      <c r="Q54" s="215" t="n">
        <f aca="false">ROUND(E54*P54,2)</f>
        <v>0</v>
      </c>
      <c r="R54" s="217"/>
      <c r="S54" s="217" t="s">
        <v>270</v>
      </c>
      <c r="T54" s="218" t="s">
        <v>243</v>
      </c>
      <c r="U54" s="203" t="n">
        <v>0</v>
      </c>
      <c r="V54" s="203" t="n">
        <f aca="false">ROUND(E54*U54,2)</f>
        <v>0</v>
      </c>
      <c r="W54" s="203"/>
      <c r="X54" s="203" t="s">
        <v>289</v>
      </c>
      <c r="Y54" s="203" t="s">
        <v>244</v>
      </c>
      <c r="Z54" s="204"/>
      <c r="AA54" s="204"/>
      <c r="AB54" s="204"/>
      <c r="AC54" s="204"/>
      <c r="AD54" s="204"/>
      <c r="AE54" s="204"/>
      <c r="AF54" s="204"/>
      <c r="AG54" s="204" t="s">
        <v>290</v>
      </c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  <c r="BH54" s="204"/>
    </row>
    <row r="55" customFormat="false" ht="12.75" hidden="false" customHeight="false" outlineLevel="1" collapsed="false">
      <c r="A55" s="211" t="n">
        <v>44</v>
      </c>
      <c r="B55" s="212" t="s">
        <v>1053</v>
      </c>
      <c r="C55" s="213" t="s">
        <v>1054</v>
      </c>
      <c r="D55" s="214" t="s">
        <v>423</v>
      </c>
      <c r="E55" s="215" t="n">
        <v>86</v>
      </c>
      <c r="F55" s="216"/>
      <c r="G55" s="217" t="n">
        <f aca="false">ROUND(E55*F55,2)</f>
        <v>0</v>
      </c>
      <c r="H55" s="216"/>
      <c r="I55" s="217" t="n">
        <f aca="false">ROUND(E55*H55,2)</f>
        <v>0</v>
      </c>
      <c r="J55" s="216"/>
      <c r="K55" s="217" t="n">
        <f aca="false">ROUND(E55*J55,2)</f>
        <v>0</v>
      </c>
      <c r="L55" s="217" t="n">
        <v>21</v>
      </c>
      <c r="M55" s="217" t="n">
        <f aca="false">G55*(1+L55/100)</f>
        <v>0</v>
      </c>
      <c r="N55" s="215" t="n">
        <v>0</v>
      </c>
      <c r="O55" s="215" t="n">
        <f aca="false">ROUND(E55*N55,2)</f>
        <v>0</v>
      </c>
      <c r="P55" s="215" t="n">
        <v>0</v>
      </c>
      <c r="Q55" s="215" t="n">
        <f aca="false">ROUND(E55*P55,2)</f>
        <v>0</v>
      </c>
      <c r="R55" s="217"/>
      <c r="S55" s="217" t="s">
        <v>270</v>
      </c>
      <c r="T55" s="218" t="s">
        <v>243</v>
      </c>
      <c r="U55" s="203" t="n">
        <v>0</v>
      </c>
      <c r="V55" s="203" t="n">
        <f aca="false">ROUND(E55*U55,2)</f>
        <v>0</v>
      </c>
      <c r="W55" s="203"/>
      <c r="X55" s="203" t="s">
        <v>289</v>
      </c>
      <c r="Y55" s="203" t="s">
        <v>244</v>
      </c>
      <c r="Z55" s="204"/>
      <c r="AA55" s="204"/>
      <c r="AB55" s="204"/>
      <c r="AC55" s="204"/>
      <c r="AD55" s="204"/>
      <c r="AE55" s="204"/>
      <c r="AF55" s="204"/>
      <c r="AG55" s="204" t="s">
        <v>290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  <c r="BH55" s="204"/>
    </row>
    <row r="56" customFormat="false" ht="12.75" hidden="false" customHeight="false" outlineLevel="1" collapsed="false">
      <c r="A56" s="211" t="n">
        <v>45</v>
      </c>
      <c r="B56" s="212" t="s">
        <v>1055</v>
      </c>
      <c r="C56" s="213" t="s">
        <v>1056</v>
      </c>
      <c r="D56" s="214" t="s">
        <v>550</v>
      </c>
      <c r="E56" s="215" t="n">
        <v>1</v>
      </c>
      <c r="F56" s="216"/>
      <c r="G56" s="217" t="n">
        <f aca="false">ROUND(E56*F56,2)</f>
        <v>0</v>
      </c>
      <c r="H56" s="216"/>
      <c r="I56" s="217" t="n">
        <f aca="false">ROUND(E56*H56,2)</f>
        <v>0</v>
      </c>
      <c r="J56" s="216"/>
      <c r="K56" s="217" t="n">
        <f aca="false">ROUND(E56*J56,2)</f>
        <v>0</v>
      </c>
      <c r="L56" s="217" t="n">
        <v>21</v>
      </c>
      <c r="M56" s="217" t="n">
        <f aca="false">G56*(1+L56/100)</f>
        <v>0</v>
      </c>
      <c r="N56" s="215" t="n">
        <v>0</v>
      </c>
      <c r="O56" s="215" t="n">
        <f aca="false">ROUND(E56*N56,2)</f>
        <v>0</v>
      </c>
      <c r="P56" s="215" t="n">
        <v>0</v>
      </c>
      <c r="Q56" s="215" t="n">
        <f aca="false">ROUND(E56*P56,2)</f>
        <v>0</v>
      </c>
      <c r="R56" s="217"/>
      <c r="S56" s="217" t="s">
        <v>270</v>
      </c>
      <c r="T56" s="218" t="s">
        <v>243</v>
      </c>
      <c r="U56" s="203" t="n">
        <v>0</v>
      </c>
      <c r="V56" s="203" t="n">
        <f aca="false">ROUND(E56*U56,2)</f>
        <v>0</v>
      </c>
      <c r="W56" s="203"/>
      <c r="X56" s="203" t="s">
        <v>289</v>
      </c>
      <c r="Y56" s="203" t="s">
        <v>244</v>
      </c>
      <c r="Z56" s="204"/>
      <c r="AA56" s="204"/>
      <c r="AB56" s="204"/>
      <c r="AC56" s="204"/>
      <c r="AD56" s="204"/>
      <c r="AE56" s="204"/>
      <c r="AF56" s="204"/>
      <c r="AG56" s="204" t="s">
        <v>290</v>
      </c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</row>
    <row r="57" customFormat="false" ht="12.75" hidden="false" customHeight="false" outlineLevel="1" collapsed="false">
      <c r="A57" s="211" t="n">
        <v>46</v>
      </c>
      <c r="B57" s="212" t="s">
        <v>1057</v>
      </c>
      <c r="C57" s="213" t="s">
        <v>1058</v>
      </c>
      <c r="D57" s="214" t="s">
        <v>509</v>
      </c>
      <c r="E57" s="215" t="n">
        <v>10</v>
      </c>
      <c r="F57" s="216"/>
      <c r="G57" s="217" t="n">
        <f aca="false">ROUND(E57*F57,2)</f>
        <v>0</v>
      </c>
      <c r="H57" s="216"/>
      <c r="I57" s="217" t="n">
        <f aca="false">ROUND(E57*H57,2)</f>
        <v>0</v>
      </c>
      <c r="J57" s="216"/>
      <c r="K57" s="217" t="n">
        <f aca="false">ROUND(E57*J57,2)</f>
        <v>0</v>
      </c>
      <c r="L57" s="217" t="n">
        <v>21</v>
      </c>
      <c r="M57" s="217" t="n">
        <f aca="false">G57*(1+L57/100)</f>
        <v>0</v>
      </c>
      <c r="N57" s="215" t="n">
        <v>0</v>
      </c>
      <c r="O57" s="215" t="n">
        <f aca="false">ROUND(E57*N57,2)</f>
        <v>0</v>
      </c>
      <c r="P57" s="215" t="n">
        <v>0</v>
      </c>
      <c r="Q57" s="215" t="n">
        <f aca="false">ROUND(E57*P57,2)</f>
        <v>0</v>
      </c>
      <c r="R57" s="217"/>
      <c r="S57" s="217" t="s">
        <v>270</v>
      </c>
      <c r="T57" s="218" t="s">
        <v>243</v>
      </c>
      <c r="U57" s="203" t="n">
        <v>0</v>
      </c>
      <c r="V57" s="203" t="n">
        <f aca="false">ROUND(E57*U57,2)</f>
        <v>0</v>
      </c>
      <c r="W57" s="203"/>
      <c r="X57" s="203" t="s">
        <v>289</v>
      </c>
      <c r="Y57" s="203" t="s">
        <v>244</v>
      </c>
      <c r="Z57" s="204"/>
      <c r="AA57" s="204"/>
      <c r="AB57" s="204"/>
      <c r="AC57" s="204"/>
      <c r="AD57" s="204"/>
      <c r="AE57" s="204"/>
      <c r="AF57" s="204"/>
      <c r="AG57" s="204" t="s">
        <v>290</v>
      </c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</row>
    <row r="58" customFormat="false" ht="12.75" hidden="false" customHeight="false" outlineLevel="1" collapsed="false">
      <c r="A58" s="211" t="n">
        <v>47</v>
      </c>
      <c r="B58" s="212" t="s">
        <v>1059</v>
      </c>
      <c r="C58" s="213" t="s">
        <v>1060</v>
      </c>
      <c r="D58" s="214" t="s">
        <v>509</v>
      </c>
      <c r="E58" s="215" t="n">
        <v>3</v>
      </c>
      <c r="F58" s="216"/>
      <c r="G58" s="217" t="n">
        <f aca="false">ROUND(E58*F58,2)</f>
        <v>0</v>
      </c>
      <c r="H58" s="216"/>
      <c r="I58" s="217" t="n">
        <f aca="false">ROUND(E58*H58,2)</f>
        <v>0</v>
      </c>
      <c r="J58" s="216"/>
      <c r="K58" s="217" t="n">
        <f aca="false">ROUND(E58*J58,2)</f>
        <v>0</v>
      </c>
      <c r="L58" s="217" t="n">
        <v>21</v>
      </c>
      <c r="M58" s="217" t="n">
        <f aca="false">G58*(1+L58/100)</f>
        <v>0</v>
      </c>
      <c r="N58" s="215" t="n">
        <v>0</v>
      </c>
      <c r="O58" s="215" t="n">
        <f aca="false">ROUND(E58*N58,2)</f>
        <v>0</v>
      </c>
      <c r="P58" s="215" t="n">
        <v>0</v>
      </c>
      <c r="Q58" s="215" t="n">
        <f aca="false">ROUND(E58*P58,2)</f>
        <v>0</v>
      </c>
      <c r="R58" s="217"/>
      <c r="S58" s="217" t="s">
        <v>270</v>
      </c>
      <c r="T58" s="218" t="s">
        <v>243</v>
      </c>
      <c r="U58" s="203" t="n">
        <v>0</v>
      </c>
      <c r="V58" s="203" t="n">
        <f aca="false">ROUND(E58*U58,2)</f>
        <v>0</v>
      </c>
      <c r="W58" s="203"/>
      <c r="X58" s="203" t="s">
        <v>289</v>
      </c>
      <c r="Y58" s="203" t="s">
        <v>244</v>
      </c>
      <c r="Z58" s="204"/>
      <c r="AA58" s="204"/>
      <c r="AB58" s="204"/>
      <c r="AC58" s="204"/>
      <c r="AD58" s="204"/>
      <c r="AE58" s="204"/>
      <c r="AF58" s="204"/>
      <c r="AG58" s="204" t="s">
        <v>290</v>
      </c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  <c r="BH58" s="204"/>
    </row>
    <row r="59" customFormat="false" ht="12.75" hidden="false" customHeight="false" outlineLevel="1" collapsed="false">
      <c r="A59" s="211" t="n">
        <v>48</v>
      </c>
      <c r="B59" s="212" t="s">
        <v>1061</v>
      </c>
      <c r="C59" s="213" t="s">
        <v>1062</v>
      </c>
      <c r="D59" s="214" t="s">
        <v>509</v>
      </c>
      <c r="E59" s="215" t="n">
        <v>4</v>
      </c>
      <c r="F59" s="216"/>
      <c r="G59" s="217" t="n">
        <f aca="false">ROUND(E59*F59,2)</f>
        <v>0</v>
      </c>
      <c r="H59" s="216"/>
      <c r="I59" s="217" t="n">
        <f aca="false">ROUND(E59*H59,2)</f>
        <v>0</v>
      </c>
      <c r="J59" s="216"/>
      <c r="K59" s="217" t="n">
        <f aca="false">ROUND(E59*J59,2)</f>
        <v>0</v>
      </c>
      <c r="L59" s="217" t="n">
        <v>21</v>
      </c>
      <c r="M59" s="217" t="n">
        <f aca="false">G59*(1+L59/100)</f>
        <v>0</v>
      </c>
      <c r="N59" s="215" t="n">
        <v>0</v>
      </c>
      <c r="O59" s="215" t="n">
        <f aca="false">ROUND(E59*N59,2)</f>
        <v>0</v>
      </c>
      <c r="P59" s="215" t="n">
        <v>0</v>
      </c>
      <c r="Q59" s="215" t="n">
        <f aca="false">ROUND(E59*P59,2)</f>
        <v>0</v>
      </c>
      <c r="R59" s="217"/>
      <c r="S59" s="217" t="s">
        <v>270</v>
      </c>
      <c r="T59" s="218" t="s">
        <v>243</v>
      </c>
      <c r="U59" s="203" t="n">
        <v>0</v>
      </c>
      <c r="V59" s="203" t="n">
        <f aca="false">ROUND(E59*U59,2)</f>
        <v>0</v>
      </c>
      <c r="W59" s="203"/>
      <c r="X59" s="203" t="s">
        <v>289</v>
      </c>
      <c r="Y59" s="203" t="s">
        <v>244</v>
      </c>
      <c r="Z59" s="204"/>
      <c r="AA59" s="204"/>
      <c r="AB59" s="204"/>
      <c r="AC59" s="204"/>
      <c r="AD59" s="204"/>
      <c r="AE59" s="204"/>
      <c r="AF59" s="204"/>
      <c r="AG59" s="204" t="s">
        <v>290</v>
      </c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  <c r="BH59" s="204"/>
    </row>
    <row r="60" customFormat="false" ht="12.75" hidden="false" customHeight="false" outlineLevel="1" collapsed="false">
      <c r="A60" s="211" t="n">
        <v>49</v>
      </c>
      <c r="B60" s="212" t="s">
        <v>1063</v>
      </c>
      <c r="C60" s="213" t="s">
        <v>1064</v>
      </c>
      <c r="D60" s="214" t="s">
        <v>509</v>
      </c>
      <c r="E60" s="215" t="n">
        <v>1</v>
      </c>
      <c r="F60" s="216"/>
      <c r="G60" s="217" t="n">
        <f aca="false">ROUND(E60*F60,2)</f>
        <v>0</v>
      </c>
      <c r="H60" s="216"/>
      <c r="I60" s="217" t="n">
        <f aca="false">ROUND(E60*H60,2)</f>
        <v>0</v>
      </c>
      <c r="J60" s="216"/>
      <c r="K60" s="217" t="n">
        <f aca="false">ROUND(E60*J60,2)</f>
        <v>0</v>
      </c>
      <c r="L60" s="217" t="n">
        <v>21</v>
      </c>
      <c r="M60" s="217" t="n">
        <f aca="false">G60*(1+L60/100)</f>
        <v>0</v>
      </c>
      <c r="N60" s="215" t="n">
        <v>0</v>
      </c>
      <c r="O60" s="215" t="n">
        <f aca="false">ROUND(E60*N60,2)</f>
        <v>0</v>
      </c>
      <c r="P60" s="215" t="n">
        <v>0</v>
      </c>
      <c r="Q60" s="215" t="n">
        <f aca="false">ROUND(E60*P60,2)</f>
        <v>0</v>
      </c>
      <c r="R60" s="217"/>
      <c r="S60" s="217" t="s">
        <v>270</v>
      </c>
      <c r="T60" s="218" t="s">
        <v>243</v>
      </c>
      <c r="U60" s="203" t="n">
        <v>0</v>
      </c>
      <c r="V60" s="203" t="n">
        <f aca="false">ROUND(E60*U60,2)</f>
        <v>0</v>
      </c>
      <c r="W60" s="203"/>
      <c r="X60" s="203" t="s">
        <v>289</v>
      </c>
      <c r="Y60" s="203" t="s">
        <v>244</v>
      </c>
      <c r="Z60" s="204"/>
      <c r="AA60" s="204"/>
      <c r="AB60" s="204"/>
      <c r="AC60" s="204"/>
      <c r="AD60" s="204"/>
      <c r="AE60" s="204"/>
      <c r="AF60" s="204"/>
      <c r="AG60" s="204" t="s">
        <v>290</v>
      </c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</row>
    <row r="61" customFormat="false" ht="12.75" hidden="false" customHeight="false" outlineLevel="1" collapsed="false">
      <c r="A61" s="211" t="n">
        <v>50</v>
      </c>
      <c r="B61" s="212" t="s">
        <v>1065</v>
      </c>
      <c r="C61" s="213" t="s">
        <v>1066</v>
      </c>
      <c r="D61" s="214" t="s">
        <v>509</v>
      </c>
      <c r="E61" s="215" t="n">
        <v>1</v>
      </c>
      <c r="F61" s="216"/>
      <c r="G61" s="217" t="n">
        <f aca="false">ROUND(E61*F61,2)</f>
        <v>0</v>
      </c>
      <c r="H61" s="216"/>
      <c r="I61" s="217" t="n">
        <f aca="false">ROUND(E61*H61,2)</f>
        <v>0</v>
      </c>
      <c r="J61" s="216"/>
      <c r="K61" s="217" t="n">
        <f aca="false">ROUND(E61*J61,2)</f>
        <v>0</v>
      </c>
      <c r="L61" s="217" t="n">
        <v>21</v>
      </c>
      <c r="M61" s="217" t="n">
        <f aca="false">G61*(1+L61/100)</f>
        <v>0</v>
      </c>
      <c r="N61" s="215" t="n">
        <v>0</v>
      </c>
      <c r="O61" s="215" t="n">
        <f aca="false">ROUND(E61*N61,2)</f>
        <v>0</v>
      </c>
      <c r="P61" s="215" t="n">
        <v>0</v>
      </c>
      <c r="Q61" s="215" t="n">
        <f aca="false">ROUND(E61*P61,2)</f>
        <v>0</v>
      </c>
      <c r="R61" s="217"/>
      <c r="S61" s="217" t="s">
        <v>270</v>
      </c>
      <c r="T61" s="218" t="s">
        <v>243</v>
      </c>
      <c r="U61" s="203" t="n">
        <v>0</v>
      </c>
      <c r="V61" s="203" t="n">
        <f aca="false">ROUND(E61*U61,2)</f>
        <v>0</v>
      </c>
      <c r="W61" s="203"/>
      <c r="X61" s="203" t="s">
        <v>289</v>
      </c>
      <c r="Y61" s="203" t="s">
        <v>244</v>
      </c>
      <c r="Z61" s="204"/>
      <c r="AA61" s="204"/>
      <c r="AB61" s="204"/>
      <c r="AC61" s="204"/>
      <c r="AD61" s="204"/>
      <c r="AE61" s="204"/>
      <c r="AF61" s="204"/>
      <c r="AG61" s="204" t="s">
        <v>290</v>
      </c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</row>
    <row r="62" customFormat="false" ht="12.75" hidden="false" customHeight="false" outlineLevel="1" collapsed="false">
      <c r="A62" s="211" t="n">
        <v>51</v>
      </c>
      <c r="B62" s="212" t="s">
        <v>1067</v>
      </c>
      <c r="C62" s="213" t="s">
        <v>1068</v>
      </c>
      <c r="D62" s="214" t="s">
        <v>509</v>
      </c>
      <c r="E62" s="215" t="n">
        <v>13</v>
      </c>
      <c r="F62" s="216"/>
      <c r="G62" s="217" t="n">
        <f aca="false">ROUND(E62*F62,2)</f>
        <v>0</v>
      </c>
      <c r="H62" s="216"/>
      <c r="I62" s="217" t="n">
        <f aca="false">ROUND(E62*H62,2)</f>
        <v>0</v>
      </c>
      <c r="J62" s="216"/>
      <c r="K62" s="217" t="n">
        <f aca="false">ROUND(E62*J62,2)</f>
        <v>0</v>
      </c>
      <c r="L62" s="217" t="n">
        <v>21</v>
      </c>
      <c r="M62" s="217" t="n">
        <f aca="false">G62*(1+L62/100)</f>
        <v>0</v>
      </c>
      <c r="N62" s="215" t="n">
        <v>0</v>
      </c>
      <c r="O62" s="215" t="n">
        <f aca="false">ROUND(E62*N62,2)</f>
        <v>0</v>
      </c>
      <c r="P62" s="215" t="n">
        <v>0</v>
      </c>
      <c r="Q62" s="215" t="n">
        <f aca="false">ROUND(E62*P62,2)</f>
        <v>0</v>
      </c>
      <c r="R62" s="217"/>
      <c r="S62" s="217" t="s">
        <v>270</v>
      </c>
      <c r="T62" s="218" t="s">
        <v>243</v>
      </c>
      <c r="U62" s="203" t="n">
        <v>0</v>
      </c>
      <c r="V62" s="203" t="n">
        <f aca="false">ROUND(E62*U62,2)</f>
        <v>0</v>
      </c>
      <c r="W62" s="203"/>
      <c r="X62" s="203" t="s">
        <v>289</v>
      </c>
      <c r="Y62" s="203" t="s">
        <v>244</v>
      </c>
      <c r="Z62" s="204"/>
      <c r="AA62" s="204"/>
      <c r="AB62" s="204"/>
      <c r="AC62" s="204"/>
      <c r="AD62" s="204"/>
      <c r="AE62" s="204"/>
      <c r="AF62" s="204"/>
      <c r="AG62" s="204" t="s">
        <v>290</v>
      </c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  <c r="BH62" s="204"/>
    </row>
    <row r="63" customFormat="false" ht="12.75" hidden="false" customHeight="false" outlineLevel="1" collapsed="false">
      <c r="A63" s="211" t="n">
        <v>52</v>
      </c>
      <c r="B63" s="212" t="s">
        <v>1069</v>
      </c>
      <c r="C63" s="213" t="s">
        <v>1070</v>
      </c>
      <c r="D63" s="214" t="s">
        <v>509</v>
      </c>
      <c r="E63" s="215" t="n">
        <v>2</v>
      </c>
      <c r="F63" s="216"/>
      <c r="G63" s="217" t="n">
        <f aca="false">ROUND(E63*F63,2)</f>
        <v>0</v>
      </c>
      <c r="H63" s="216"/>
      <c r="I63" s="217" t="n">
        <f aca="false">ROUND(E63*H63,2)</f>
        <v>0</v>
      </c>
      <c r="J63" s="216"/>
      <c r="K63" s="217" t="n">
        <f aca="false">ROUND(E63*J63,2)</f>
        <v>0</v>
      </c>
      <c r="L63" s="217" t="n">
        <v>21</v>
      </c>
      <c r="M63" s="217" t="n">
        <f aca="false">G63*(1+L63/100)</f>
        <v>0</v>
      </c>
      <c r="N63" s="215" t="n">
        <v>0</v>
      </c>
      <c r="O63" s="215" t="n">
        <f aca="false">ROUND(E63*N63,2)</f>
        <v>0</v>
      </c>
      <c r="P63" s="215" t="n">
        <v>0</v>
      </c>
      <c r="Q63" s="215" t="n">
        <f aca="false">ROUND(E63*P63,2)</f>
        <v>0</v>
      </c>
      <c r="R63" s="217"/>
      <c r="S63" s="217" t="s">
        <v>270</v>
      </c>
      <c r="T63" s="218" t="s">
        <v>243</v>
      </c>
      <c r="U63" s="203" t="n">
        <v>0</v>
      </c>
      <c r="V63" s="203" t="n">
        <f aca="false">ROUND(E63*U63,2)</f>
        <v>0</v>
      </c>
      <c r="W63" s="203"/>
      <c r="X63" s="203" t="s">
        <v>289</v>
      </c>
      <c r="Y63" s="203" t="s">
        <v>244</v>
      </c>
      <c r="Z63" s="204"/>
      <c r="AA63" s="204"/>
      <c r="AB63" s="204"/>
      <c r="AC63" s="204"/>
      <c r="AD63" s="204"/>
      <c r="AE63" s="204"/>
      <c r="AF63" s="204"/>
      <c r="AG63" s="204" t="s">
        <v>290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</row>
    <row r="64" customFormat="false" ht="12.75" hidden="false" customHeight="false" outlineLevel="1" collapsed="false">
      <c r="A64" s="211" t="n">
        <v>53</v>
      </c>
      <c r="B64" s="212" t="s">
        <v>1071</v>
      </c>
      <c r="C64" s="213" t="s">
        <v>1072</v>
      </c>
      <c r="D64" s="214" t="s">
        <v>509</v>
      </c>
      <c r="E64" s="215" t="n">
        <v>1</v>
      </c>
      <c r="F64" s="216"/>
      <c r="G64" s="217" t="n">
        <f aca="false">ROUND(E64*F64,2)</f>
        <v>0</v>
      </c>
      <c r="H64" s="216"/>
      <c r="I64" s="217" t="n">
        <f aca="false">ROUND(E64*H64,2)</f>
        <v>0</v>
      </c>
      <c r="J64" s="216"/>
      <c r="K64" s="217" t="n">
        <f aca="false">ROUND(E64*J64,2)</f>
        <v>0</v>
      </c>
      <c r="L64" s="217" t="n">
        <v>21</v>
      </c>
      <c r="M64" s="217" t="n">
        <f aca="false">G64*(1+L64/100)</f>
        <v>0</v>
      </c>
      <c r="N64" s="215" t="n">
        <v>0</v>
      </c>
      <c r="O64" s="215" t="n">
        <f aca="false">ROUND(E64*N64,2)</f>
        <v>0</v>
      </c>
      <c r="P64" s="215" t="n">
        <v>0</v>
      </c>
      <c r="Q64" s="215" t="n">
        <f aca="false">ROUND(E64*P64,2)</f>
        <v>0</v>
      </c>
      <c r="R64" s="217"/>
      <c r="S64" s="217" t="s">
        <v>270</v>
      </c>
      <c r="T64" s="218" t="s">
        <v>243</v>
      </c>
      <c r="U64" s="203" t="n">
        <v>0</v>
      </c>
      <c r="V64" s="203" t="n">
        <f aca="false">ROUND(E64*U64,2)</f>
        <v>0</v>
      </c>
      <c r="W64" s="203"/>
      <c r="X64" s="203" t="s">
        <v>289</v>
      </c>
      <c r="Y64" s="203" t="s">
        <v>244</v>
      </c>
      <c r="Z64" s="204"/>
      <c r="AA64" s="204"/>
      <c r="AB64" s="204"/>
      <c r="AC64" s="204"/>
      <c r="AD64" s="204"/>
      <c r="AE64" s="204"/>
      <c r="AF64" s="204"/>
      <c r="AG64" s="204" t="s">
        <v>290</v>
      </c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  <c r="BH64" s="204"/>
    </row>
    <row r="65" customFormat="false" ht="12.75" hidden="false" customHeight="false" outlineLevel="1" collapsed="false">
      <c r="A65" s="211" t="n">
        <v>54</v>
      </c>
      <c r="B65" s="212" t="s">
        <v>1073</v>
      </c>
      <c r="C65" s="213" t="s">
        <v>1074</v>
      </c>
      <c r="D65" s="214" t="s">
        <v>509</v>
      </c>
      <c r="E65" s="215" t="n">
        <v>5</v>
      </c>
      <c r="F65" s="216"/>
      <c r="G65" s="217" t="n">
        <f aca="false">ROUND(E65*F65,2)</f>
        <v>0</v>
      </c>
      <c r="H65" s="216"/>
      <c r="I65" s="217" t="n">
        <f aca="false">ROUND(E65*H65,2)</f>
        <v>0</v>
      </c>
      <c r="J65" s="216"/>
      <c r="K65" s="217" t="n">
        <f aca="false">ROUND(E65*J65,2)</f>
        <v>0</v>
      </c>
      <c r="L65" s="217" t="n">
        <v>21</v>
      </c>
      <c r="M65" s="217" t="n">
        <f aca="false">G65*(1+L65/100)</f>
        <v>0</v>
      </c>
      <c r="N65" s="215" t="n">
        <v>0</v>
      </c>
      <c r="O65" s="215" t="n">
        <f aca="false">ROUND(E65*N65,2)</f>
        <v>0</v>
      </c>
      <c r="P65" s="215" t="n">
        <v>0</v>
      </c>
      <c r="Q65" s="215" t="n">
        <f aca="false">ROUND(E65*P65,2)</f>
        <v>0</v>
      </c>
      <c r="R65" s="217"/>
      <c r="S65" s="217" t="s">
        <v>270</v>
      </c>
      <c r="T65" s="218" t="s">
        <v>243</v>
      </c>
      <c r="U65" s="203" t="n">
        <v>0</v>
      </c>
      <c r="V65" s="203" t="n">
        <f aca="false">ROUND(E65*U65,2)</f>
        <v>0</v>
      </c>
      <c r="W65" s="203"/>
      <c r="X65" s="203" t="s">
        <v>289</v>
      </c>
      <c r="Y65" s="203" t="s">
        <v>244</v>
      </c>
      <c r="Z65" s="204"/>
      <c r="AA65" s="204"/>
      <c r="AB65" s="204"/>
      <c r="AC65" s="204"/>
      <c r="AD65" s="204"/>
      <c r="AE65" s="204"/>
      <c r="AF65" s="204"/>
      <c r="AG65" s="204" t="s">
        <v>290</v>
      </c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</row>
    <row r="66" customFormat="false" ht="12.75" hidden="false" customHeight="false" outlineLevel="1" collapsed="false">
      <c r="A66" s="211" t="n">
        <v>55</v>
      </c>
      <c r="B66" s="212" t="s">
        <v>1075</v>
      </c>
      <c r="C66" s="213" t="s">
        <v>1076</v>
      </c>
      <c r="D66" s="214" t="s">
        <v>509</v>
      </c>
      <c r="E66" s="215" t="n">
        <v>2</v>
      </c>
      <c r="F66" s="216"/>
      <c r="G66" s="217" t="n">
        <f aca="false">ROUND(E66*F66,2)</f>
        <v>0</v>
      </c>
      <c r="H66" s="216"/>
      <c r="I66" s="217" t="n">
        <f aca="false">ROUND(E66*H66,2)</f>
        <v>0</v>
      </c>
      <c r="J66" s="216"/>
      <c r="K66" s="217" t="n">
        <f aca="false">ROUND(E66*J66,2)</f>
        <v>0</v>
      </c>
      <c r="L66" s="217" t="n">
        <v>21</v>
      </c>
      <c r="M66" s="217" t="n">
        <f aca="false">G66*(1+L66/100)</f>
        <v>0</v>
      </c>
      <c r="N66" s="215" t="n">
        <v>0</v>
      </c>
      <c r="O66" s="215" t="n">
        <f aca="false">ROUND(E66*N66,2)</f>
        <v>0</v>
      </c>
      <c r="P66" s="215" t="n">
        <v>0</v>
      </c>
      <c r="Q66" s="215" t="n">
        <f aca="false">ROUND(E66*P66,2)</f>
        <v>0</v>
      </c>
      <c r="R66" s="217"/>
      <c r="S66" s="217" t="s">
        <v>270</v>
      </c>
      <c r="T66" s="218" t="s">
        <v>243</v>
      </c>
      <c r="U66" s="203" t="n">
        <v>0</v>
      </c>
      <c r="V66" s="203" t="n">
        <f aca="false">ROUND(E66*U66,2)</f>
        <v>0</v>
      </c>
      <c r="W66" s="203"/>
      <c r="X66" s="203" t="s">
        <v>289</v>
      </c>
      <c r="Y66" s="203" t="s">
        <v>244</v>
      </c>
      <c r="Z66" s="204"/>
      <c r="AA66" s="204"/>
      <c r="AB66" s="204"/>
      <c r="AC66" s="204"/>
      <c r="AD66" s="204"/>
      <c r="AE66" s="204"/>
      <c r="AF66" s="204"/>
      <c r="AG66" s="204" t="s">
        <v>290</v>
      </c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  <c r="BH66" s="204"/>
    </row>
    <row r="67" customFormat="false" ht="12.75" hidden="false" customHeight="false" outlineLevel="1" collapsed="false">
      <c r="A67" s="211" t="n">
        <v>56</v>
      </c>
      <c r="B67" s="212" t="s">
        <v>1077</v>
      </c>
      <c r="C67" s="213" t="s">
        <v>1078</v>
      </c>
      <c r="D67" s="214" t="s">
        <v>509</v>
      </c>
      <c r="E67" s="215" t="n">
        <v>2</v>
      </c>
      <c r="F67" s="216"/>
      <c r="G67" s="217" t="n">
        <f aca="false">ROUND(E67*F67,2)</f>
        <v>0</v>
      </c>
      <c r="H67" s="216"/>
      <c r="I67" s="217" t="n">
        <f aca="false">ROUND(E67*H67,2)</f>
        <v>0</v>
      </c>
      <c r="J67" s="216"/>
      <c r="K67" s="217" t="n">
        <f aca="false">ROUND(E67*J67,2)</f>
        <v>0</v>
      </c>
      <c r="L67" s="217" t="n">
        <v>21</v>
      </c>
      <c r="M67" s="217" t="n">
        <f aca="false">G67*(1+L67/100)</f>
        <v>0</v>
      </c>
      <c r="N67" s="215" t="n">
        <v>0</v>
      </c>
      <c r="O67" s="215" t="n">
        <f aca="false">ROUND(E67*N67,2)</f>
        <v>0</v>
      </c>
      <c r="P67" s="215" t="n">
        <v>0</v>
      </c>
      <c r="Q67" s="215" t="n">
        <f aca="false">ROUND(E67*P67,2)</f>
        <v>0</v>
      </c>
      <c r="R67" s="217"/>
      <c r="S67" s="217" t="s">
        <v>270</v>
      </c>
      <c r="T67" s="218" t="s">
        <v>243</v>
      </c>
      <c r="U67" s="203" t="n">
        <v>0</v>
      </c>
      <c r="V67" s="203" t="n">
        <f aca="false">ROUND(E67*U67,2)</f>
        <v>0</v>
      </c>
      <c r="W67" s="203"/>
      <c r="X67" s="203" t="s">
        <v>289</v>
      </c>
      <c r="Y67" s="203" t="s">
        <v>244</v>
      </c>
      <c r="Z67" s="204"/>
      <c r="AA67" s="204"/>
      <c r="AB67" s="204"/>
      <c r="AC67" s="204"/>
      <c r="AD67" s="204"/>
      <c r="AE67" s="204"/>
      <c r="AF67" s="204"/>
      <c r="AG67" s="204" t="s">
        <v>290</v>
      </c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</row>
    <row r="68" customFormat="false" ht="12.75" hidden="false" customHeight="false" outlineLevel="1" collapsed="false">
      <c r="A68" s="211" t="n">
        <v>57</v>
      </c>
      <c r="B68" s="212" t="s">
        <v>1079</v>
      </c>
      <c r="C68" s="213" t="s">
        <v>1080</v>
      </c>
      <c r="D68" s="214" t="s">
        <v>509</v>
      </c>
      <c r="E68" s="215" t="n">
        <v>1</v>
      </c>
      <c r="F68" s="216"/>
      <c r="G68" s="217" t="n">
        <f aca="false">ROUND(E68*F68,2)</f>
        <v>0</v>
      </c>
      <c r="H68" s="216"/>
      <c r="I68" s="217" t="n">
        <f aca="false">ROUND(E68*H68,2)</f>
        <v>0</v>
      </c>
      <c r="J68" s="216"/>
      <c r="K68" s="217" t="n">
        <f aca="false">ROUND(E68*J68,2)</f>
        <v>0</v>
      </c>
      <c r="L68" s="217" t="n">
        <v>21</v>
      </c>
      <c r="M68" s="217" t="n">
        <f aca="false">G68*(1+L68/100)</f>
        <v>0</v>
      </c>
      <c r="N68" s="215" t="n">
        <v>0</v>
      </c>
      <c r="O68" s="215" t="n">
        <f aca="false">ROUND(E68*N68,2)</f>
        <v>0</v>
      </c>
      <c r="P68" s="215" t="n">
        <v>0</v>
      </c>
      <c r="Q68" s="215" t="n">
        <f aca="false">ROUND(E68*P68,2)</f>
        <v>0</v>
      </c>
      <c r="R68" s="217"/>
      <c r="S68" s="217" t="s">
        <v>270</v>
      </c>
      <c r="T68" s="218" t="s">
        <v>243</v>
      </c>
      <c r="U68" s="203" t="n">
        <v>0</v>
      </c>
      <c r="V68" s="203" t="n">
        <f aca="false">ROUND(E68*U68,2)</f>
        <v>0</v>
      </c>
      <c r="W68" s="203"/>
      <c r="X68" s="203" t="s">
        <v>289</v>
      </c>
      <c r="Y68" s="203" t="s">
        <v>244</v>
      </c>
      <c r="Z68" s="204"/>
      <c r="AA68" s="204"/>
      <c r="AB68" s="204"/>
      <c r="AC68" s="204"/>
      <c r="AD68" s="204"/>
      <c r="AE68" s="204"/>
      <c r="AF68" s="204"/>
      <c r="AG68" s="204" t="s">
        <v>290</v>
      </c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  <c r="BH68" s="204"/>
    </row>
    <row r="69" customFormat="false" ht="12.75" hidden="false" customHeight="false" outlineLevel="1" collapsed="false">
      <c r="A69" s="211" t="n">
        <v>58</v>
      </c>
      <c r="B69" s="212" t="s">
        <v>1081</v>
      </c>
      <c r="C69" s="213" t="s">
        <v>1082</v>
      </c>
      <c r="D69" s="214" t="s">
        <v>509</v>
      </c>
      <c r="E69" s="215" t="n">
        <v>3</v>
      </c>
      <c r="F69" s="216"/>
      <c r="G69" s="217" t="n">
        <f aca="false">ROUND(E69*F69,2)</f>
        <v>0</v>
      </c>
      <c r="H69" s="216"/>
      <c r="I69" s="217" t="n">
        <f aca="false">ROUND(E69*H69,2)</f>
        <v>0</v>
      </c>
      <c r="J69" s="216"/>
      <c r="K69" s="217" t="n">
        <f aca="false">ROUND(E69*J69,2)</f>
        <v>0</v>
      </c>
      <c r="L69" s="217" t="n">
        <v>21</v>
      </c>
      <c r="M69" s="217" t="n">
        <f aca="false">G69*(1+L69/100)</f>
        <v>0</v>
      </c>
      <c r="N69" s="215" t="n">
        <v>0</v>
      </c>
      <c r="O69" s="215" t="n">
        <f aca="false">ROUND(E69*N69,2)</f>
        <v>0</v>
      </c>
      <c r="P69" s="215" t="n">
        <v>0</v>
      </c>
      <c r="Q69" s="215" t="n">
        <f aca="false">ROUND(E69*P69,2)</f>
        <v>0</v>
      </c>
      <c r="R69" s="217"/>
      <c r="S69" s="217" t="s">
        <v>270</v>
      </c>
      <c r="T69" s="218" t="s">
        <v>243</v>
      </c>
      <c r="U69" s="203" t="n">
        <v>0</v>
      </c>
      <c r="V69" s="203" t="n">
        <f aca="false">ROUND(E69*U69,2)</f>
        <v>0</v>
      </c>
      <c r="W69" s="203"/>
      <c r="X69" s="203" t="s">
        <v>289</v>
      </c>
      <c r="Y69" s="203" t="s">
        <v>244</v>
      </c>
      <c r="Z69" s="204"/>
      <c r="AA69" s="204"/>
      <c r="AB69" s="204"/>
      <c r="AC69" s="204"/>
      <c r="AD69" s="204"/>
      <c r="AE69" s="204"/>
      <c r="AF69" s="204"/>
      <c r="AG69" s="204" t="s">
        <v>290</v>
      </c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  <c r="BH69" s="204"/>
    </row>
    <row r="70" customFormat="false" ht="12.75" hidden="false" customHeight="false" outlineLevel="1" collapsed="false">
      <c r="A70" s="211" t="n">
        <v>59</v>
      </c>
      <c r="B70" s="212" t="s">
        <v>1083</v>
      </c>
      <c r="C70" s="213" t="s">
        <v>1084</v>
      </c>
      <c r="D70" s="214" t="s">
        <v>509</v>
      </c>
      <c r="E70" s="215" t="n">
        <v>3</v>
      </c>
      <c r="F70" s="216"/>
      <c r="G70" s="217" t="n">
        <f aca="false">ROUND(E70*F70,2)</f>
        <v>0</v>
      </c>
      <c r="H70" s="216"/>
      <c r="I70" s="217" t="n">
        <f aca="false">ROUND(E70*H70,2)</f>
        <v>0</v>
      </c>
      <c r="J70" s="216"/>
      <c r="K70" s="217" t="n">
        <f aca="false">ROUND(E70*J70,2)</f>
        <v>0</v>
      </c>
      <c r="L70" s="217" t="n">
        <v>21</v>
      </c>
      <c r="M70" s="217" t="n">
        <f aca="false">G70*(1+L70/100)</f>
        <v>0</v>
      </c>
      <c r="N70" s="215" t="n">
        <v>0</v>
      </c>
      <c r="O70" s="215" t="n">
        <f aca="false">ROUND(E70*N70,2)</f>
        <v>0</v>
      </c>
      <c r="P70" s="215" t="n">
        <v>0</v>
      </c>
      <c r="Q70" s="215" t="n">
        <f aca="false">ROUND(E70*P70,2)</f>
        <v>0</v>
      </c>
      <c r="R70" s="217"/>
      <c r="S70" s="217" t="s">
        <v>270</v>
      </c>
      <c r="T70" s="218" t="s">
        <v>243</v>
      </c>
      <c r="U70" s="203" t="n">
        <v>0</v>
      </c>
      <c r="V70" s="203" t="n">
        <f aca="false">ROUND(E70*U70,2)</f>
        <v>0</v>
      </c>
      <c r="W70" s="203"/>
      <c r="X70" s="203" t="s">
        <v>289</v>
      </c>
      <c r="Y70" s="203" t="s">
        <v>244</v>
      </c>
      <c r="Z70" s="204"/>
      <c r="AA70" s="204"/>
      <c r="AB70" s="204"/>
      <c r="AC70" s="204"/>
      <c r="AD70" s="204"/>
      <c r="AE70" s="204"/>
      <c r="AF70" s="204"/>
      <c r="AG70" s="204" t="s">
        <v>290</v>
      </c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  <c r="BH70" s="204"/>
    </row>
    <row r="71" customFormat="false" ht="12.75" hidden="false" customHeight="false" outlineLevel="1" collapsed="false">
      <c r="A71" s="211" t="n">
        <v>60</v>
      </c>
      <c r="B71" s="212" t="s">
        <v>1085</v>
      </c>
      <c r="C71" s="213" t="s">
        <v>1086</v>
      </c>
      <c r="D71" s="214" t="s">
        <v>509</v>
      </c>
      <c r="E71" s="215" t="n">
        <v>40</v>
      </c>
      <c r="F71" s="216"/>
      <c r="G71" s="217" t="n">
        <f aca="false">ROUND(E71*F71,2)</f>
        <v>0</v>
      </c>
      <c r="H71" s="216"/>
      <c r="I71" s="217" t="n">
        <f aca="false">ROUND(E71*H71,2)</f>
        <v>0</v>
      </c>
      <c r="J71" s="216"/>
      <c r="K71" s="217" t="n">
        <f aca="false">ROUND(E71*J71,2)</f>
        <v>0</v>
      </c>
      <c r="L71" s="217" t="n">
        <v>21</v>
      </c>
      <c r="M71" s="217" t="n">
        <f aca="false">G71*(1+L71/100)</f>
        <v>0</v>
      </c>
      <c r="N71" s="215" t="n">
        <v>0</v>
      </c>
      <c r="O71" s="215" t="n">
        <f aca="false">ROUND(E71*N71,2)</f>
        <v>0</v>
      </c>
      <c r="P71" s="215" t="n">
        <v>0</v>
      </c>
      <c r="Q71" s="215" t="n">
        <f aca="false">ROUND(E71*P71,2)</f>
        <v>0</v>
      </c>
      <c r="R71" s="217"/>
      <c r="S71" s="217" t="s">
        <v>270</v>
      </c>
      <c r="T71" s="218" t="s">
        <v>243</v>
      </c>
      <c r="U71" s="203" t="n">
        <v>0</v>
      </c>
      <c r="V71" s="203" t="n">
        <f aca="false">ROUND(E71*U71,2)</f>
        <v>0</v>
      </c>
      <c r="W71" s="203"/>
      <c r="X71" s="203" t="s">
        <v>289</v>
      </c>
      <c r="Y71" s="203" t="s">
        <v>244</v>
      </c>
      <c r="Z71" s="204"/>
      <c r="AA71" s="204"/>
      <c r="AB71" s="204"/>
      <c r="AC71" s="204"/>
      <c r="AD71" s="204"/>
      <c r="AE71" s="204"/>
      <c r="AF71" s="204"/>
      <c r="AG71" s="204" t="s">
        <v>290</v>
      </c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</row>
    <row r="72" customFormat="false" ht="12.75" hidden="false" customHeight="false" outlineLevel="1" collapsed="false">
      <c r="A72" s="211" t="n">
        <v>61</v>
      </c>
      <c r="B72" s="212" t="s">
        <v>1087</v>
      </c>
      <c r="C72" s="213" t="s">
        <v>1088</v>
      </c>
      <c r="D72" s="214" t="s">
        <v>509</v>
      </c>
      <c r="E72" s="215" t="n">
        <v>10</v>
      </c>
      <c r="F72" s="216"/>
      <c r="G72" s="217" t="n">
        <f aca="false">ROUND(E72*F72,2)</f>
        <v>0</v>
      </c>
      <c r="H72" s="216"/>
      <c r="I72" s="217" t="n">
        <f aca="false">ROUND(E72*H72,2)</f>
        <v>0</v>
      </c>
      <c r="J72" s="216"/>
      <c r="K72" s="217" t="n">
        <f aca="false">ROUND(E72*J72,2)</f>
        <v>0</v>
      </c>
      <c r="L72" s="217" t="n">
        <v>21</v>
      </c>
      <c r="M72" s="217" t="n">
        <f aca="false">G72*(1+L72/100)</f>
        <v>0</v>
      </c>
      <c r="N72" s="215" t="n">
        <v>0</v>
      </c>
      <c r="O72" s="215" t="n">
        <f aca="false">ROUND(E72*N72,2)</f>
        <v>0</v>
      </c>
      <c r="P72" s="215" t="n">
        <v>0</v>
      </c>
      <c r="Q72" s="215" t="n">
        <f aca="false">ROUND(E72*P72,2)</f>
        <v>0</v>
      </c>
      <c r="R72" s="217"/>
      <c r="S72" s="217" t="s">
        <v>270</v>
      </c>
      <c r="T72" s="218" t="s">
        <v>243</v>
      </c>
      <c r="U72" s="203" t="n">
        <v>0</v>
      </c>
      <c r="V72" s="203" t="n">
        <f aca="false">ROUND(E72*U72,2)</f>
        <v>0</v>
      </c>
      <c r="W72" s="203"/>
      <c r="X72" s="203" t="s">
        <v>289</v>
      </c>
      <c r="Y72" s="203" t="s">
        <v>244</v>
      </c>
      <c r="Z72" s="204"/>
      <c r="AA72" s="204"/>
      <c r="AB72" s="204"/>
      <c r="AC72" s="204"/>
      <c r="AD72" s="204"/>
      <c r="AE72" s="204"/>
      <c r="AF72" s="204"/>
      <c r="AG72" s="204" t="s">
        <v>290</v>
      </c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</row>
    <row r="73" customFormat="false" ht="12.75" hidden="false" customHeight="false" outlineLevel="1" collapsed="false">
      <c r="A73" s="211" t="n">
        <v>62</v>
      </c>
      <c r="B73" s="212" t="s">
        <v>1089</v>
      </c>
      <c r="C73" s="213" t="s">
        <v>1090</v>
      </c>
      <c r="D73" s="214" t="s">
        <v>509</v>
      </c>
      <c r="E73" s="215" t="n">
        <v>2</v>
      </c>
      <c r="F73" s="216"/>
      <c r="G73" s="217" t="n">
        <f aca="false">ROUND(E73*F73,2)</f>
        <v>0</v>
      </c>
      <c r="H73" s="216"/>
      <c r="I73" s="217" t="n">
        <f aca="false">ROUND(E73*H73,2)</f>
        <v>0</v>
      </c>
      <c r="J73" s="216"/>
      <c r="K73" s="217" t="n">
        <f aca="false">ROUND(E73*J73,2)</f>
        <v>0</v>
      </c>
      <c r="L73" s="217" t="n">
        <v>21</v>
      </c>
      <c r="M73" s="217" t="n">
        <f aca="false">G73*(1+L73/100)</f>
        <v>0</v>
      </c>
      <c r="N73" s="215" t="n">
        <v>0</v>
      </c>
      <c r="O73" s="215" t="n">
        <f aca="false">ROUND(E73*N73,2)</f>
        <v>0</v>
      </c>
      <c r="P73" s="215" t="n">
        <v>0</v>
      </c>
      <c r="Q73" s="215" t="n">
        <f aca="false">ROUND(E73*P73,2)</f>
        <v>0</v>
      </c>
      <c r="R73" s="217"/>
      <c r="S73" s="217" t="s">
        <v>270</v>
      </c>
      <c r="T73" s="218" t="s">
        <v>243</v>
      </c>
      <c r="U73" s="203" t="n">
        <v>0</v>
      </c>
      <c r="V73" s="203" t="n">
        <f aca="false">ROUND(E73*U73,2)</f>
        <v>0</v>
      </c>
      <c r="W73" s="203"/>
      <c r="X73" s="203" t="s">
        <v>289</v>
      </c>
      <c r="Y73" s="203" t="s">
        <v>244</v>
      </c>
      <c r="Z73" s="204"/>
      <c r="AA73" s="204"/>
      <c r="AB73" s="204"/>
      <c r="AC73" s="204"/>
      <c r="AD73" s="204"/>
      <c r="AE73" s="204"/>
      <c r="AF73" s="204"/>
      <c r="AG73" s="204" t="s">
        <v>290</v>
      </c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04"/>
      <c r="BB73" s="204"/>
      <c r="BC73" s="204"/>
      <c r="BD73" s="204"/>
      <c r="BE73" s="204"/>
      <c r="BF73" s="204"/>
      <c r="BG73" s="204"/>
      <c r="BH73" s="204"/>
    </row>
    <row r="74" customFormat="false" ht="12.75" hidden="false" customHeight="false" outlineLevel="1" collapsed="false">
      <c r="A74" s="211" t="n">
        <v>63</v>
      </c>
      <c r="B74" s="212" t="s">
        <v>1091</v>
      </c>
      <c r="C74" s="213" t="s">
        <v>1092</v>
      </c>
      <c r="D74" s="214" t="s">
        <v>509</v>
      </c>
      <c r="E74" s="215" t="n">
        <v>2</v>
      </c>
      <c r="F74" s="216"/>
      <c r="G74" s="217" t="n">
        <f aca="false">ROUND(E74*F74,2)</f>
        <v>0</v>
      </c>
      <c r="H74" s="216"/>
      <c r="I74" s="217" t="n">
        <f aca="false">ROUND(E74*H74,2)</f>
        <v>0</v>
      </c>
      <c r="J74" s="216"/>
      <c r="K74" s="217" t="n">
        <f aca="false">ROUND(E74*J74,2)</f>
        <v>0</v>
      </c>
      <c r="L74" s="217" t="n">
        <v>21</v>
      </c>
      <c r="M74" s="217" t="n">
        <f aca="false">G74*(1+L74/100)</f>
        <v>0</v>
      </c>
      <c r="N74" s="215" t="n">
        <v>0</v>
      </c>
      <c r="O74" s="215" t="n">
        <f aca="false">ROUND(E74*N74,2)</f>
        <v>0</v>
      </c>
      <c r="P74" s="215" t="n">
        <v>0</v>
      </c>
      <c r="Q74" s="215" t="n">
        <f aca="false">ROUND(E74*P74,2)</f>
        <v>0</v>
      </c>
      <c r="R74" s="217"/>
      <c r="S74" s="217" t="s">
        <v>270</v>
      </c>
      <c r="T74" s="218" t="s">
        <v>243</v>
      </c>
      <c r="U74" s="203" t="n">
        <v>0</v>
      </c>
      <c r="V74" s="203" t="n">
        <f aca="false">ROUND(E74*U74,2)</f>
        <v>0</v>
      </c>
      <c r="W74" s="203"/>
      <c r="X74" s="203" t="s">
        <v>289</v>
      </c>
      <c r="Y74" s="203" t="s">
        <v>244</v>
      </c>
      <c r="Z74" s="204"/>
      <c r="AA74" s="204"/>
      <c r="AB74" s="204"/>
      <c r="AC74" s="204"/>
      <c r="AD74" s="204"/>
      <c r="AE74" s="204"/>
      <c r="AF74" s="204"/>
      <c r="AG74" s="204" t="s">
        <v>290</v>
      </c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  <c r="BH74" s="204"/>
    </row>
    <row r="75" customFormat="false" ht="12.75" hidden="false" customHeight="false" outlineLevel="1" collapsed="false">
      <c r="A75" s="211" t="n">
        <v>64</v>
      </c>
      <c r="B75" s="212" t="s">
        <v>1093</v>
      </c>
      <c r="C75" s="213" t="s">
        <v>1094</v>
      </c>
      <c r="D75" s="214" t="s">
        <v>509</v>
      </c>
      <c r="E75" s="215" t="n">
        <v>30</v>
      </c>
      <c r="F75" s="216"/>
      <c r="G75" s="217" t="n">
        <f aca="false">ROUND(E75*F75,2)</f>
        <v>0</v>
      </c>
      <c r="H75" s="216"/>
      <c r="I75" s="217" t="n">
        <f aca="false">ROUND(E75*H75,2)</f>
        <v>0</v>
      </c>
      <c r="J75" s="216"/>
      <c r="K75" s="217" t="n">
        <f aca="false">ROUND(E75*J75,2)</f>
        <v>0</v>
      </c>
      <c r="L75" s="217" t="n">
        <v>21</v>
      </c>
      <c r="M75" s="217" t="n">
        <f aca="false">G75*(1+L75/100)</f>
        <v>0</v>
      </c>
      <c r="N75" s="215" t="n">
        <v>0</v>
      </c>
      <c r="O75" s="215" t="n">
        <f aca="false">ROUND(E75*N75,2)</f>
        <v>0</v>
      </c>
      <c r="P75" s="215" t="n">
        <v>0</v>
      </c>
      <c r="Q75" s="215" t="n">
        <f aca="false">ROUND(E75*P75,2)</f>
        <v>0</v>
      </c>
      <c r="R75" s="217"/>
      <c r="S75" s="217" t="s">
        <v>270</v>
      </c>
      <c r="T75" s="218" t="s">
        <v>243</v>
      </c>
      <c r="U75" s="203" t="n">
        <v>0</v>
      </c>
      <c r="V75" s="203" t="n">
        <f aca="false">ROUND(E75*U75,2)</f>
        <v>0</v>
      </c>
      <c r="W75" s="203"/>
      <c r="X75" s="203" t="s">
        <v>289</v>
      </c>
      <c r="Y75" s="203" t="s">
        <v>244</v>
      </c>
      <c r="Z75" s="204"/>
      <c r="AA75" s="204"/>
      <c r="AB75" s="204"/>
      <c r="AC75" s="204"/>
      <c r="AD75" s="204"/>
      <c r="AE75" s="204"/>
      <c r="AF75" s="204"/>
      <c r="AG75" s="204" t="s">
        <v>290</v>
      </c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  <c r="BH75" s="204"/>
    </row>
    <row r="76" customFormat="false" ht="12.75" hidden="false" customHeight="false" outlineLevel="1" collapsed="false">
      <c r="A76" s="211" t="n">
        <v>65</v>
      </c>
      <c r="B76" s="212" t="s">
        <v>1095</v>
      </c>
      <c r="C76" s="213" t="s">
        <v>1096</v>
      </c>
      <c r="D76" s="214" t="s">
        <v>509</v>
      </c>
      <c r="E76" s="215" t="n">
        <v>20</v>
      </c>
      <c r="F76" s="216"/>
      <c r="G76" s="217" t="n">
        <f aca="false">ROUND(E76*F76,2)</f>
        <v>0</v>
      </c>
      <c r="H76" s="216"/>
      <c r="I76" s="217" t="n">
        <f aca="false">ROUND(E76*H76,2)</f>
        <v>0</v>
      </c>
      <c r="J76" s="216"/>
      <c r="K76" s="217" t="n">
        <f aca="false">ROUND(E76*J76,2)</f>
        <v>0</v>
      </c>
      <c r="L76" s="217" t="n">
        <v>21</v>
      </c>
      <c r="M76" s="217" t="n">
        <f aca="false">G76*(1+L76/100)</f>
        <v>0</v>
      </c>
      <c r="N76" s="215" t="n">
        <v>0</v>
      </c>
      <c r="O76" s="215" t="n">
        <f aca="false">ROUND(E76*N76,2)</f>
        <v>0</v>
      </c>
      <c r="P76" s="215" t="n">
        <v>0</v>
      </c>
      <c r="Q76" s="215" t="n">
        <f aca="false">ROUND(E76*P76,2)</f>
        <v>0</v>
      </c>
      <c r="R76" s="217"/>
      <c r="S76" s="217" t="s">
        <v>270</v>
      </c>
      <c r="T76" s="218" t="s">
        <v>243</v>
      </c>
      <c r="U76" s="203" t="n">
        <v>0</v>
      </c>
      <c r="V76" s="203" t="n">
        <f aca="false">ROUND(E76*U76,2)</f>
        <v>0</v>
      </c>
      <c r="W76" s="203"/>
      <c r="X76" s="203" t="s">
        <v>289</v>
      </c>
      <c r="Y76" s="203" t="s">
        <v>244</v>
      </c>
      <c r="Z76" s="204"/>
      <c r="AA76" s="204"/>
      <c r="AB76" s="204"/>
      <c r="AC76" s="204"/>
      <c r="AD76" s="204"/>
      <c r="AE76" s="204"/>
      <c r="AF76" s="204"/>
      <c r="AG76" s="204" t="s">
        <v>290</v>
      </c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  <c r="BH76" s="204"/>
    </row>
    <row r="77" customFormat="false" ht="12.75" hidden="false" customHeight="false" outlineLevel="1" collapsed="false">
      <c r="A77" s="211" t="n">
        <v>66</v>
      </c>
      <c r="B77" s="212" t="s">
        <v>1097</v>
      </c>
      <c r="C77" s="213" t="s">
        <v>1098</v>
      </c>
      <c r="D77" s="214" t="s">
        <v>509</v>
      </c>
      <c r="E77" s="215" t="n">
        <v>20</v>
      </c>
      <c r="F77" s="216"/>
      <c r="G77" s="217" t="n">
        <f aca="false">ROUND(E77*F77,2)</f>
        <v>0</v>
      </c>
      <c r="H77" s="216"/>
      <c r="I77" s="217" t="n">
        <f aca="false">ROUND(E77*H77,2)</f>
        <v>0</v>
      </c>
      <c r="J77" s="216"/>
      <c r="K77" s="217" t="n">
        <f aca="false">ROUND(E77*J77,2)</f>
        <v>0</v>
      </c>
      <c r="L77" s="217" t="n">
        <v>21</v>
      </c>
      <c r="M77" s="217" t="n">
        <f aca="false">G77*(1+L77/100)</f>
        <v>0</v>
      </c>
      <c r="N77" s="215" t="n">
        <v>0</v>
      </c>
      <c r="O77" s="215" t="n">
        <f aca="false">ROUND(E77*N77,2)</f>
        <v>0</v>
      </c>
      <c r="P77" s="215" t="n">
        <v>0</v>
      </c>
      <c r="Q77" s="215" t="n">
        <f aca="false">ROUND(E77*P77,2)</f>
        <v>0</v>
      </c>
      <c r="R77" s="217"/>
      <c r="S77" s="217" t="s">
        <v>270</v>
      </c>
      <c r="T77" s="218" t="s">
        <v>243</v>
      </c>
      <c r="U77" s="203" t="n">
        <v>0</v>
      </c>
      <c r="V77" s="203" t="n">
        <f aca="false">ROUND(E77*U77,2)</f>
        <v>0</v>
      </c>
      <c r="W77" s="203"/>
      <c r="X77" s="203" t="s">
        <v>289</v>
      </c>
      <c r="Y77" s="203" t="s">
        <v>244</v>
      </c>
      <c r="Z77" s="204"/>
      <c r="AA77" s="204"/>
      <c r="AB77" s="204"/>
      <c r="AC77" s="204"/>
      <c r="AD77" s="204"/>
      <c r="AE77" s="204"/>
      <c r="AF77" s="204"/>
      <c r="AG77" s="204" t="s">
        <v>290</v>
      </c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  <c r="BH77" s="204"/>
    </row>
    <row r="78" customFormat="false" ht="12.75" hidden="false" customHeight="false" outlineLevel="1" collapsed="false">
      <c r="A78" s="211" t="n">
        <v>67</v>
      </c>
      <c r="B78" s="212" t="s">
        <v>1099</v>
      </c>
      <c r="C78" s="213" t="s">
        <v>1100</v>
      </c>
      <c r="D78" s="214" t="s">
        <v>509</v>
      </c>
      <c r="E78" s="215" t="n">
        <v>150</v>
      </c>
      <c r="F78" s="216"/>
      <c r="G78" s="217" t="n">
        <f aca="false">ROUND(E78*F78,2)</f>
        <v>0</v>
      </c>
      <c r="H78" s="216"/>
      <c r="I78" s="217" t="n">
        <f aca="false">ROUND(E78*H78,2)</f>
        <v>0</v>
      </c>
      <c r="J78" s="216"/>
      <c r="K78" s="217" t="n">
        <f aca="false">ROUND(E78*J78,2)</f>
        <v>0</v>
      </c>
      <c r="L78" s="217" t="n">
        <v>21</v>
      </c>
      <c r="M78" s="217" t="n">
        <f aca="false">G78*(1+L78/100)</f>
        <v>0</v>
      </c>
      <c r="N78" s="215" t="n">
        <v>0</v>
      </c>
      <c r="O78" s="215" t="n">
        <f aca="false">ROUND(E78*N78,2)</f>
        <v>0</v>
      </c>
      <c r="P78" s="215" t="n">
        <v>0</v>
      </c>
      <c r="Q78" s="215" t="n">
        <f aca="false">ROUND(E78*P78,2)</f>
        <v>0</v>
      </c>
      <c r="R78" s="217"/>
      <c r="S78" s="217" t="s">
        <v>270</v>
      </c>
      <c r="T78" s="218" t="s">
        <v>243</v>
      </c>
      <c r="U78" s="203" t="n">
        <v>0</v>
      </c>
      <c r="V78" s="203" t="n">
        <f aca="false">ROUND(E78*U78,2)</f>
        <v>0</v>
      </c>
      <c r="W78" s="203"/>
      <c r="X78" s="203" t="s">
        <v>289</v>
      </c>
      <c r="Y78" s="203" t="s">
        <v>244</v>
      </c>
      <c r="Z78" s="204"/>
      <c r="AA78" s="204"/>
      <c r="AB78" s="204"/>
      <c r="AC78" s="204"/>
      <c r="AD78" s="204"/>
      <c r="AE78" s="204"/>
      <c r="AF78" s="204"/>
      <c r="AG78" s="204" t="s">
        <v>290</v>
      </c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</row>
    <row r="79" customFormat="false" ht="12.75" hidden="false" customHeight="false" outlineLevel="1" collapsed="false">
      <c r="A79" s="211" t="n">
        <v>68</v>
      </c>
      <c r="B79" s="212" t="s">
        <v>1101</v>
      </c>
      <c r="C79" s="213" t="s">
        <v>1102</v>
      </c>
      <c r="D79" s="214" t="s">
        <v>423</v>
      </c>
      <c r="E79" s="215" t="n">
        <v>50</v>
      </c>
      <c r="F79" s="216"/>
      <c r="G79" s="217" t="n">
        <f aca="false">ROUND(E79*F79,2)</f>
        <v>0</v>
      </c>
      <c r="H79" s="216"/>
      <c r="I79" s="217" t="n">
        <f aca="false">ROUND(E79*H79,2)</f>
        <v>0</v>
      </c>
      <c r="J79" s="216"/>
      <c r="K79" s="217" t="n">
        <f aca="false">ROUND(E79*J79,2)</f>
        <v>0</v>
      </c>
      <c r="L79" s="217" t="n">
        <v>21</v>
      </c>
      <c r="M79" s="217" t="n">
        <f aca="false">G79*(1+L79/100)</f>
        <v>0</v>
      </c>
      <c r="N79" s="215" t="n">
        <v>0</v>
      </c>
      <c r="O79" s="215" t="n">
        <f aca="false">ROUND(E79*N79,2)</f>
        <v>0</v>
      </c>
      <c r="P79" s="215" t="n">
        <v>0</v>
      </c>
      <c r="Q79" s="215" t="n">
        <f aca="false">ROUND(E79*P79,2)</f>
        <v>0</v>
      </c>
      <c r="R79" s="217"/>
      <c r="S79" s="217" t="s">
        <v>270</v>
      </c>
      <c r="T79" s="218" t="s">
        <v>243</v>
      </c>
      <c r="U79" s="203" t="n">
        <v>0</v>
      </c>
      <c r="V79" s="203" t="n">
        <f aca="false">ROUND(E79*U79,2)</f>
        <v>0</v>
      </c>
      <c r="W79" s="203"/>
      <c r="X79" s="203" t="s">
        <v>289</v>
      </c>
      <c r="Y79" s="203" t="s">
        <v>244</v>
      </c>
      <c r="Z79" s="204"/>
      <c r="AA79" s="204"/>
      <c r="AB79" s="204"/>
      <c r="AC79" s="204"/>
      <c r="AD79" s="204"/>
      <c r="AE79" s="204"/>
      <c r="AF79" s="204"/>
      <c r="AG79" s="204" t="s">
        <v>290</v>
      </c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4"/>
    </row>
    <row r="80" customFormat="false" ht="12.75" hidden="false" customHeight="false" outlineLevel="1" collapsed="false">
      <c r="A80" s="211" t="n">
        <v>69</v>
      </c>
      <c r="B80" s="212" t="s">
        <v>1103</v>
      </c>
      <c r="C80" s="213" t="s">
        <v>1104</v>
      </c>
      <c r="D80" s="214" t="s">
        <v>423</v>
      </c>
      <c r="E80" s="215" t="n">
        <v>50</v>
      </c>
      <c r="F80" s="216"/>
      <c r="G80" s="217" t="n">
        <f aca="false">ROUND(E80*F80,2)</f>
        <v>0</v>
      </c>
      <c r="H80" s="216"/>
      <c r="I80" s="217" t="n">
        <f aca="false">ROUND(E80*H80,2)</f>
        <v>0</v>
      </c>
      <c r="J80" s="216"/>
      <c r="K80" s="217" t="n">
        <f aca="false">ROUND(E80*J80,2)</f>
        <v>0</v>
      </c>
      <c r="L80" s="217" t="n">
        <v>21</v>
      </c>
      <c r="M80" s="217" t="n">
        <f aca="false">G80*(1+L80/100)</f>
        <v>0</v>
      </c>
      <c r="N80" s="215" t="n">
        <v>0</v>
      </c>
      <c r="O80" s="215" t="n">
        <f aca="false">ROUND(E80*N80,2)</f>
        <v>0</v>
      </c>
      <c r="P80" s="215" t="n">
        <v>0</v>
      </c>
      <c r="Q80" s="215" t="n">
        <f aca="false">ROUND(E80*P80,2)</f>
        <v>0</v>
      </c>
      <c r="R80" s="217"/>
      <c r="S80" s="217" t="s">
        <v>270</v>
      </c>
      <c r="T80" s="218" t="s">
        <v>243</v>
      </c>
      <c r="U80" s="203" t="n">
        <v>0</v>
      </c>
      <c r="V80" s="203" t="n">
        <f aca="false">ROUND(E80*U80,2)</f>
        <v>0</v>
      </c>
      <c r="W80" s="203"/>
      <c r="X80" s="203" t="s">
        <v>289</v>
      </c>
      <c r="Y80" s="203" t="s">
        <v>244</v>
      </c>
      <c r="Z80" s="204"/>
      <c r="AA80" s="204"/>
      <c r="AB80" s="204"/>
      <c r="AC80" s="204"/>
      <c r="AD80" s="204"/>
      <c r="AE80" s="204"/>
      <c r="AF80" s="204"/>
      <c r="AG80" s="204" t="s">
        <v>290</v>
      </c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  <c r="BH80" s="204"/>
    </row>
    <row r="81" customFormat="false" ht="12.75" hidden="false" customHeight="false" outlineLevel="1" collapsed="false">
      <c r="A81" s="211" t="n">
        <v>70</v>
      </c>
      <c r="B81" s="212" t="s">
        <v>1105</v>
      </c>
      <c r="C81" s="213" t="s">
        <v>1106</v>
      </c>
      <c r="D81" s="214" t="s">
        <v>423</v>
      </c>
      <c r="E81" s="215" t="n">
        <v>62</v>
      </c>
      <c r="F81" s="216"/>
      <c r="G81" s="217" t="n">
        <f aca="false">ROUND(E81*F81,2)</f>
        <v>0</v>
      </c>
      <c r="H81" s="216"/>
      <c r="I81" s="217" t="n">
        <f aca="false">ROUND(E81*H81,2)</f>
        <v>0</v>
      </c>
      <c r="J81" s="216"/>
      <c r="K81" s="217" t="n">
        <f aca="false">ROUND(E81*J81,2)</f>
        <v>0</v>
      </c>
      <c r="L81" s="217" t="n">
        <v>21</v>
      </c>
      <c r="M81" s="217" t="n">
        <f aca="false">G81*(1+L81/100)</f>
        <v>0</v>
      </c>
      <c r="N81" s="215" t="n">
        <v>0</v>
      </c>
      <c r="O81" s="215" t="n">
        <f aca="false">ROUND(E81*N81,2)</f>
        <v>0</v>
      </c>
      <c r="P81" s="215" t="n">
        <v>0</v>
      </c>
      <c r="Q81" s="215" t="n">
        <f aca="false">ROUND(E81*P81,2)</f>
        <v>0</v>
      </c>
      <c r="R81" s="217"/>
      <c r="S81" s="217" t="s">
        <v>270</v>
      </c>
      <c r="T81" s="218" t="s">
        <v>243</v>
      </c>
      <c r="U81" s="203" t="n">
        <v>0</v>
      </c>
      <c r="V81" s="203" t="n">
        <f aca="false">ROUND(E81*U81,2)</f>
        <v>0</v>
      </c>
      <c r="W81" s="203"/>
      <c r="X81" s="203" t="s">
        <v>289</v>
      </c>
      <c r="Y81" s="203" t="s">
        <v>244</v>
      </c>
      <c r="Z81" s="204"/>
      <c r="AA81" s="204"/>
      <c r="AB81" s="204"/>
      <c r="AC81" s="204"/>
      <c r="AD81" s="204"/>
      <c r="AE81" s="204"/>
      <c r="AF81" s="204"/>
      <c r="AG81" s="204" t="s">
        <v>290</v>
      </c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  <c r="BH81" s="204"/>
    </row>
    <row r="82" customFormat="false" ht="12.75" hidden="false" customHeight="false" outlineLevel="1" collapsed="false">
      <c r="A82" s="211" t="n">
        <v>71</v>
      </c>
      <c r="B82" s="212" t="s">
        <v>1107</v>
      </c>
      <c r="C82" s="213" t="s">
        <v>1108</v>
      </c>
      <c r="D82" s="214" t="s">
        <v>423</v>
      </c>
      <c r="E82" s="215" t="n">
        <v>46</v>
      </c>
      <c r="F82" s="216"/>
      <c r="G82" s="217" t="n">
        <f aca="false">ROUND(E82*F82,2)</f>
        <v>0</v>
      </c>
      <c r="H82" s="216"/>
      <c r="I82" s="217" t="n">
        <f aca="false">ROUND(E82*H82,2)</f>
        <v>0</v>
      </c>
      <c r="J82" s="216"/>
      <c r="K82" s="217" t="n">
        <f aca="false">ROUND(E82*J82,2)</f>
        <v>0</v>
      </c>
      <c r="L82" s="217" t="n">
        <v>21</v>
      </c>
      <c r="M82" s="217" t="n">
        <f aca="false">G82*(1+L82/100)</f>
        <v>0</v>
      </c>
      <c r="N82" s="215" t="n">
        <v>0</v>
      </c>
      <c r="O82" s="215" t="n">
        <f aca="false">ROUND(E82*N82,2)</f>
        <v>0</v>
      </c>
      <c r="P82" s="215" t="n">
        <v>0</v>
      </c>
      <c r="Q82" s="215" t="n">
        <f aca="false">ROUND(E82*P82,2)</f>
        <v>0</v>
      </c>
      <c r="R82" s="217"/>
      <c r="S82" s="217" t="s">
        <v>270</v>
      </c>
      <c r="T82" s="218" t="s">
        <v>243</v>
      </c>
      <c r="U82" s="203" t="n">
        <v>0</v>
      </c>
      <c r="V82" s="203" t="n">
        <f aca="false">ROUND(E82*U82,2)</f>
        <v>0</v>
      </c>
      <c r="W82" s="203"/>
      <c r="X82" s="203" t="s">
        <v>289</v>
      </c>
      <c r="Y82" s="203" t="s">
        <v>244</v>
      </c>
      <c r="Z82" s="204"/>
      <c r="AA82" s="204"/>
      <c r="AB82" s="204"/>
      <c r="AC82" s="204"/>
      <c r="AD82" s="204"/>
      <c r="AE82" s="204"/>
      <c r="AF82" s="204"/>
      <c r="AG82" s="204" t="s">
        <v>290</v>
      </c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  <c r="BH82" s="204"/>
    </row>
    <row r="83" customFormat="false" ht="12.75" hidden="false" customHeight="false" outlineLevel="1" collapsed="false">
      <c r="A83" s="211" t="n">
        <v>72</v>
      </c>
      <c r="B83" s="212" t="s">
        <v>1109</v>
      </c>
      <c r="C83" s="213" t="s">
        <v>1110</v>
      </c>
      <c r="D83" s="214" t="s">
        <v>423</v>
      </c>
      <c r="E83" s="215" t="n">
        <v>50</v>
      </c>
      <c r="F83" s="216"/>
      <c r="G83" s="217" t="n">
        <f aca="false">ROUND(E83*F83,2)</f>
        <v>0</v>
      </c>
      <c r="H83" s="216"/>
      <c r="I83" s="217" t="n">
        <f aca="false">ROUND(E83*H83,2)</f>
        <v>0</v>
      </c>
      <c r="J83" s="216"/>
      <c r="K83" s="217" t="n">
        <f aca="false">ROUND(E83*J83,2)</f>
        <v>0</v>
      </c>
      <c r="L83" s="217" t="n">
        <v>21</v>
      </c>
      <c r="M83" s="217" t="n">
        <f aca="false">G83*(1+L83/100)</f>
        <v>0</v>
      </c>
      <c r="N83" s="215" t="n">
        <v>0</v>
      </c>
      <c r="O83" s="215" t="n">
        <f aca="false">ROUND(E83*N83,2)</f>
        <v>0</v>
      </c>
      <c r="P83" s="215" t="n">
        <v>0</v>
      </c>
      <c r="Q83" s="215" t="n">
        <f aca="false">ROUND(E83*P83,2)</f>
        <v>0</v>
      </c>
      <c r="R83" s="217"/>
      <c r="S83" s="217" t="s">
        <v>270</v>
      </c>
      <c r="T83" s="218" t="s">
        <v>243</v>
      </c>
      <c r="U83" s="203" t="n">
        <v>0</v>
      </c>
      <c r="V83" s="203" t="n">
        <f aca="false">ROUND(E83*U83,2)</f>
        <v>0</v>
      </c>
      <c r="W83" s="203"/>
      <c r="X83" s="203" t="s">
        <v>289</v>
      </c>
      <c r="Y83" s="203" t="s">
        <v>244</v>
      </c>
      <c r="Z83" s="204"/>
      <c r="AA83" s="204"/>
      <c r="AB83" s="204"/>
      <c r="AC83" s="204"/>
      <c r="AD83" s="204"/>
      <c r="AE83" s="204"/>
      <c r="AF83" s="204"/>
      <c r="AG83" s="204" t="s">
        <v>290</v>
      </c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  <c r="BH83" s="204"/>
    </row>
    <row r="84" customFormat="false" ht="12.75" hidden="false" customHeight="false" outlineLevel="1" collapsed="false">
      <c r="A84" s="211" t="n">
        <v>73</v>
      </c>
      <c r="B84" s="212" t="s">
        <v>1111</v>
      </c>
      <c r="C84" s="213" t="s">
        <v>1112</v>
      </c>
      <c r="D84" s="214" t="s">
        <v>550</v>
      </c>
      <c r="E84" s="215" t="n">
        <v>1</v>
      </c>
      <c r="F84" s="216"/>
      <c r="G84" s="217" t="n">
        <f aca="false">ROUND(E84*F84,2)</f>
        <v>0</v>
      </c>
      <c r="H84" s="216"/>
      <c r="I84" s="217" t="n">
        <f aca="false">ROUND(E84*H84,2)</f>
        <v>0</v>
      </c>
      <c r="J84" s="216"/>
      <c r="K84" s="217" t="n">
        <f aca="false">ROUND(E84*J84,2)</f>
        <v>0</v>
      </c>
      <c r="L84" s="217" t="n">
        <v>21</v>
      </c>
      <c r="M84" s="217" t="n">
        <f aca="false">G84*(1+L84/100)</f>
        <v>0</v>
      </c>
      <c r="N84" s="215" t="n">
        <v>0</v>
      </c>
      <c r="O84" s="215" t="n">
        <f aca="false">ROUND(E84*N84,2)</f>
        <v>0</v>
      </c>
      <c r="P84" s="215" t="n">
        <v>0</v>
      </c>
      <c r="Q84" s="215" t="n">
        <f aca="false">ROUND(E84*P84,2)</f>
        <v>0</v>
      </c>
      <c r="R84" s="217"/>
      <c r="S84" s="217" t="s">
        <v>270</v>
      </c>
      <c r="T84" s="218" t="s">
        <v>243</v>
      </c>
      <c r="U84" s="203" t="n">
        <v>0</v>
      </c>
      <c r="V84" s="203" t="n">
        <f aca="false">ROUND(E84*U84,2)</f>
        <v>0</v>
      </c>
      <c r="W84" s="203"/>
      <c r="X84" s="203" t="s">
        <v>289</v>
      </c>
      <c r="Y84" s="203" t="s">
        <v>244</v>
      </c>
      <c r="Z84" s="204"/>
      <c r="AA84" s="204"/>
      <c r="AB84" s="204"/>
      <c r="AC84" s="204"/>
      <c r="AD84" s="204"/>
      <c r="AE84" s="204"/>
      <c r="AF84" s="204"/>
      <c r="AG84" s="204" t="s">
        <v>290</v>
      </c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  <c r="BH84" s="204"/>
    </row>
    <row r="85" customFormat="false" ht="12.75" hidden="false" customHeight="false" outlineLevel="1" collapsed="false">
      <c r="A85" s="211" t="n">
        <v>74</v>
      </c>
      <c r="B85" s="212" t="s">
        <v>1113</v>
      </c>
      <c r="C85" s="213" t="s">
        <v>1114</v>
      </c>
      <c r="D85" s="214" t="s">
        <v>423</v>
      </c>
      <c r="E85" s="215" t="n">
        <v>84</v>
      </c>
      <c r="F85" s="216"/>
      <c r="G85" s="217" t="n">
        <f aca="false">ROUND(E85*F85,2)</f>
        <v>0</v>
      </c>
      <c r="H85" s="216"/>
      <c r="I85" s="217" t="n">
        <f aca="false">ROUND(E85*H85,2)</f>
        <v>0</v>
      </c>
      <c r="J85" s="216"/>
      <c r="K85" s="217" t="n">
        <f aca="false">ROUND(E85*J85,2)</f>
        <v>0</v>
      </c>
      <c r="L85" s="217" t="n">
        <v>21</v>
      </c>
      <c r="M85" s="217" t="n">
        <f aca="false">G85*(1+L85/100)</f>
        <v>0</v>
      </c>
      <c r="N85" s="215" t="n">
        <v>0</v>
      </c>
      <c r="O85" s="215" t="n">
        <f aca="false">ROUND(E85*N85,2)</f>
        <v>0</v>
      </c>
      <c r="P85" s="215" t="n">
        <v>0</v>
      </c>
      <c r="Q85" s="215" t="n">
        <f aca="false">ROUND(E85*P85,2)</f>
        <v>0</v>
      </c>
      <c r="R85" s="217"/>
      <c r="S85" s="217" t="s">
        <v>270</v>
      </c>
      <c r="T85" s="218" t="s">
        <v>243</v>
      </c>
      <c r="U85" s="203" t="n">
        <v>0</v>
      </c>
      <c r="V85" s="203" t="n">
        <f aca="false">ROUND(E85*U85,2)</f>
        <v>0</v>
      </c>
      <c r="W85" s="203"/>
      <c r="X85" s="203" t="s">
        <v>289</v>
      </c>
      <c r="Y85" s="203" t="s">
        <v>244</v>
      </c>
      <c r="Z85" s="204"/>
      <c r="AA85" s="204"/>
      <c r="AB85" s="204"/>
      <c r="AC85" s="204"/>
      <c r="AD85" s="204"/>
      <c r="AE85" s="204"/>
      <c r="AF85" s="204"/>
      <c r="AG85" s="204" t="s">
        <v>290</v>
      </c>
      <c r="AH85" s="204"/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204"/>
      <c r="BB85" s="204"/>
      <c r="BC85" s="204"/>
      <c r="BD85" s="204"/>
      <c r="BE85" s="204"/>
      <c r="BF85" s="204"/>
      <c r="BG85" s="204"/>
      <c r="BH85" s="204"/>
    </row>
    <row r="86" customFormat="false" ht="12.75" hidden="false" customHeight="false" outlineLevel="1" collapsed="false">
      <c r="A86" s="211" t="n">
        <v>75</v>
      </c>
      <c r="B86" s="212" t="s">
        <v>1115</v>
      </c>
      <c r="C86" s="213" t="s">
        <v>1116</v>
      </c>
      <c r="D86" s="214" t="s">
        <v>509</v>
      </c>
      <c r="E86" s="215" t="n">
        <v>70</v>
      </c>
      <c r="F86" s="216"/>
      <c r="G86" s="217" t="n">
        <f aca="false">ROUND(E86*F86,2)</f>
        <v>0</v>
      </c>
      <c r="H86" s="216"/>
      <c r="I86" s="217" t="n">
        <f aca="false">ROUND(E86*H86,2)</f>
        <v>0</v>
      </c>
      <c r="J86" s="216"/>
      <c r="K86" s="217" t="n">
        <f aca="false">ROUND(E86*J86,2)</f>
        <v>0</v>
      </c>
      <c r="L86" s="217" t="n">
        <v>21</v>
      </c>
      <c r="M86" s="217" t="n">
        <f aca="false">G86*(1+L86/100)</f>
        <v>0</v>
      </c>
      <c r="N86" s="215" t="n">
        <v>0</v>
      </c>
      <c r="O86" s="215" t="n">
        <f aca="false">ROUND(E86*N86,2)</f>
        <v>0</v>
      </c>
      <c r="P86" s="215" t="n">
        <v>0</v>
      </c>
      <c r="Q86" s="215" t="n">
        <f aca="false">ROUND(E86*P86,2)</f>
        <v>0</v>
      </c>
      <c r="R86" s="217"/>
      <c r="S86" s="217" t="s">
        <v>270</v>
      </c>
      <c r="T86" s="218" t="s">
        <v>243</v>
      </c>
      <c r="U86" s="203" t="n">
        <v>0</v>
      </c>
      <c r="V86" s="203" t="n">
        <f aca="false">ROUND(E86*U86,2)</f>
        <v>0</v>
      </c>
      <c r="W86" s="203"/>
      <c r="X86" s="203" t="s">
        <v>289</v>
      </c>
      <c r="Y86" s="203" t="s">
        <v>244</v>
      </c>
      <c r="Z86" s="204"/>
      <c r="AA86" s="204"/>
      <c r="AB86" s="204"/>
      <c r="AC86" s="204"/>
      <c r="AD86" s="204"/>
      <c r="AE86" s="204"/>
      <c r="AF86" s="204"/>
      <c r="AG86" s="204" t="s">
        <v>290</v>
      </c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  <c r="BH86" s="204"/>
    </row>
    <row r="87" customFormat="false" ht="12.75" hidden="false" customHeight="false" outlineLevel="1" collapsed="false">
      <c r="A87" s="211" t="n">
        <v>76</v>
      </c>
      <c r="B87" s="212" t="s">
        <v>1117</v>
      </c>
      <c r="C87" s="213" t="s">
        <v>1118</v>
      </c>
      <c r="D87" s="214" t="s">
        <v>423</v>
      </c>
      <c r="E87" s="215" t="n">
        <v>180</v>
      </c>
      <c r="F87" s="216"/>
      <c r="G87" s="217" t="n">
        <f aca="false">ROUND(E87*F87,2)</f>
        <v>0</v>
      </c>
      <c r="H87" s="216"/>
      <c r="I87" s="217" t="n">
        <f aca="false">ROUND(E87*H87,2)</f>
        <v>0</v>
      </c>
      <c r="J87" s="216"/>
      <c r="K87" s="217" t="n">
        <f aca="false">ROUND(E87*J87,2)</f>
        <v>0</v>
      </c>
      <c r="L87" s="217" t="n">
        <v>21</v>
      </c>
      <c r="M87" s="217" t="n">
        <f aca="false">G87*(1+L87/100)</f>
        <v>0</v>
      </c>
      <c r="N87" s="215" t="n">
        <v>0</v>
      </c>
      <c r="O87" s="215" t="n">
        <f aca="false">ROUND(E87*N87,2)</f>
        <v>0</v>
      </c>
      <c r="P87" s="215" t="n">
        <v>0</v>
      </c>
      <c r="Q87" s="215" t="n">
        <f aca="false">ROUND(E87*P87,2)</f>
        <v>0</v>
      </c>
      <c r="R87" s="217"/>
      <c r="S87" s="217" t="s">
        <v>270</v>
      </c>
      <c r="T87" s="218" t="s">
        <v>243</v>
      </c>
      <c r="U87" s="203" t="n">
        <v>0</v>
      </c>
      <c r="V87" s="203" t="n">
        <f aca="false">ROUND(E87*U87,2)</f>
        <v>0</v>
      </c>
      <c r="W87" s="203"/>
      <c r="X87" s="203" t="s">
        <v>289</v>
      </c>
      <c r="Y87" s="203" t="s">
        <v>244</v>
      </c>
      <c r="Z87" s="204"/>
      <c r="AA87" s="204"/>
      <c r="AB87" s="204"/>
      <c r="AC87" s="204"/>
      <c r="AD87" s="204"/>
      <c r="AE87" s="204"/>
      <c r="AF87" s="204"/>
      <c r="AG87" s="204" t="s">
        <v>970</v>
      </c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  <c r="BH87" s="204"/>
    </row>
    <row r="88" customFormat="false" ht="12.75" hidden="false" customHeight="false" outlineLevel="1" collapsed="false">
      <c r="A88" s="211" t="n">
        <v>77</v>
      </c>
      <c r="B88" s="212" t="s">
        <v>1119</v>
      </c>
      <c r="C88" s="213" t="s">
        <v>1120</v>
      </c>
      <c r="D88" s="214" t="s">
        <v>423</v>
      </c>
      <c r="E88" s="215" t="n">
        <v>99</v>
      </c>
      <c r="F88" s="216"/>
      <c r="G88" s="217" t="n">
        <f aca="false">ROUND(E88*F88,2)</f>
        <v>0</v>
      </c>
      <c r="H88" s="216"/>
      <c r="I88" s="217" t="n">
        <f aca="false">ROUND(E88*H88,2)</f>
        <v>0</v>
      </c>
      <c r="J88" s="216"/>
      <c r="K88" s="217" t="n">
        <f aca="false">ROUND(E88*J88,2)</f>
        <v>0</v>
      </c>
      <c r="L88" s="217" t="n">
        <v>21</v>
      </c>
      <c r="M88" s="217" t="n">
        <f aca="false">G88*(1+L88/100)</f>
        <v>0</v>
      </c>
      <c r="N88" s="215" t="n">
        <v>0</v>
      </c>
      <c r="O88" s="215" t="n">
        <f aca="false">ROUND(E88*N88,2)</f>
        <v>0</v>
      </c>
      <c r="P88" s="215" t="n">
        <v>0</v>
      </c>
      <c r="Q88" s="215" t="n">
        <f aca="false">ROUND(E88*P88,2)</f>
        <v>0</v>
      </c>
      <c r="R88" s="217"/>
      <c r="S88" s="217" t="s">
        <v>270</v>
      </c>
      <c r="T88" s="218" t="s">
        <v>243</v>
      </c>
      <c r="U88" s="203" t="n">
        <v>0</v>
      </c>
      <c r="V88" s="203" t="n">
        <f aca="false">ROUND(E88*U88,2)</f>
        <v>0</v>
      </c>
      <c r="W88" s="203"/>
      <c r="X88" s="203" t="s">
        <v>289</v>
      </c>
      <c r="Y88" s="203" t="s">
        <v>244</v>
      </c>
      <c r="Z88" s="204"/>
      <c r="AA88" s="204"/>
      <c r="AB88" s="204"/>
      <c r="AC88" s="204"/>
      <c r="AD88" s="204"/>
      <c r="AE88" s="204"/>
      <c r="AF88" s="204"/>
      <c r="AG88" s="204" t="s">
        <v>970</v>
      </c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  <c r="BH88" s="204"/>
    </row>
    <row r="89" customFormat="false" ht="12.75" hidden="false" customHeight="false" outlineLevel="1" collapsed="false">
      <c r="A89" s="211" t="n">
        <v>78</v>
      </c>
      <c r="B89" s="212" t="s">
        <v>1121</v>
      </c>
      <c r="C89" s="213" t="s">
        <v>1122</v>
      </c>
      <c r="D89" s="214" t="s">
        <v>509</v>
      </c>
      <c r="E89" s="215" t="n">
        <v>2</v>
      </c>
      <c r="F89" s="216"/>
      <c r="G89" s="217" t="n">
        <f aca="false">ROUND(E89*F89,2)</f>
        <v>0</v>
      </c>
      <c r="H89" s="216"/>
      <c r="I89" s="217" t="n">
        <f aca="false">ROUND(E89*H89,2)</f>
        <v>0</v>
      </c>
      <c r="J89" s="216"/>
      <c r="K89" s="217" t="n">
        <f aca="false">ROUND(E89*J89,2)</f>
        <v>0</v>
      </c>
      <c r="L89" s="217" t="n">
        <v>21</v>
      </c>
      <c r="M89" s="217" t="n">
        <f aca="false">G89*(1+L89/100)</f>
        <v>0</v>
      </c>
      <c r="N89" s="215" t="n">
        <v>0</v>
      </c>
      <c r="O89" s="215" t="n">
        <f aca="false">ROUND(E89*N89,2)</f>
        <v>0</v>
      </c>
      <c r="P89" s="215" t="n">
        <v>0</v>
      </c>
      <c r="Q89" s="215" t="n">
        <f aca="false">ROUND(E89*P89,2)</f>
        <v>0</v>
      </c>
      <c r="R89" s="217"/>
      <c r="S89" s="217" t="s">
        <v>270</v>
      </c>
      <c r="T89" s="218" t="s">
        <v>243</v>
      </c>
      <c r="U89" s="203" t="n">
        <v>0</v>
      </c>
      <c r="V89" s="203" t="n">
        <f aca="false">ROUND(E89*U89,2)</f>
        <v>0</v>
      </c>
      <c r="W89" s="203"/>
      <c r="X89" s="203" t="s">
        <v>289</v>
      </c>
      <c r="Y89" s="203" t="s">
        <v>244</v>
      </c>
      <c r="Z89" s="204"/>
      <c r="AA89" s="204"/>
      <c r="AB89" s="204"/>
      <c r="AC89" s="204"/>
      <c r="AD89" s="204"/>
      <c r="AE89" s="204"/>
      <c r="AF89" s="204"/>
      <c r="AG89" s="204" t="s">
        <v>290</v>
      </c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  <c r="BH89" s="204"/>
    </row>
    <row r="90" customFormat="false" ht="12.75" hidden="false" customHeight="false" outlineLevel="1" collapsed="false">
      <c r="A90" s="211" t="n">
        <v>79</v>
      </c>
      <c r="B90" s="212" t="s">
        <v>1123</v>
      </c>
      <c r="C90" s="213" t="s">
        <v>1124</v>
      </c>
      <c r="D90" s="214" t="s">
        <v>423</v>
      </c>
      <c r="E90" s="215" t="n">
        <v>674</v>
      </c>
      <c r="F90" s="216"/>
      <c r="G90" s="217" t="n">
        <f aca="false">ROUND(E90*F90,2)</f>
        <v>0</v>
      </c>
      <c r="H90" s="216"/>
      <c r="I90" s="217" t="n">
        <f aca="false">ROUND(E90*H90,2)</f>
        <v>0</v>
      </c>
      <c r="J90" s="216"/>
      <c r="K90" s="217" t="n">
        <f aca="false">ROUND(E90*J90,2)</f>
        <v>0</v>
      </c>
      <c r="L90" s="217" t="n">
        <v>21</v>
      </c>
      <c r="M90" s="217" t="n">
        <f aca="false">G90*(1+L90/100)</f>
        <v>0</v>
      </c>
      <c r="N90" s="215" t="n">
        <v>0</v>
      </c>
      <c r="O90" s="215" t="n">
        <f aca="false">ROUND(E90*N90,2)</f>
        <v>0</v>
      </c>
      <c r="P90" s="215" t="n">
        <v>0</v>
      </c>
      <c r="Q90" s="215" t="n">
        <f aca="false">ROUND(E90*P90,2)</f>
        <v>0</v>
      </c>
      <c r="R90" s="217"/>
      <c r="S90" s="217" t="s">
        <v>270</v>
      </c>
      <c r="T90" s="218" t="s">
        <v>243</v>
      </c>
      <c r="U90" s="203" t="n">
        <v>0</v>
      </c>
      <c r="V90" s="203" t="n">
        <f aca="false">ROUND(E90*U90,2)</f>
        <v>0</v>
      </c>
      <c r="W90" s="203"/>
      <c r="X90" s="203" t="s">
        <v>289</v>
      </c>
      <c r="Y90" s="203" t="s">
        <v>244</v>
      </c>
      <c r="Z90" s="204"/>
      <c r="AA90" s="204"/>
      <c r="AB90" s="204"/>
      <c r="AC90" s="204"/>
      <c r="AD90" s="204"/>
      <c r="AE90" s="204"/>
      <c r="AF90" s="204"/>
      <c r="AG90" s="204" t="s">
        <v>290</v>
      </c>
      <c r="AH90" s="204"/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  <c r="BH90" s="204"/>
    </row>
    <row r="91" customFormat="false" ht="12.75" hidden="false" customHeight="false" outlineLevel="1" collapsed="false">
      <c r="A91" s="211" t="n">
        <v>80</v>
      </c>
      <c r="B91" s="212" t="s">
        <v>1125</v>
      </c>
      <c r="C91" s="213" t="s">
        <v>1126</v>
      </c>
      <c r="D91" s="214" t="s">
        <v>423</v>
      </c>
      <c r="E91" s="215" t="n">
        <v>150</v>
      </c>
      <c r="F91" s="216"/>
      <c r="G91" s="217" t="n">
        <f aca="false">ROUND(E91*F91,2)</f>
        <v>0</v>
      </c>
      <c r="H91" s="216"/>
      <c r="I91" s="217" t="n">
        <f aca="false">ROUND(E91*H91,2)</f>
        <v>0</v>
      </c>
      <c r="J91" s="216"/>
      <c r="K91" s="217" t="n">
        <f aca="false">ROUND(E91*J91,2)</f>
        <v>0</v>
      </c>
      <c r="L91" s="217" t="n">
        <v>21</v>
      </c>
      <c r="M91" s="217" t="n">
        <f aca="false">G91*(1+L91/100)</f>
        <v>0</v>
      </c>
      <c r="N91" s="215" t="n">
        <v>0</v>
      </c>
      <c r="O91" s="215" t="n">
        <f aca="false">ROUND(E91*N91,2)</f>
        <v>0</v>
      </c>
      <c r="P91" s="215" t="n">
        <v>0</v>
      </c>
      <c r="Q91" s="215" t="n">
        <f aca="false">ROUND(E91*P91,2)</f>
        <v>0</v>
      </c>
      <c r="R91" s="217"/>
      <c r="S91" s="217" t="s">
        <v>270</v>
      </c>
      <c r="T91" s="218" t="s">
        <v>243</v>
      </c>
      <c r="U91" s="203" t="n">
        <v>0</v>
      </c>
      <c r="V91" s="203" t="n">
        <f aca="false">ROUND(E91*U91,2)</f>
        <v>0</v>
      </c>
      <c r="W91" s="203"/>
      <c r="X91" s="203" t="s">
        <v>289</v>
      </c>
      <c r="Y91" s="203" t="s">
        <v>244</v>
      </c>
      <c r="Z91" s="204"/>
      <c r="AA91" s="204"/>
      <c r="AB91" s="204"/>
      <c r="AC91" s="204"/>
      <c r="AD91" s="204"/>
      <c r="AE91" s="204"/>
      <c r="AF91" s="204"/>
      <c r="AG91" s="204" t="s">
        <v>290</v>
      </c>
      <c r="AH91" s="204"/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  <c r="BH91" s="204"/>
    </row>
    <row r="92" customFormat="false" ht="12.75" hidden="false" customHeight="false" outlineLevel="1" collapsed="false">
      <c r="A92" s="211" t="n">
        <v>81</v>
      </c>
      <c r="B92" s="212" t="s">
        <v>1127</v>
      </c>
      <c r="C92" s="213" t="s">
        <v>1128</v>
      </c>
      <c r="D92" s="214" t="s">
        <v>423</v>
      </c>
      <c r="E92" s="215" t="n">
        <v>588</v>
      </c>
      <c r="F92" s="216"/>
      <c r="G92" s="217" t="n">
        <f aca="false">ROUND(E92*F92,2)</f>
        <v>0</v>
      </c>
      <c r="H92" s="216"/>
      <c r="I92" s="217" t="n">
        <f aca="false">ROUND(E92*H92,2)</f>
        <v>0</v>
      </c>
      <c r="J92" s="216"/>
      <c r="K92" s="217" t="n">
        <f aca="false">ROUND(E92*J92,2)</f>
        <v>0</v>
      </c>
      <c r="L92" s="217" t="n">
        <v>21</v>
      </c>
      <c r="M92" s="217" t="n">
        <f aca="false">G92*(1+L92/100)</f>
        <v>0</v>
      </c>
      <c r="N92" s="215" t="n">
        <v>0</v>
      </c>
      <c r="O92" s="215" t="n">
        <f aca="false">ROUND(E92*N92,2)</f>
        <v>0</v>
      </c>
      <c r="P92" s="215" t="n">
        <v>0</v>
      </c>
      <c r="Q92" s="215" t="n">
        <f aca="false">ROUND(E92*P92,2)</f>
        <v>0</v>
      </c>
      <c r="R92" s="217"/>
      <c r="S92" s="217" t="s">
        <v>270</v>
      </c>
      <c r="T92" s="218" t="s">
        <v>243</v>
      </c>
      <c r="U92" s="203" t="n">
        <v>0</v>
      </c>
      <c r="V92" s="203" t="n">
        <f aca="false">ROUND(E92*U92,2)</f>
        <v>0</v>
      </c>
      <c r="W92" s="203"/>
      <c r="X92" s="203" t="s">
        <v>289</v>
      </c>
      <c r="Y92" s="203" t="s">
        <v>244</v>
      </c>
      <c r="Z92" s="204"/>
      <c r="AA92" s="204"/>
      <c r="AB92" s="204"/>
      <c r="AC92" s="204"/>
      <c r="AD92" s="204"/>
      <c r="AE92" s="204"/>
      <c r="AF92" s="204"/>
      <c r="AG92" s="204" t="s">
        <v>290</v>
      </c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  <c r="BH92" s="204"/>
    </row>
    <row r="93" customFormat="false" ht="12.75" hidden="false" customHeight="false" outlineLevel="1" collapsed="false">
      <c r="A93" s="211" t="n">
        <v>82</v>
      </c>
      <c r="B93" s="212" t="s">
        <v>1129</v>
      </c>
      <c r="C93" s="213" t="s">
        <v>1130</v>
      </c>
      <c r="D93" s="214" t="s">
        <v>423</v>
      </c>
      <c r="E93" s="215" t="n">
        <v>229</v>
      </c>
      <c r="F93" s="216"/>
      <c r="G93" s="217" t="n">
        <f aca="false">ROUND(E93*F93,2)</f>
        <v>0</v>
      </c>
      <c r="H93" s="216"/>
      <c r="I93" s="217" t="n">
        <f aca="false">ROUND(E93*H93,2)</f>
        <v>0</v>
      </c>
      <c r="J93" s="216"/>
      <c r="K93" s="217" t="n">
        <f aca="false">ROUND(E93*J93,2)</f>
        <v>0</v>
      </c>
      <c r="L93" s="217" t="n">
        <v>21</v>
      </c>
      <c r="M93" s="217" t="n">
        <f aca="false">G93*(1+L93/100)</f>
        <v>0</v>
      </c>
      <c r="N93" s="215" t="n">
        <v>0</v>
      </c>
      <c r="O93" s="215" t="n">
        <f aca="false">ROUND(E93*N93,2)</f>
        <v>0</v>
      </c>
      <c r="P93" s="215" t="n">
        <v>0</v>
      </c>
      <c r="Q93" s="215" t="n">
        <f aca="false">ROUND(E93*P93,2)</f>
        <v>0</v>
      </c>
      <c r="R93" s="217"/>
      <c r="S93" s="217" t="s">
        <v>270</v>
      </c>
      <c r="T93" s="218" t="s">
        <v>243</v>
      </c>
      <c r="U93" s="203" t="n">
        <v>0</v>
      </c>
      <c r="V93" s="203" t="n">
        <f aca="false">ROUND(E93*U93,2)</f>
        <v>0</v>
      </c>
      <c r="W93" s="203"/>
      <c r="X93" s="203" t="s">
        <v>289</v>
      </c>
      <c r="Y93" s="203" t="s">
        <v>244</v>
      </c>
      <c r="Z93" s="204"/>
      <c r="AA93" s="204"/>
      <c r="AB93" s="204"/>
      <c r="AC93" s="204"/>
      <c r="AD93" s="204"/>
      <c r="AE93" s="204"/>
      <c r="AF93" s="204"/>
      <c r="AG93" s="204" t="s">
        <v>290</v>
      </c>
      <c r="AH93" s="204"/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  <c r="BH93" s="204"/>
    </row>
    <row r="94" customFormat="false" ht="12.75" hidden="false" customHeight="false" outlineLevel="1" collapsed="false">
      <c r="A94" s="211" t="n">
        <v>83</v>
      </c>
      <c r="B94" s="212" t="s">
        <v>1131</v>
      </c>
      <c r="C94" s="213" t="s">
        <v>1132</v>
      </c>
      <c r="D94" s="214" t="s">
        <v>423</v>
      </c>
      <c r="E94" s="215" t="n">
        <v>318</v>
      </c>
      <c r="F94" s="216"/>
      <c r="G94" s="217" t="n">
        <f aca="false">ROUND(E94*F94,2)</f>
        <v>0</v>
      </c>
      <c r="H94" s="216"/>
      <c r="I94" s="217" t="n">
        <f aca="false">ROUND(E94*H94,2)</f>
        <v>0</v>
      </c>
      <c r="J94" s="216"/>
      <c r="K94" s="217" t="n">
        <f aca="false">ROUND(E94*J94,2)</f>
        <v>0</v>
      </c>
      <c r="L94" s="217" t="n">
        <v>21</v>
      </c>
      <c r="M94" s="217" t="n">
        <f aca="false">G94*(1+L94/100)</f>
        <v>0</v>
      </c>
      <c r="N94" s="215" t="n">
        <v>0</v>
      </c>
      <c r="O94" s="215" t="n">
        <f aca="false">ROUND(E94*N94,2)</f>
        <v>0</v>
      </c>
      <c r="P94" s="215" t="n">
        <v>0</v>
      </c>
      <c r="Q94" s="215" t="n">
        <f aca="false">ROUND(E94*P94,2)</f>
        <v>0</v>
      </c>
      <c r="R94" s="217"/>
      <c r="S94" s="217" t="s">
        <v>270</v>
      </c>
      <c r="T94" s="218" t="s">
        <v>243</v>
      </c>
      <c r="U94" s="203" t="n">
        <v>0</v>
      </c>
      <c r="V94" s="203" t="n">
        <f aca="false">ROUND(E94*U94,2)</f>
        <v>0</v>
      </c>
      <c r="W94" s="203"/>
      <c r="X94" s="203" t="s">
        <v>289</v>
      </c>
      <c r="Y94" s="203" t="s">
        <v>244</v>
      </c>
      <c r="Z94" s="204"/>
      <c r="AA94" s="204"/>
      <c r="AB94" s="204"/>
      <c r="AC94" s="204"/>
      <c r="AD94" s="204"/>
      <c r="AE94" s="204"/>
      <c r="AF94" s="204"/>
      <c r="AG94" s="204" t="s">
        <v>290</v>
      </c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  <c r="BH94" s="204"/>
    </row>
    <row r="95" customFormat="false" ht="12.75" hidden="false" customHeight="false" outlineLevel="1" collapsed="false">
      <c r="A95" s="211" t="n">
        <v>84</v>
      </c>
      <c r="B95" s="212" t="s">
        <v>1133</v>
      </c>
      <c r="C95" s="213" t="s">
        <v>1134</v>
      </c>
      <c r="D95" s="214" t="s">
        <v>423</v>
      </c>
      <c r="E95" s="215" t="n">
        <v>310</v>
      </c>
      <c r="F95" s="216"/>
      <c r="G95" s="217" t="n">
        <f aca="false">ROUND(E95*F95,2)</f>
        <v>0</v>
      </c>
      <c r="H95" s="216"/>
      <c r="I95" s="217" t="n">
        <f aca="false">ROUND(E95*H95,2)</f>
        <v>0</v>
      </c>
      <c r="J95" s="216"/>
      <c r="K95" s="217" t="n">
        <f aca="false">ROUND(E95*J95,2)</f>
        <v>0</v>
      </c>
      <c r="L95" s="217" t="n">
        <v>21</v>
      </c>
      <c r="M95" s="217" t="n">
        <f aca="false">G95*(1+L95/100)</f>
        <v>0</v>
      </c>
      <c r="N95" s="215" t="n">
        <v>0</v>
      </c>
      <c r="O95" s="215" t="n">
        <f aca="false">ROUND(E95*N95,2)</f>
        <v>0</v>
      </c>
      <c r="P95" s="215" t="n">
        <v>0</v>
      </c>
      <c r="Q95" s="215" t="n">
        <f aca="false">ROUND(E95*P95,2)</f>
        <v>0</v>
      </c>
      <c r="R95" s="217"/>
      <c r="S95" s="217" t="s">
        <v>270</v>
      </c>
      <c r="T95" s="218" t="s">
        <v>243</v>
      </c>
      <c r="U95" s="203" t="n">
        <v>0</v>
      </c>
      <c r="V95" s="203" t="n">
        <f aca="false">ROUND(E95*U95,2)</f>
        <v>0</v>
      </c>
      <c r="W95" s="203"/>
      <c r="X95" s="203" t="s">
        <v>289</v>
      </c>
      <c r="Y95" s="203" t="s">
        <v>244</v>
      </c>
      <c r="Z95" s="204"/>
      <c r="AA95" s="204"/>
      <c r="AB95" s="204"/>
      <c r="AC95" s="204"/>
      <c r="AD95" s="204"/>
      <c r="AE95" s="204"/>
      <c r="AF95" s="204"/>
      <c r="AG95" s="204" t="s">
        <v>290</v>
      </c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4"/>
      <c r="AT95" s="204"/>
      <c r="AU95" s="204"/>
      <c r="AV95" s="204"/>
      <c r="AW95" s="204"/>
      <c r="AX95" s="204"/>
      <c r="AY95" s="204"/>
      <c r="AZ95" s="204"/>
      <c r="BA95" s="204"/>
      <c r="BB95" s="204"/>
      <c r="BC95" s="204"/>
      <c r="BD95" s="204"/>
      <c r="BE95" s="204"/>
      <c r="BF95" s="204"/>
      <c r="BG95" s="204"/>
      <c r="BH95" s="204"/>
    </row>
    <row r="96" customFormat="false" ht="12.75" hidden="false" customHeight="false" outlineLevel="1" collapsed="false">
      <c r="A96" s="211" t="n">
        <v>85</v>
      </c>
      <c r="B96" s="212" t="s">
        <v>1135</v>
      </c>
      <c r="C96" s="213" t="s">
        <v>1136</v>
      </c>
      <c r="D96" s="214" t="s">
        <v>423</v>
      </c>
      <c r="E96" s="215" t="n">
        <v>25</v>
      </c>
      <c r="F96" s="216"/>
      <c r="G96" s="217" t="n">
        <f aca="false">ROUND(E96*F96,2)</f>
        <v>0</v>
      </c>
      <c r="H96" s="216"/>
      <c r="I96" s="217" t="n">
        <f aca="false">ROUND(E96*H96,2)</f>
        <v>0</v>
      </c>
      <c r="J96" s="216"/>
      <c r="K96" s="217" t="n">
        <f aca="false">ROUND(E96*J96,2)</f>
        <v>0</v>
      </c>
      <c r="L96" s="217" t="n">
        <v>21</v>
      </c>
      <c r="M96" s="217" t="n">
        <f aca="false">G96*(1+L96/100)</f>
        <v>0</v>
      </c>
      <c r="N96" s="215" t="n">
        <v>0</v>
      </c>
      <c r="O96" s="215" t="n">
        <f aca="false">ROUND(E96*N96,2)</f>
        <v>0</v>
      </c>
      <c r="P96" s="215" t="n">
        <v>0</v>
      </c>
      <c r="Q96" s="215" t="n">
        <f aca="false">ROUND(E96*P96,2)</f>
        <v>0</v>
      </c>
      <c r="R96" s="217"/>
      <c r="S96" s="217" t="s">
        <v>270</v>
      </c>
      <c r="T96" s="218" t="s">
        <v>243</v>
      </c>
      <c r="U96" s="203" t="n">
        <v>0</v>
      </c>
      <c r="V96" s="203" t="n">
        <f aca="false">ROUND(E96*U96,2)</f>
        <v>0</v>
      </c>
      <c r="W96" s="203"/>
      <c r="X96" s="203" t="s">
        <v>289</v>
      </c>
      <c r="Y96" s="203" t="s">
        <v>244</v>
      </c>
      <c r="Z96" s="204"/>
      <c r="AA96" s="204"/>
      <c r="AB96" s="204"/>
      <c r="AC96" s="204"/>
      <c r="AD96" s="204"/>
      <c r="AE96" s="204"/>
      <c r="AF96" s="204"/>
      <c r="AG96" s="204" t="s">
        <v>290</v>
      </c>
      <c r="AH96" s="204"/>
      <c r="AI96" s="204"/>
      <c r="AJ96" s="204"/>
      <c r="AK96" s="204"/>
      <c r="AL96" s="204"/>
      <c r="AM96" s="204"/>
      <c r="AN96" s="204"/>
      <c r="AO96" s="204"/>
      <c r="AP96" s="204"/>
      <c r="AQ96" s="204"/>
      <c r="AR96" s="204"/>
      <c r="AS96" s="204"/>
      <c r="AT96" s="204"/>
      <c r="AU96" s="204"/>
      <c r="AV96" s="204"/>
      <c r="AW96" s="204"/>
      <c r="AX96" s="204"/>
      <c r="AY96" s="204"/>
      <c r="AZ96" s="204"/>
      <c r="BA96" s="204"/>
      <c r="BB96" s="204"/>
      <c r="BC96" s="204"/>
      <c r="BD96" s="204"/>
      <c r="BE96" s="204"/>
      <c r="BF96" s="204"/>
      <c r="BG96" s="204"/>
      <c r="BH96" s="204"/>
    </row>
    <row r="97" customFormat="false" ht="12.75" hidden="false" customHeight="false" outlineLevel="1" collapsed="false">
      <c r="A97" s="211" t="n">
        <v>86</v>
      </c>
      <c r="B97" s="212" t="s">
        <v>1137</v>
      </c>
      <c r="C97" s="213" t="s">
        <v>1138</v>
      </c>
      <c r="D97" s="214" t="s">
        <v>1139</v>
      </c>
      <c r="E97" s="215" t="n">
        <v>1</v>
      </c>
      <c r="F97" s="216"/>
      <c r="G97" s="217" t="n">
        <f aca="false">ROUND(E97*F97,2)</f>
        <v>0</v>
      </c>
      <c r="H97" s="216"/>
      <c r="I97" s="217" t="n">
        <f aca="false">ROUND(E97*H97,2)</f>
        <v>0</v>
      </c>
      <c r="J97" s="216"/>
      <c r="K97" s="217" t="n">
        <f aca="false">ROUND(E97*J97,2)</f>
        <v>0</v>
      </c>
      <c r="L97" s="217" t="n">
        <v>21</v>
      </c>
      <c r="M97" s="217" t="n">
        <f aca="false">G97*(1+L97/100)</f>
        <v>0</v>
      </c>
      <c r="N97" s="215" t="n">
        <v>0</v>
      </c>
      <c r="O97" s="215" t="n">
        <f aca="false">ROUND(E97*N97,2)</f>
        <v>0</v>
      </c>
      <c r="P97" s="215" t="n">
        <v>0</v>
      </c>
      <c r="Q97" s="215" t="n">
        <f aca="false">ROUND(E97*P97,2)</f>
        <v>0</v>
      </c>
      <c r="R97" s="217"/>
      <c r="S97" s="217" t="s">
        <v>270</v>
      </c>
      <c r="T97" s="218" t="s">
        <v>243</v>
      </c>
      <c r="U97" s="203" t="n">
        <v>0</v>
      </c>
      <c r="V97" s="203" t="n">
        <f aca="false">ROUND(E97*U97,2)</f>
        <v>0</v>
      </c>
      <c r="W97" s="203"/>
      <c r="X97" s="203" t="s">
        <v>289</v>
      </c>
      <c r="Y97" s="203" t="s">
        <v>244</v>
      </c>
      <c r="Z97" s="204"/>
      <c r="AA97" s="204"/>
      <c r="AB97" s="204"/>
      <c r="AC97" s="204"/>
      <c r="AD97" s="204"/>
      <c r="AE97" s="204"/>
      <c r="AF97" s="204"/>
      <c r="AG97" s="204" t="s">
        <v>970</v>
      </c>
      <c r="AH97" s="204"/>
      <c r="AI97" s="204"/>
      <c r="AJ97" s="204"/>
      <c r="AK97" s="204"/>
      <c r="AL97" s="204"/>
      <c r="AM97" s="204"/>
      <c r="AN97" s="204"/>
      <c r="AO97" s="204"/>
      <c r="AP97" s="204"/>
      <c r="AQ97" s="204"/>
      <c r="AR97" s="204"/>
      <c r="AS97" s="204"/>
      <c r="AT97" s="204"/>
      <c r="AU97" s="204"/>
      <c r="AV97" s="204"/>
      <c r="AW97" s="204"/>
      <c r="AX97" s="204"/>
      <c r="AY97" s="204"/>
      <c r="AZ97" s="204"/>
      <c r="BA97" s="204"/>
      <c r="BB97" s="204"/>
      <c r="BC97" s="204"/>
      <c r="BD97" s="204"/>
      <c r="BE97" s="204"/>
      <c r="BF97" s="204"/>
      <c r="BG97" s="204"/>
      <c r="BH97" s="204"/>
    </row>
    <row r="98" customFormat="false" ht="12.75" hidden="false" customHeight="false" outlineLevel="1" collapsed="false">
      <c r="A98" s="211" t="n">
        <v>87</v>
      </c>
      <c r="B98" s="212" t="s">
        <v>1140</v>
      </c>
      <c r="C98" s="213" t="s">
        <v>1141</v>
      </c>
      <c r="D98" s="214" t="s">
        <v>1142</v>
      </c>
      <c r="E98" s="215" t="n">
        <v>8</v>
      </c>
      <c r="F98" s="216"/>
      <c r="G98" s="217" t="n">
        <f aca="false">ROUND(E98*F98,2)</f>
        <v>0</v>
      </c>
      <c r="H98" s="216"/>
      <c r="I98" s="217" t="n">
        <f aca="false">ROUND(E98*H98,2)</f>
        <v>0</v>
      </c>
      <c r="J98" s="216"/>
      <c r="K98" s="217" t="n">
        <f aca="false">ROUND(E98*J98,2)</f>
        <v>0</v>
      </c>
      <c r="L98" s="217" t="n">
        <v>21</v>
      </c>
      <c r="M98" s="217" t="n">
        <f aca="false">G98*(1+L98/100)</f>
        <v>0</v>
      </c>
      <c r="N98" s="215" t="n">
        <v>0</v>
      </c>
      <c r="O98" s="215" t="n">
        <f aca="false">ROUND(E98*N98,2)</f>
        <v>0</v>
      </c>
      <c r="P98" s="215" t="n">
        <v>0</v>
      </c>
      <c r="Q98" s="215" t="n">
        <f aca="false">ROUND(E98*P98,2)</f>
        <v>0</v>
      </c>
      <c r="R98" s="217"/>
      <c r="S98" s="217" t="s">
        <v>270</v>
      </c>
      <c r="T98" s="218" t="s">
        <v>243</v>
      </c>
      <c r="U98" s="203" t="n">
        <v>0</v>
      </c>
      <c r="V98" s="203" t="n">
        <f aca="false">ROUND(E98*U98,2)</f>
        <v>0</v>
      </c>
      <c r="W98" s="203"/>
      <c r="X98" s="203" t="s">
        <v>289</v>
      </c>
      <c r="Y98" s="203" t="s">
        <v>244</v>
      </c>
      <c r="Z98" s="204"/>
      <c r="AA98" s="204"/>
      <c r="AB98" s="204"/>
      <c r="AC98" s="204"/>
      <c r="AD98" s="204"/>
      <c r="AE98" s="204"/>
      <c r="AF98" s="204"/>
      <c r="AG98" s="204" t="s">
        <v>290</v>
      </c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04"/>
      <c r="AU98" s="204"/>
      <c r="AV98" s="204"/>
      <c r="AW98" s="204"/>
      <c r="AX98" s="204"/>
      <c r="AY98" s="204"/>
      <c r="AZ98" s="204"/>
      <c r="BA98" s="204"/>
      <c r="BB98" s="204"/>
      <c r="BC98" s="204"/>
      <c r="BD98" s="204"/>
      <c r="BE98" s="204"/>
      <c r="BF98" s="204"/>
      <c r="BG98" s="204"/>
      <c r="BH98" s="204"/>
    </row>
    <row r="99" customFormat="false" ht="12.75" hidden="false" customHeight="false" outlineLevel="1" collapsed="false">
      <c r="A99" s="211" t="n">
        <v>88</v>
      </c>
      <c r="B99" s="212" t="s">
        <v>1143</v>
      </c>
      <c r="C99" s="213" t="s">
        <v>1144</v>
      </c>
      <c r="D99" s="214" t="s">
        <v>509</v>
      </c>
      <c r="E99" s="215" t="n">
        <v>3</v>
      </c>
      <c r="F99" s="216"/>
      <c r="G99" s="217" t="n">
        <f aca="false">ROUND(E99*F99,2)</f>
        <v>0</v>
      </c>
      <c r="H99" s="216"/>
      <c r="I99" s="217" t="n">
        <f aca="false">ROUND(E99*H99,2)</f>
        <v>0</v>
      </c>
      <c r="J99" s="216"/>
      <c r="K99" s="217" t="n">
        <f aca="false">ROUND(E99*J99,2)</f>
        <v>0</v>
      </c>
      <c r="L99" s="217" t="n">
        <v>21</v>
      </c>
      <c r="M99" s="217" t="n">
        <f aca="false">G99*(1+L99/100)</f>
        <v>0</v>
      </c>
      <c r="N99" s="215" t="n">
        <v>0</v>
      </c>
      <c r="O99" s="215" t="n">
        <f aca="false">ROUND(E99*N99,2)</f>
        <v>0</v>
      </c>
      <c r="P99" s="215" t="n">
        <v>0</v>
      </c>
      <c r="Q99" s="215" t="n">
        <f aca="false">ROUND(E99*P99,2)</f>
        <v>0</v>
      </c>
      <c r="R99" s="217"/>
      <c r="S99" s="217" t="s">
        <v>270</v>
      </c>
      <c r="T99" s="218" t="s">
        <v>243</v>
      </c>
      <c r="U99" s="203" t="n">
        <v>0</v>
      </c>
      <c r="V99" s="203" t="n">
        <f aca="false">ROUND(E99*U99,2)</f>
        <v>0</v>
      </c>
      <c r="W99" s="203"/>
      <c r="X99" s="203" t="s">
        <v>289</v>
      </c>
      <c r="Y99" s="203" t="s">
        <v>244</v>
      </c>
      <c r="Z99" s="204"/>
      <c r="AA99" s="204"/>
      <c r="AB99" s="204"/>
      <c r="AC99" s="204"/>
      <c r="AD99" s="204"/>
      <c r="AE99" s="204"/>
      <c r="AF99" s="204"/>
      <c r="AG99" s="204" t="s">
        <v>290</v>
      </c>
      <c r="AH99" s="204"/>
      <c r="AI99" s="204"/>
      <c r="AJ99" s="204"/>
      <c r="AK99" s="204"/>
      <c r="AL99" s="204"/>
      <c r="AM99" s="204"/>
      <c r="AN99" s="204"/>
      <c r="AO99" s="204"/>
      <c r="AP99" s="204"/>
      <c r="AQ99" s="204"/>
      <c r="AR99" s="204"/>
      <c r="AS99" s="204"/>
      <c r="AT99" s="204"/>
      <c r="AU99" s="204"/>
      <c r="AV99" s="204"/>
      <c r="AW99" s="204"/>
      <c r="AX99" s="204"/>
      <c r="AY99" s="204"/>
      <c r="AZ99" s="204"/>
      <c r="BA99" s="204"/>
      <c r="BB99" s="204"/>
      <c r="BC99" s="204"/>
      <c r="BD99" s="204"/>
      <c r="BE99" s="204"/>
      <c r="BF99" s="204"/>
      <c r="BG99" s="204"/>
      <c r="BH99" s="204"/>
    </row>
    <row r="100" customFormat="false" ht="12.75" hidden="false" customHeight="false" outlineLevel="1" collapsed="false">
      <c r="A100" s="211" t="n">
        <v>89</v>
      </c>
      <c r="B100" s="212" t="s">
        <v>1145</v>
      </c>
      <c r="C100" s="213" t="s">
        <v>1146</v>
      </c>
      <c r="D100" s="214" t="s">
        <v>404</v>
      </c>
      <c r="E100" s="215" t="n">
        <v>2</v>
      </c>
      <c r="F100" s="216"/>
      <c r="G100" s="217" t="n">
        <f aca="false">ROUND(E100*F100,2)</f>
        <v>0</v>
      </c>
      <c r="H100" s="216"/>
      <c r="I100" s="217" t="n">
        <f aca="false">ROUND(E100*H100,2)</f>
        <v>0</v>
      </c>
      <c r="J100" s="216"/>
      <c r="K100" s="217" t="n">
        <f aca="false">ROUND(E100*J100,2)</f>
        <v>0</v>
      </c>
      <c r="L100" s="217" t="n">
        <v>21</v>
      </c>
      <c r="M100" s="217" t="n">
        <f aca="false">G100*(1+L100/100)</f>
        <v>0</v>
      </c>
      <c r="N100" s="215" t="n">
        <v>0</v>
      </c>
      <c r="O100" s="215" t="n">
        <f aca="false">ROUND(E100*N100,2)</f>
        <v>0</v>
      </c>
      <c r="P100" s="215" t="n">
        <v>0</v>
      </c>
      <c r="Q100" s="215" t="n">
        <f aca="false">ROUND(E100*P100,2)</f>
        <v>0</v>
      </c>
      <c r="R100" s="217"/>
      <c r="S100" s="217" t="s">
        <v>270</v>
      </c>
      <c r="T100" s="218" t="s">
        <v>243</v>
      </c>
      <c r="U100" s="203" t="n">
        <v>0</v>
      </c>
      <c r="V100" s="203" t="n">
        <f aca="false">ROUND(E100*U100,2)</f>
        <v>0</v>
      </c>
      <c r="W100" s="203"/>
      <c r="X100" s="203" t="s">
        <v>289</v>
      </c>
      <c r="Y100" s="203" t="s">
        <v>244</v>
      </c>
      <c r="Z100" s="204"/>
      <c r="AA100" s="204"/>
      <c r="AB100" s="204"/>
      <c r="AC100" s="204"/>
      <c r="AD100" s="204"/>
      <c r="AE100" s="204"/>
      <c r="AF100" s="204"/>
      <c r="AG100" s="204" t="s">
        <v>290</v>
      </c>
      <c r="AH100" s="204"/>
      <c r="AI100" s="204"/>
      <c r="AJ100" s="204"/>
      <c r="AK100" s="204"/>
      <c r="AL100" s="204"/>
      <c r="AM100" s="204"/>
      <c r="AN100" s="204"/>
      <c r="AO100" s="204"/>
      <c r="AP100" s="204"/>
      <c r="AQ100" s="204"/>
      <c r="AR100" s="204"/>
      <c r="AS100" s="204"/>
      <c r="AT100" s="204"/>
      <c r="AU100" s="204"/>
      <c r="AV100" s="204"/>
      <c r="AW100" s="204"/>
      <c r="AX100" s="204"/>
      <c r="AY100" s="204"/>
      <c r="AZ100" s="204"/>
      <c r="BA100" s="204"/>
      <c r="BB100" s="204"/>
      <c r="BC100" s="204"/>
      <c r="BD100" s="204"/>
      <c r="BE100" s="204"/>
      <c r="BF100" s="204"/>
      <c r="BG100" s="204"/>
      <c r="BH100" s="204"/>
    </row>
    <row r="101" customFormat="false" ht="12.75" hidden="false" customHeight="false" outlineLevel="0" collapsed="false">
      <c r="A101" s="187" t="s">
        <v>237</v>
      </c>
      <c r="B101" s="188" t="s">
        <v>193</v>
      </c>
      <c r="C101" s="189" t="s">
        <v>194</v>
      </c>
      <c r="D101" s="190"/>
      <c r="E101" s="191"/>
      <c r="F101" s="192"/>
      <c r="G101" s="192" t="n">
        <f aca="false">SUMIF(AG102:AG109,"&lt;&gt;NOR",G102:G109)</f>
        <v>0</v>
      </c>
      <c r="H101" s="192"/>
      <c r="I101" s="192" t="n">
        <f aca="false">SUM(I102:I109)</f>
        <v>0</v>
      </c>
      <c r="J101" s="192"/>
      <c r="K101" s="192" t="n">
        <f aca="false">SUM(K102:K109)</f>
        <v>0</v>
      </c>
      <c r="L101" s="192"/>
      <c r="M101" s="192" t="n">
        <f aca="false">SUM(M102:M109)</f>
        <v>0</v>
      </c>
      <c r="N101" s="191"/>
      <c r="O101" s="191" t="n">
        <f aca="false">SUM(O102:O109)</f>
        <v>0</v>
      </c>
      <c r="P101" s="191"/>
      <c r="Q101" s="191" t="n">
        <f aca="false">SUM(Q102:Q109)</f>
        <v>0</v>
      </c>
      <c r="R101" s="192"/>
      <c r="S101" s="192"/>
      <c r="T101" s="193"/>
      <c r="U101" s="194"/>
      <c r="V101" s="194" t="n">
        <f aca="false">SUM(V102:V109)</f>
        <v>0</v>
      </c>
      <c r="W101" s="194"/>
      <c r="X101" s="194"/>
      <c r="Y101" s="194"/>
      <c r="AG101" s="0" t="s">
        <v>238</v>
      </c>
    </row>
    <row r="102" customFormat="false" ht="12.75" hidden="false" customHeight="false" outlineLevel="1" collapsed="false">
      <c r="A102" s="195" t="n">
        <v>90</v>
      </c>
      <c r="B102" s="196" t="s">
        <v>1147</v>
      </c>
      <c r="C102" s="197" t="s">
        <v>1148</v>
      </c>
      <c r="D102" s="198" t="s">
        <v>509</v>
      </c>
      <c r="E102" s="199" t="n">
        <v>1</v>
      </c>
      <c r="F102" s="200"/>
      <c r="G102" s="201" t="n">
        <f aca="false">ROUND(E102*F102,2)</f>
        <v>0</v>
      </c>
      <c r="H102" s="200"/>
      <c r="I102" s="201" t="n">
        <f aca="false">ROUND(E102*H102,2)</f>
        <v>0</v>
      </c>
      <c r="J102" s="200"/>
      <c r="K102" s="201" t="n">
        <f aca="false">ROUND(E102*J102,2)</f>
        <v>0</v>
      </c>
      <c r="L102" s="201" t="n">
        <v>21</v>
      </c>
      <c r="M102" s="201" t="n">
        <f aca="false">G102*(1+L102/100)</f>
        <v>0</v>
      </c>
      <c r="N102" s="199" t="n">
        <v>0</v>
      </c>
      <c r="O102" s="199" t="n">
        <f aca="false">ROUND(E102*N102,2)</f>
        <v>0</v>
      </c>
      <c r="P102" s="199" t="n">
        <v>0</v>
      </c>
      <c r="Q102" s="199" t="n">
        <f aca="false">ROUND(E102*P102,2)</f>
        <v>0</v>
      </c>
      <c r="R102" s="201"/>
      <c r="S102" s="201" t="s">
        <v>270</v>
      </c>
      <c r="T102" s="202" t="s">
        <v>243</v>
      </c>
      <c r="U102" s="203" t="n">
        <v>0</v>
      </c>
      <c r="V102" s="203" t="n">
        <f aca="false">ROUND(E102*U102,2)</f>
        <v>0</v>
      </c>
      <c r="W102" s="203"/>
      <c r="X102" s="203" t="s">
        <v>289</v>
      </c>
      <c r="Y102" s="203" t="s">
        <v>244</v>
      </c>
      <c r="Z102" s="204"/>
      <c r="AA102" s="204"/>
      <c r="AB102" s="204"/>
      <c r="AC102" s="204"/>
      <c r="AD102" s="204"/>
      <c r="AE102" s="204"/>
      <c r="AF102" s="204"/>
      <c r="AG102" s="204" t="s">
        <v>970</v>
      </c>
      <c r="AH102" s="204"/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4"/>
      <c r="AT102" s="204"/>
      <c r="AU102" s="204"/>
      <c r="AV102" s="204"/>
      <c r="AW102" s="204"/>
      <c r="AX102" s="204"/>
      <c r="AY102" s="204"/>
      <c r="AZ102" s="204"/>
      <c r="BA102" s="204"/>
      <c r="BB102" s="204"/>
      <c r="BC102" s="204"/>
      <c r="BD102" s="204"/>
      <c r="BE102" s="204"/>
      <c r="BF102" s="204"/>
      <c r="BG102" s="204"/>
      <c r="BH102" s="204"/>
    </row>
    <row r="103" customFormat="false" ht="12.75" hidden="false" customHeight="true" outlineLevel="2" collapsed="false">
      <c r="A103" s="205"/>
      <c r="B103" s="206"/>
      <c r="C103" s="207" t="s">
        <v>1149</v>
      </c>
      <c r="D103" s="207"/>
      <c r="E103" s="207"/>
      <c r="F103" s="207"/>
      <c r="G103" s="207"/>
      <c r="H103" s="203"/>
      <c r="I103" s="203"/>
      <c r="J103" s="203"/>
      <c r="K103" s="203"/>
      <c r="L103" s="203"/>
      <c r="M103" s="203"/>
      <c r="N103" s="208"/>
      <c r="O103" s="208"/>
      <c r="P103" s="208"/>
      <c r="Q103" s="208"/>
      <c r="R103" s="203"/>
      <c r="S103" s="203"/>
      <c r="T103" s="203"/>
      <c r="U103" s="203"/>
      <c r="V103" s="203"/>
      <c r="W103" s="203"/>
      <c r="X103" s="203"/>
      <c r="Y103" s="203"/>
      <c r="Z103" s="204"/>
      <c r="AA103" s="204"/>
      <c r="AB103" s="204"/>
      <c r="AC103" s="204"/>
      <c r="AD103" s="204"/>
      <c r="AE103" s="204"/>
      <c r="AF103" s="204"/>
      <c r="AG103" s="204" t="s">
        <v>247</v>
      </c>
      <c r="AH103" s="204"/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204"/>
      <c r="BB103" s="204"/>
      <c r="BC103" s="204"/>
      <c r="BD103" s="204"/>
      <c r="BE103" s="204"/>
      <c r="BF103" s="204"/>
      <c r="BG103" s="204"/>
      <c r="BH103" s="204"/>
    </row>
    <row r="104" customFormat="false" ht="12.75" hidden="false" customHeight="false" outlineLevel="1" collapsed="false">
      <c r="A104" s="195" t="n">
        <v>91</v>
      </c>
      <c r="B104" s="196" t="s">
        <v>1150</v>
      </c>
      <c r="C104" s="197" t="s">
        <v>1151</v>
      </c>
      <c r="D104" s="198" t="s">
        <v>509</v>
      </c>
      <c r="E104" s="199" t="n">
        <v>1</v>
      </c>
      <c r="F104" s="200"/>
      <c r="G104" s="201" t="n">
        <f aca="false">ROUND(E104*F104,2)</f>
        <v>0</v>
      </c>
      <c r="H104" s="200"/>
      <c r="I104" s="201" t="n">
        <f aca="false">ROUND(E104*H104,2)</f>
        <v>0</v>
      </c>
      <c r="J104" s="200"/>
      <c r="K104" s="201" t="n">
        <f aca="false">ROUND(E104*J104,2)</f>
        <v>0</v>
      </c>
      <c r="L104" s="201" t="n">
        <v>21</v>
      </c>
      <c r="M104" s="201" t="n">
        <f aca="false">G104*(1+L104/100)</f>
        <v>0</v>
      </c>
      <c r="N104" s="199" t="n">
        <v>0</v>
      </c>
      <c r="O104" s="199" t="n">
        <f aca="false">ROUND(E104*N104,2)</f>
        <v>0</v>
      </c>
      <c r="P104" s="199" t="n">
        <v>0</v>
      </c>
      <c r="Q104" s="199" t="n">
        <f aca="false">ROUND(E104*P104,2)</f>
        <v>0</v>
      </c>
      <c r="R104" s="201"/>
      <c r="S104" s="201" t="s">
        <v>270</v>
      </c>
      <c r="T104" s="202" t="s">
        <v>243</v>
      </c>
      <c r="U104" s="203" t="n">
        <v>0</v>
      </c>
      <c r="V104" s="203" t="n">
        <f aca="false">ROUND(E104*U104,2)</f>
        <v>0</v>
      </c>
      <c r="W104" s="203"/>
      <c r="X104" s="203" t="s">
        <v>289</v>
      </c>
      <c r="Y104" s="203" t="s">
        <v>244</v>
      </c>
      <c r="Z104" s="204"/>
      <c r="AA104" s="204"/>
      <c r="AB104" s="204"/>
      <c r="AC104" s="204"/>
      <c r="AD104" s="204"/>
      <c r="AE104" s="204"/>
      <c r="AF104" s="204"/>
      <c r="AG104" s="204" t="s">
        <v>970</v>
      </c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04"/>
      <c r="BB104" s="204"/>
      <c r="BC104" s="204"/>
      <c r="BD104" s="204"/>
      <c r="BE104" s="204"/>
      <c r="BF104" s="204"/>
      <c r="BG104" s="204"/>
      <c r="BH104" s="204"/>
    </row>
    <row r="105" customFormat="false" ht="12.75" hidden="false" customHeight="true" outlineLevel="2" collapsed="false">
      <c r="A105" s="205"/>
      <c r="B105" s="206"/>
      <c r="C105" s="207" t="s">
        <v>1149</v>
      </c>
      <c r="D105" s="207"/>
      <c r="E105" s="207"/>
      <c r="F105" s="207"/>
      <c r="G105" s="207"/>
      <c r="H105" s="203"/>
      <c r="I105" s="203"/>
      <c r="J105" s="203"/>
      <c r="K105" s="203"/>
      <c r="L105" s="203"/>
      <c r="M105" s="203"/>
      <c r="N105" s="208"/>
      <c r="O105" s="208"/>
      <c r="P105" s="208"/>
      <c r="Q105" s="208"/>
      <c r="R105" s="203"/>
      <c r="S105" s="203"/>
      <c r="T105" s="203"/>
      <c r="U105" s="203"/>
      <c r="V105" s="203"/>
      <c r="W105" s="203"/>
      <c r="X105" s="203"/>
      <c r="Y105" s="203"/>
      <c r="Z105" s="204"/>
      <c r="AA105" s="204"/>
      <c r="AB105" s="204"/>
      <c r="AC105" s="204"/>
      <c r="AD105" s="204"/>
      <c r="AE105" s="204"/>
      <c r="AF105" s="204"/>
      <c r="AG105" s="204" t="s">
        <v>247</v>
      </c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  <c r="BF105" s="204"/>
      <c r="BG105" s="204"/>
      <c r="BH105" s="204"/>
    </row>
    <row r="106" customFormat="false" ht="12.75" hidden="false" customHeight="false" outlineLevel="1" collapsed="false">
      <c r="A106" s="195" t="n">
        <v>92</v>
      </c>
      <c r="B106" s="196" t="s">
        <v>1152</v>
      </c>
      <c r="C106" s="197" t="s">
        <v>1153</v>
      </c>
      <c r="D106" s="198" t="s">
        <v>509</v>
      </c>
      <c r="E106" s="199" t="n">
        <v>1</v>
      </c>
      <c r="F106" s="200"/>
      <c r="G106" s="201" t="n">
        <f aca="false">ROUND(E106*F106,2)</f>
        <v>0</v>
      </c>
      <c r="H106" s="200"/>
      <c r="I106" s="201" t="n">
        <f aca="false">ROUND(E106*H106,2)</f>
        <v>0</v>
      </c>
      <c r="J106" s="200"/>
      <c r="K106" s="201" t="n">
        <f aca="false">ROUND(E106*J106,2)</f>
        <v>0</v>
      </c>
      <c r="L106" s="201" t="n">
        <v>21</v>
      </c>
      <c r="M106" s="201" t="n">
        <f aca="false">G106*(1+L106/100)</f>
        <v>0</v>
      </c>
      <c r="N106" s="199" t="n">
        <v>0</v>
      </c>
      <c r="O106" s="199" t="n">
        <f aca="false">ROUND(E106*N106,2)</f>
        <v>0</v>
      </c>
      <c r="P106" s="199" t="n">
        <v>0</v>
      </c>
      <c r="Q106" s="199" t="n">
        <f aca="false">ROUND(E106*P106,2)</f>
        <v>0</v>
      </c>
      <c r="R106" s="201"/>
      <c r="S106" s="201" t="s">
        <v>270</v>
      </c>
      <c r="T106" s="202" t="s">
        <v>243</v>
      </c>
      <c r="U106" s="203" t="n">
        <v>0</v>
      </c>
      <c r="V106" s="203" t="n">
        <f aca="false">ROUND(E106*U106,2)</f>
        <v>0</v>
      </c>
      <c r="W106" s="203"/>
      <c r="X106" s="203" t="s">
        <v>289</v>
      </c>
      <c r="Y106" s="203" t="s">
        <v>244</v>
      </c>
      <c r="Z106" s="204"/>
      <c r="AA106" s="204"/>
      <c r="AB106" s="204"/>
      <c r="AC106" s="204"/>
      <c r="AD106" s="204"/>
      <c r="AE106" s="204"/>
      <c r="AF106" s="204"/>
      <c r="AG106" s="204" t="s">
        <v>970</v>
      </c>
      <c r="AH106" s="204"/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4"/>
      <c r="AS106" s="204"/>
      <c r="AT106" s="204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  <c r="BF106" s="204"/>
      <c r="BG106" s="204"/>
      <c r="BH106" s="204"/>
    </row>
    <row r="107" customFormat="false" ht="12.75" hidden="false" customHeight="true" outlineLevel="2" collapsed="false">
      <c r="A107" s="205"/>
      <c r="B107" s="206"/>
      <c r="C107" s="207" t="s">
        <v>1149</v>
      </c>
      <c r="D107" s="207"/>
      <c r="E107" s="207"/>
      <c r="F107" s="207"/>
      <c r="G107" s="207"/>
      <c r="H107" s="203"/>
      <c r="I107" s="203"/>
      <c r="J107" s="203"/>
      <c r="K107" s="203"/>
      <c r="L107" s="203"/>
      <c r="M107" s="203"/>
      <c r="N107" s="208"/>
      <c r="O107" s="208"/>
      <c r="P107" s="208"/>
      <c r="Q107" s="208"/>
      <c r="R107" s="203"/>
      <c r="S107" s="203"/>
      <c r="T107" s="203"/>
      <c r="U107" s="203"/>
      <c r="V107" s="203"/>
      <c r="W107" s="203"/>
      <c r="X107" s="203"/>
      <c r="Y107" s="203"/>
      <c r="Z107" s="204"/>
      <c r="AA107" s="204"/>
      <c r="AB107" s="204"/>
      <c r="AC107" s="204"/>
      <c r="AD107" s="204"/>
      <c r="AE107" s="204"/>
      <c r="AF107" s="204"/>
      <c r="AG107" s="204" t="s">
        <v>247</v>
      </c>
      <c r="AH107" s="204"/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4"/>
      <c r="AS107" s="204"/>
      <c r="AT107" s="204"/>
      <c r="AU107" s="204"/>
      <c r="AV107" s="204"/>
      <c r="AW107" s="204"/>
      <c r="AX107" s="204"/>
      <c r="AY107" s="204"/>
      <c r="AZ107" s="204"/>
      <c r="BA107" s="204"/>
      <c r="BB107" s="204"/>
      <c r="BC107" s="204"/>
      <c r="BD107" s="204"/>
      <c r="BE107" s="204"/>
      <c r="BF107" s="204"/>
      <c r="BG107" s="204"/>
      <c r="BH107" s="204"/>
    </row>
    <row r="108" customFormat="false" ht="12.75" hidden="false" customHeight="false" outlineLevel="1" collapsed="false">
      <c r="A108" s="195" t="n">
        <v>93</v>
      </c>
      <c r="B108" s="196" t="s">
        <v>1154</v>
      </c>
      <c r="C108" s="197" t="s">
        <v>1155</v>
      </c>
      <c r="D108" s="198" t="s">
        <v>509</v>
      </c>
      <c r="E108" s="199" t="n">
        <v>3</v>
      </c>
      <c r="F108" s="200"/>
      <c r="G108" s="201" t="n">
        <f aca="false">ROUND(E108*F108,2)</f>
        <v>0</v>
      </c>
      <c r="H108" s="200"/>
      <c r="I108" s="201" t="n">
        <f aca="false">ROUND(E108*H108,2)</f>
        <v>0</v>
      </c>
      <c r="J108" s="200"/>
      <c r="K108" s="201" t="n">
        <f aca="false">ROUND(E108*J108,2)</f>
        <v>0</v>
      </c>
      <c r="L108" s="201" t="n">
        <v>21</v>
      </c>
      <c r="M108" s="201" t="n">
        <f aca="false">G108*(1+L108/100)</f>
        <v>0</v>
      </c>
      <c r="N108" s="199" t="n">
        <v>0</v>
      </c>
      <c r="O108" s="199" t="n">
        <f aca="false">ROUND(E108*N108,2)</f>
        <v>0</v>
      </c>
      <c r="P108" s="199" t="n">
        <v>0</v>
      </c>
      <c r="Q108" s="199" t="n">
        <f aca="false">ROUND(E108*P108,2)</f>
        <v>0</v>
      </c>
      <c r="R108" s="201"/>
      <c r="S108" s="201" t="s">
        <v>270</v>
      </c>
      <c r="T108" s="202" t="s">
        <v>243</v>
      </c>
      <c r="U108" s="203" t="n">
        <v>0</v>
      </c>
      <c r="V108" s="203" t="n">
        <f aca="false">ROUND(E108*U108,2)</f>
        <v>0</v>
      </c>
      <c r="W108" s="203"/>
      <c r="X108" s="203" t="s">
        <v>289</v>
      </c>
      <c r="Y108" s="203" t="s">
        <v>244</v>
      </c>
      <c r="Z108" s="204"/>
      <c r="AA108" s="204"/>
      <c r="AB108" s="204"/>
      <c r="AC108" s="204"/>
      <c r="AD108" s="204"/>
      <c r="AE108" s="204"/>
      <c r="AF108" s="204"/>
      <c r="AG108" s="204" t="s">
        <v>970</v>
      </c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4"/>
      <c r="AT108" s="204"/>
      <c r="AU108" s="204"/>
      <c r="AV108" s="204"/>
      <c r="AW108" s="204"/>
      <c r="AX108" s="204"/>
      <c r="AY108" s="204"/>
      <c r="AZ108" s="204"/>
      <c r="BA108" s="204"/>
      <c r="BB108" s="204"/>
      <c r="BC108" s="204"/>
      <c r="BD108" s="204"/>
      <c r="BE108" s="204"/>
      <c r="BF108" s="204"/>
      <c r="BG108" s="204"/>
      <c r="BH108" s="204"/>
    </row>
    <row r="109" customFormat="false" ht="12.75" hidden="false" customHeight="true" outlineLevel="2" collapsed="false">
      <c r="A109" s="205"/>
      <c r="B109" s="206"/>
      <c r="C109" s="207" t="s">
        <v>1149</v>
      </c>
      <c r="D109" s="207"/>
      <c r="E109" s="207"/>
      <c r="F109" s="207"/>
      <c r="G109" s="207"/>
      <c r="H109" s="203"/>
      <c r="I109" s="203"/>
      <c r="J109" s="203"/>
      <c r="K109" s="203"/>
      <c r="L109" s="203"/>
      <c r="M109" s="203"/>
      <c r="N109" s="208"/>
      <c r="O109" s="208"/>
      <c r="P109" s="208"/>
      <c r="Q109" s="208"/>
      <c r="R109" s="203"/>
      <c r="S109" s="203"/>
      <c r="T109" s="203"/>
      <c r="U109" s="203"/>
      <c r="V109" s="203"/>
      <c r="W109" s="203"/>
      <c r="X109" s="203"/>
      <c r="Y109" s="203"/>
      <c r="Z109" s="204"/>
      <c r="AA109" s="204"/>
      <c r="AB109" s="204"/>
      <c r="AC109" s="204"/>
      <c r="AD109" s="204"/>
      <c r="AE109" s="204"/>
      <c r="AF109" s="204"/>
      <c r="AG109" s="204" t="s">
        <v>247</v>
      </c>
      <c r="AH109" s="204"/>
      <c r="AI109" s="204"/>
      <c r="AJ109" s="204"/>
      <c r="AK109" s="204"/>
      <c r="AL109" s="204"/>
      <c r="AM109" s="204"/>
      <c r="AN109" s="204"/>
      <c r="AO109" s="204"/>
      <c r="AP109" s="204"/>
      <c r="AQ109" s="204"/>
      <c r="AR109" s="204"/>
      <c r="AS109" s="204"/>
      <c r="AT109" s="204"/>
      <c r="AU109" s="204"/>
      <c r="AV109" s="204"/>
      <c r="AW109" s="204"/>
      <c r="AX109" s="204"/>
      <c r="AY109" s="204"/>
      <c r="AZ109" s="204"/>
      <c r="BA109" s="204"/>
      <c r="BB109" s="204"/>
      <c r="BC109" s="204"/>
      <c r="BD109" s="204"/>
      <c r="BE109" s="204"/>
      <c r="BF109" s="204"/>
      <c r="BG109" s="204"/>
      <c r="BH109" s="204"/>
    </row>
    <row r="110" customFormat="false" ht="12.75" hidden="false" customHeight="false" outlineLevel="0" collapsed="false">
      <c r="A110" s="187" t="s">
        <v>237</v>
      </c>
      <c r="B110" s="188" t="s">
        <v>195</v>
      </c>
      <c r="C110" s="189" t="s">
        <v>196</v>
      </c>
      <c r="D110" s="190"/>
      <c r="E110" s="191"/>
      <c r="F110" s="192"/>
      <c r="G110" s="192" t="n">
        <f aca="false">SUMIF(AG111:AG125,"&lt;&gt;NOR",G111:G125)</f>
        <v>0</v>
      </c>
      <c r="H110" s="192"/>
      <c r="I110" s="192" t="n">
        <f aca="false">SUM(I111:I125)</f>
        <v>0</v>
      </c>
      <c r="J110" s="192"/>
      <c r="K110" s="192" t="n">
        <f aca="false">SUM(K111:K125)</f>
        <v>0</v>
      </c>
      <c r="L110" s="192"/>
      <c r="M110" s="192" t="n">
        <f aca="false">SUM(M111:M125)</f>
        <v>0</v>
      </c>
      <c r="N110" s="191"/>
      <c r="O110" s="191" t="n">
        <f aca="false">SUM(O111:O125)</f>
        <v>0</v>
      </c>
      <c r="P110" s="191"/>
      <c r="Q110" s="191" t="n">
        <f aca="false">SUM(Q111:Q125)</f>
        <v>0</v>
      </c>
      <c r="R110" s="192"/>
      <c r="S110" s="192"/>
      <c r="T110" s="193"/>
      <c r="U110" s="194"/>
      <c r="V110" s="194" t="n">
        <f aca="false">SUM(V111:V125)</f>
        <v>0</v>
      </c>
      <c r="W110" s="194"/>
      <c r="X110" s="194"/>
      <c r="Y110" s="194"/>
      <c r="AG110" s="0" t="s">
        <v>238</v>
      </c>
    </row>
    <row r="111" customFormat="false" ht="12.75" hidden="false" customHeight="false" outlineLevel="1" collapsed="false">
      <c r="A111" s="211" t="n">
        <v>94</v>
      </c>
      <c r="B111" s="212" t="s">
        <v>1156</v>
      </c>
      <c r="C111" s="213" t="s">
        <v>1157</v>
      </c>
      <c r="D111" s="214" t="s">
        <v>509</v>
      </c>
      <c r="E111" s="215" t="n">
        <v>60</v>
      </c>
      <c r="F111" s="216"/>
      <c r="G111" s="217" t="n">
        <f aca="false">ROUND(E111*F111,2)</f>
        <v>0</v>
      </c>
      <c r="H111" s="216"/>
      <c r="I111" s="217" t="n">
        <f aca="false">ROUND(E111*H111,2)</f>
        <v>0</v>
      </c>
      <c r="J111" s="216"/>
      <c r="K111" s="217" t="n">
        <f aca="false">ROUND(E111*J111,2)</f>
        <v>0</v>
      </c>
      <c r="L111" s="217" t="n">
        <v>21</v>
      </c>
      <c r="M111" s="217" t="n">
        <f aca="false">G111*(1+L111/100)</f>
        <v>0</v>
      </c>
      <c r="N111" s="215" t="n">
        <v>0</v>
      </c>
      <c r="O111" s="215" t="n">
        <f aca="false">ROUND(E111*N111,2)</f>
        <v>0</v>
      </c>
      <c r="P111" s="215" t="n">
        <v>0</v>
      </c>
      <c r="Q111" s="215" t="n">
        <f aca="false">ROUND(E111*P111,2)</f>
        <v>0</v>
      </c>
      <c r="R111" s="217"/>
      <c r="S111" s="217" t="s">
        <v>270</v>
      </c>
      <c r="T111" s="218" t="s">
        <v>243</v>
      </c>
      <c r="U111" s="203" t="n">
        <v>0</v>
      </c>
      <c r="V111" s="203" t="n">
        <f aca="false">ROUND(E111*U111,2)</f>
        <v>0</v>
      </c>
      <c r="W111" s="203"/>
      <c r="X111" s="203" t="s">
        <v>289</v>
      </c>
      <c r="Y111" s="203" t="s">
        <v>244</v>
      </c>
      <c r="Z111" s="204"/>
      <c r="AA111" s="204"/>
      <c r="AB111" s="204"/>
      <c r="AC111" s="204"/>
      <c r="AD111" s="204"/>
      <c r="AE111" s="204"/>
      <c r="AF111" s="204"/>
      <c r="AG111" s="204" t="s">
        <v>290</v>
      </c>
      <c r="AH111" s="204"/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04"/>
      <c r="AT111" s="204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  <c r="BF111" s="204"/>
      <c r="BG111" s="204"/>
      <c r="BH111" s="204"/>
    </row>
    <row r="112" customFormat="false" ht="12.75" hidden="false" customHeight="false" outlineLevel="1" collapsed="false">
      <c r="A112" s="211" t="n">
        <v>95</v>
      </c>
      <c r="B112" s="212" t="s">
        <v>1158</v>
      </c>
      <c r="C112" s="213" t="s">
        <v>1159</v>
      </c>
      <c r="D112" s="214" t="s">
        <v>509</v>
      </c>
      <c r="E112" s="215" t="n">
        <v>60</v>
      </c>
      <c r="F112" s="216"/>
      <c r="G112" s="217" t="n">
        <f aca="false">ROUND(E112*F112,2)</f>
        <v>0</v>
      </c>
      <c r="H112" s="216"/>
      <c r="I112" s="217" t="n">
        <f aca="false">ROUND(E112*H112,2)</f>
        <v>0</v>
      </c>
      <c r="J112" s="216"/>
      <c r="K112" s="217" t="n">
        <f aca="false">ROUND(E112*J112,2)</f>
        <v>0</v>
      </c>
      <c r="L112" s="217" t="n">
        <v>21</v>
      </c>
      <c r="M112" s="217" t="n">
        <f aca="false">G112*(1+L112/100)</f>
        <v>0</v>
      </c>
      <c r="N112" s="215" t="n">
        <v>0</v>
      </c>
      <c r="O112" s="215" t="n">
        <f aca="false">ROUND(E112*N112,2)</f>
        <v>0</v>
      </c>
      <c r="P112" s="215" t="n">
        <v>0</v>
      </c>
      <c r="Q112" s="215" t="n">
        <f aca="false">ROUND(E112*P112,2)</f>
        <v>0</v>
      </c>
      <c r="R112" s="217"/>
      <c r="S112" s="217" t="s">
        <v>270</v>
      </c>
      <c r="T112" s="218" t="s">
        <v>243</v>
      </c>
      <c r="U112" s="203" t="n">
        <v>0</v>
      </c>
      <c r="V112" s="203" t="n">
        <f aca="false">ROUND(E112*U112,2)</f>
        <v>0</v>
      </c>
      <c r="W112" s="203"/>
      <c r="X112" s="203" t="s">
        <v>289</v>
      </c>
      <c r="Y112" s="203" t="s">
        <v>244</v>
      </c>
      <c r="Z112" s="204"/>
      <c r="AA112" s="204"/>
      <c r="AB112" s="204"/>
      <c r="AC112" s="204"/>
      <c r="AD112" s="204"/>
      <c r="AE112" s="204"/>
      <c r="AF112" s="204"/>
      <c r="AG112" s="204" t="s">
        <v>290</v>
      </c>
      <c r="AH112" s="204"/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4"/>
      <c r="AS112" s="204"/>
      <c r="AT112" s="204"/>
      <c r="AU112" s="204"/>
      <c r="AV112" s="204"/>
      <c r="AW112" s="204"/>
      <c r="AX112" s="204"/>
      <c r="AY112" s="204"/>
      <c r="AZ112" s="204"/>
      <c r="BA112" s="204"/>
      <c r="BB112" s="204"/>
      <c r="BC112" s="204"/>
      <c r="BD112" s="204"/>
      <c r="BE112" s="204"/>
      <c r="BF112" s="204"/>
      <c r="BG112" s="204"/>
      <c r="BH112" s="204"/>
    </row>
    <row r="113" customFormat="false" ht="12.75" hidden="false" customHeight="false" outlineLevel="1" collapsed="false">
      <c r="A113" s="211" t="n">
        <v>96</v>
      </c>
      <c r="B113" s="212" t="s">
        <v>1160</v>
      </c>
      <c r="C113" s="213" t="s">
        <v>1161</v>
      </c>
      <c r="D113" s="214" t="s">
        <v>509</v>
      </c>
      <c r="E113" s="215" t="n">
        <v>60</v>
      </c>
      <c r="F113" s="216"/>
      <c r="G113" s="217" t="n">
        <f aca="false">ROUND(E113*F113,2)</f>
        <v>0</v>
      </c>
      <c r="H113" s="216"/>
      <c r="I113" s="217" t="n">
        <f aca="false">ROUND(E113*H113,2)</f>
        <v>0</v>
      </c>
      <c r="J113" s="216"/>
      <c r="K113" s="217" t="n">
        <f aca="false">ROUND(E113*J113,2)</f>
        <v>0</v>
      </c>
      <c r="L113" s="217" t="n">
        <v>21</v>
      </c>
      <c r="M113" s="217" t="n">
        <f aca="false">G113*(1+L113/100)</f>
        <v>0</v>
      </c>
      <c r="N113" s="215" t="n">
        <v>0</v>
      </c>
      <c r="O113" s="215" t="n">
        <f aca="false">ROUND(E113*N113,2)</f>
        <v>0</v>
      </c>
      <c r="P113" s="215" t="n">
        <v>0</v>
      </c>
      <c r="Q113" s="215" t="n">
        <f aca="false">ROUND(E113*P113,2)</f>
        <v>0</v>
      </c>
      <c r="R113" s="217"/>
      <c r="S113" s="217" t="s">
        <v>270</v>
      </c>
      <c r="T113" s="218" t="s">
        <v>243</v>
      </c>
      <c r="U113" s="203" t="n">
        <v>0</v>
      </c>
      <c r="V113" s="203" t="n">
        <f aca="false">ROUND(E113*U113,2)</f>
        <v>0</v>
      </c>
      <c r="W113" s="203"/>
      <c r="X113" s="203" t="s">
        <v>289</v>
      </c>
      <c r="Y113" s="203" t="s">
        <v>244</v>
      </c>
      <c r="Z113" s="204"/>
      <c r="AA113" s="204"/>
      <c r="AB113" s="204"/>
      <c r="AC113" s="204"/>
      <c r="AD113" s="204"/>
      <c r="AE113" s="204"/>
      <c r="AF113" s="204"/>
      <c r="AG113" s="204" t="s">
        <v>970</v>
      </c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  <c r="BF113" s="204"/>
      <c r="BG113" s="204"/>
      <c r="BH113" s="204"/>
    </row>
    <row r="114" customFormat="false" ht="12.75" hidden="false" customHeight="false" outlineLevel="1" collapsed="false">
      <c r="A114" s="211" t="n">
        <v>97</v>
      </c>
      <c r="B114" s="212" t="s">
        <v>1162</v>
      </c>
      <c r="C114" s="213" t="s">
        <v>1163</v>
      </c>
      <c r="D114" s="214" t="s">
        <v>509</v>
      </c>
      <c r="E114" s="215" t="n">
        <v>1</v>
      </c>
      <c r="F114" s="216"/>
      <c r="G114" s="217" t="n">
        <f aca="false">ROUND(E114*F114,2)</f>
        <v>0</v>
      </c>
      <c r="H114" s="216"/>
      <c r="I114" s="217" t="n">
        <f aca="false">ROUND(E114*H114,2)</f>
        <v>0</v>
      </c>
      <c r="J114" s="216"/>
      <c r="K114" s="217" t="n">
        <f aca="false">ROUND(E114*J114,2)</f>
        <v>0</v>
      </c>
      <c r="L114" s="217" t="n">
        <v>21</v>
      </c>
      <c r="M114" s="217" t="n">
        <f aca="false">G114*(1+L114/100)</f>
        <v>0</v>
      </c>
      <c r="N114" s="215" t="n">
        <v>0</v>
      </c>
      <c r="O114" s="215" t="n">
        <f aca="false">ROUND(E114*N114,2)</f>
        <v>0</v>
      </c>
      <c r="P114" s="215" t="n">
        <v>0</v>
      </c>
      <c r="Q114" s="215" t="n">
        <f aca="false">ROUND(E114*P114,2)</f>
        <v>0</v>
      </c>
      <c r="R114" s="217"/>
      <c r="S114" s="217" t="s">
        <v>270</v>
      </c>
      <c r="T114" s="218" t="s">
        <v>243</v>
      </c>
      <c r="U114" s="203" t="n">
        <v>0</v>
      </c>
      <c r="V114" s="203" t="n">
        <f aca="false">ROUND(E114*U114,2)</f>
        <v>0</v>
      </c>
      <c r="W114" s="203"/>
      <c r="X114" s="203" t="s">
        <v>289</v>
      </c>
      <c r="Y114" s="203" t="s">
        <v>244</v>
      </c>
      <c r="Z114" s="204"/>
      <c r="AA114" s="204"/>
      <c r="AB114" s="204"/>
      <c r="AC114" s="204"/>
      <c r="AD114" s="204"/>
      <c r="AE114" s="204"/>
      <c r="AF114" s="204"/>
      <c r="AG114" s="204" t="s">
        <v>290</v>
      </c>
      <c r="AH114" s="204"/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04"/>
      <c r="AT114" s="204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4"/>
      <c r="BF114" s="204"/>
      <c r="BG114" s="204"/>
      <c r="BH114" s="204"/>
    </row>
    <row r="115" customFormat="false" ht="12.75" hidden="false" customHeight="false" outlineLevel="1" collapsed="false">
      <c r="A115" s="211" t="n">
        <v>98</v>
      </c>
      <c r="B115" s="212" t="s">
        <v>1164</v>
      </c>
      <c r="C115" s="213" t="s">
        <v>1165</v>
      </c>
      <c r="D115" s="214" t="s">
        <v>509</v>
      </c>
      <c r="E115" s="215" t="n">
        <v>1</v>
      </c>
      <c r="F115" s="216"/>
      <c r="G115" s="217" t="n">
        <f aca="false">ROUND(E115*F115,2)</f>
        <v>0</v>
      </c>
      <c r="H115" s="216"/>
      <c r="I115" s="217" t="n">
        <f aca="false">ROUND(E115*H115,2)</f>
        <v>0</v>
      </c>
      <c r="J115" s="216"/>
      <c r="K115" s="217" t="n">
        <f aca="false">ROUND(E115*J115,2)</f>
        <v>0</v>
      </c>
      <c r="L115" s="217" t="n">
        <v>21</v>
      </c>
      <c r="M115" s="217" t="n">
        <f aca="false">G115*(1+L115/100)</f>
        <v>0</v>
      </c>
      <c r="N115" s="215" t="n">
        <v>0</v>
      </c>
      <c r="O115" s="215" t="n">
        <f aca="false">ROUND(E115*N115,2)</f>
        <v>0</v>
      </c>
      <c r="P115" s="215" t="n">
        <v>0</v>
      </c>
      <c r="Q115" s="215" t="n">
        <f aca="false">ROUND(E115*P115,2)</f>
        <v>0</v>
      </c>
      <c r="R115" s="217"/>
      <c r="S115" s="217" t="s">
        <v>270</v>
      </c>
      <c r="T115" s="218" t="s">
        <v>243</v>
      </c>
      <c r="U115" s="203" t="n">
        <v>0</v>
      </c>
      <c r="V115" s="203" t="n">
        <f aca="false">ROUND(E115*U115,2)</f>
        <v>0</v>
      </c>
      <c r="W115" s="203"/>
      <c r="X115" s="203" t="s">
        <v>289</v>
      </c>
      <c r="Y115" s="203" t="s">
        <v>244</v>
      </c>
      <c r="Z115" s="204"/>
      <c r="AA115" s="204"/>
      <c r="AB115" s="204"/>
      <c r="AC115" s="204"/>
      <c r="AD115" s="204"/>
      <c r="AE115" s="204"/>
      <c r="AF115" s="204"/>
      <c r="AG115" s="204" t="s">
        <v>970</v>
      </c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4"/>
      <c r="AT115" s="204"/>
      <c r="AU115" s="204"/>
      <c r="AV115" s="204"/>
      <c r="AW115" s="204"/>
      <c r="AX115" s="204"/>
      <c r="AY115" s="204"/>
      <c r="AZ115" s="204"/>
      <c r="BA115" s="204"/>
      <c r="BB115" s="204"/>
      <c r="BC115" s="204"/>
      <c r="BD115" s="204"/>
      <c r="BE115" s="204"/>
      <c r="BF115" s="204"/>
      <c r="BG115" s="204"/>
      <c r="BH115" s="204"/>
    </row>
    <row r="116" customFormat="false" ht="12.75" hidden="false" customHeight="false" outlineLevel="1" collapsed="false">
      <c r="A116" s="211" t="n">
        <v>99</v>
      </c>
      <c r="B116" s="212" t="s">
        <v>1166</v>
      </c>
      <c r="C116" s="213" t="s">
        <v>1167</v>
      </c>
      <c r="D116" s="214" t="s">
        <v>509</v>
      </c>
      <c r="E116" s="215" t="n">
        <v>1</v>
      </c>
      <c r="F116" s="216"/>
      <c r="G116" s="217" t="n">
        <f aca="false">ROUND(E116*F116,2)</f>
        <v>0</v>
      </c>
      <c r="H116" s="216"/>
      <c r="I116" s="217" t="n">
        <f aca="false">ROUND(E116*H116,2)</f>
        <v>0</v>
      </c>
      <c r="J116" s="216"/>
      <c r="K116" s="217" t="n">
        <f aca="false">ROUND(E116*J116,2)</f>
        <v>0</v>
      </c>
      <c r="L116" s="217" t="n">
        <v>21</v>
      </c>
      <c r="M116" s="217" t="n">
        <f aca="false">G116*(1+L116/100)</f>
        <v>0</v>
      </c>
      <c r="N116" s="215" t="n">
        <v>0</v>
      </c>
      <c r="O116" s="215" t="n">
        <f aca="false">ROUND(E116*N116,2)</f>
        <v>0</v>
      </c>
      <c r="P116" s="215" t="n">
        <v>0</v>
      </c>
      <c r="Q116" s="215" t="n">
        <f aca="false">ROUND(E116*P116,2)</f>
        <v>0</v>
      </c>
      <c r="R116" s="217"/>
      <c r="S116" s="217" t="s">
        <v>270</v>
      </c>
      <c r="T116" s="218" t="s">
        <v>243</v>
      </c>
      <c r="U116" s="203" t="n">
        <v>0</v>
      </c>
      <c r="V116" s="203" t="n">
        <f aca="false">ROUND(E116*U116,2)</f>
        <v>0</v>
      </c>
      <c r="W116" s="203"/>
      <c r="X116" s="203" t="s">
        <v>289</v>
      </c>
      <c r="Y116" s="203" t="s">
        <v>244</v>
      </c>
      <c r="Z116" s="204"/>
      <c r="AA116" s="204"/>
      <c r="AB116" s="204"/>
      <c r="AC116" s="204"/>
      <c r="AD116" s="204"/>
      <c r="AE116" s="204"/>
      <c r="AF116" s="204"/>
      <c r="AG116" s="204" t="s">
        <v>290</v>
      </c>
      <c r="AH116" s="204"/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  <c r="BH116" s="204"/>
    </row>
    <row r="117" customFormat="false" ht="12.75" hidden="false" customHeight="false" outlineLevel="1" collapsed="false">
      <c r="A117" s="211" t="n">
        <v>100</v>
      </c>
      <c r="B117" s="212" t="s">
        <v>1168</v>
      </c>
      <c r="C117" s="213" t="s">
        <v>1169</v>
      </c>
      <c r="D117" s="214" t="s">
        <v>509</v>
      </c>
      <c r="E117" s="215" t="n">
        <v>1</v>
      </c>
      <c r="F117" s="216"/>
      <c r="G117" s="217" t="n">
        <f aca="false">ROUND(E117*F117,2)</f>
        <v>0</v>
      </c>
      <c r="H117" s="216"/>
      <c r="I117" s="217" t="n">
        <f aca="false">ROUND(E117*H117,2)</f>
        <v>0</v>
      </c>
      <c r="J117" s="216"/>
      <c r="K117" s="217" t="n">
        <f aca="false">ROUND(E117*J117,2)</f>
        <v>0</v>
      </c>
      <c r="L117" s="217" t="n">
        <v>21</v>
      </c>
      <c r="M117" s="217" t="n">
        <f aca="false">G117*(1+L117/100)</f>
        <v>0</v>
      </c>
      <c r="N117" s="215" t="n">
        <v>0</v>
      </c>
      <c r="O117" s="215" t="n">
        <f aca="false">ROUND(E117*N117,2)</f>
        <v>0</v>
      </c>
      <c r="P117" s="215" t="n">
        <v>0</v>
      </c>
      <c r="Q117" s="215" t="n">
        <f aca="false">ROUND(E117*P117,2)</f>
        <v>0</v>
      </c>
      <c r="R117" s="217"/>
      <c r="S117" s="217" t="s">
        <v>270</v>
      </c>
      <c r="T117" s="218" t="s">
        <v>243</v>
      </c>
      <c r="U117" s="203" t="n">
        <v>0</v>
      </c>
      <c r="V117" s="203" t="n">
        <f aca="false">ROUND(E117*U117,2)</f>
        <v>0</v>
      </c>
      <c r="W117" s="203"/>
      <c r="X117" s="203" t="s">
        <v>289</v>
      </c>
      <c r="Y117" s="203" t="s">
        <v>244</v>
      </c>
      <c r="Z117" s="204"/>
      <c r="AA117" s="204"/>
      <c r="AB117" s="204"/>
      <c r="AC117" s="204"/>
      <c r="AD117" s="204"/>
      <c r="AE117" s="204"/>
      <c r="AF117" s="204"/>
      <c r="AG117" s="204" t="s">
        <v>290</v>
      </c>
      <c r="AH117" s="204"/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  <c r="BH117" s="204"/>
    </row>
    <row r="118" customFormat="false" ht="12.75" hidden="false" customHeight="false" outlineLevel="1" collapsed="false">
      <c r="A118" s="211" t="n">
        <v>101</v>
      </c>
      <c r="B118" s="212" t="s">
        <v>1170</v>
      </c>
      <c r="C118" s="213" t="s">
        <v>1171</v>
      </c>
      <c r="D118" s="214" t="s">
        <v>509</v>
      </c>
      <c r="E118" s="215" t="n">
        <v>1</v>
      </c>
      <c r="F118" s="216"/>
      <c r="G118" s="217" t="n">
        <f aca="false">ROUND(E118*F118,2)</f>
        <v>0</v>
      </c>
      <c r="H118" s="216"/>
      <c r="I118" s="217" t="n">
        <f aca="false">ROUND(E118*H118,2)</f>
        <v>0</v>
      </c>
      <c r="J118" s="216"/>
      <c r="K118" s="217" t="n">
        <f aca="false">ROUND(E118*J118,2)</f>
        <v>0</v>
      </c>
      <c r="L118" s="217" t="n">
        <v>21</v>
      </c>
      <c r="M118" s="217" t="n">
        <f aca="false">G118*(1+L118/100)</f>
        <v>0</v>
      </c>
      <c r="N118" s="215" t="n">
        <v>0</v>
      </c>
      <c r="O118" s="215" t="n">
        <f aca="false">ROUND(E118*N118,2)</f>
        <v>0</v>
      </c>
      <c r="P118" s="215" t="n">
        <v>0</v>
      </c>
      <c r="Q118" s="215" t="n">
        <f aca="false">ROUND(E118*P118,2)</f>
        <v>0</v>
      </c>
      <c r="R118" s="217"/>
      <c r="S118" s="217" t="s">
        <v>270</v>
      </c>
      <c r="T118" s="218" t="s">
        <v>243</v>
      </c>
      <c r="U118" s="203" t="n">
        <v>0</v>
      </c>
      <c r="V118" s="203" t="n">
        <f aca="false">ROUND(E118*U118,2)</f>
        <v>0</v>
      </c>
      <c r="W118" s="203"/>
      <c r="X118" s="203" t="s">
        <v>289</v>
      </c>
      <c r="Y118" s="203" t="s">
        <v>244</v>
      </c>
      <c r="Z118" s="204"/>
      <c r="AA118" s="204"/>
      <c r="AB118" s="204"/>
      <c r="AC118" s="204"/>
      <c r="AD118" s="204"/>
      <c r="AE118" s="204"/>
      <c r="AF118" s="204"/>
      <c r="AG118" s="204" t="s">
        <v>970</v>
      </c>
      <c r="AH118" s="204"/>
      <c r="AI118" s="204"/>
      <c r="AJ118" s="204"/>
      <c r="AK118" s="204"/>
      <c r="AL118" s="204"/>
      <c r="AM118" s="204"/>
      <c r="AN118" s="204"/>
      <c r="AO118" s="204"/>
      <c r="AP118" s="204"/>
      <c r="AQ118" s="204"/>
      <c r="AR118" s="204"/>
      <c r="AS118" s="204"/>
      <c r="AT118" s="204"/>
      <c r="AU118" s="204"/>
      <c r="AV118" s="204"/>
      <c r="AW118" s="204"/>
      <c r="AX118" s="204"/>
      <c r="AY118" s="204"/>
      <c r="AZ118" s="204"/>
      <c r="BA118" s="204"/>
      <c r="BB118" s="204"/>
      <c r="BC118" s="204"/>
      <c r="BD118" s="204"/>
      <c r="BE118" s="204"/>
      <c r="BF118" s="204"/>
      <c r="BG118" s="204"/>
      <c r="BH118" s="204"/>
    </row>
    <row r="119" customFormat="false" ht="12.75" hidden="false" customHeight="false" outlineLevel="1" collapsed="false">
      <c r="A119" s="211" t="n">
        <v>102</v>
      </c>
      <c r="B119" s="212" t="s">
        <v>1172</v>
      </c>
      <c r="C119" s="213" t="s">
        <v>1173</v>
      </c>
      <c r="D119" s="214" t="s">
        <v>509</v>
      </c>
      <c r="E119" s="215" t="n">
        <v>1</v>
      </c>
      <c r="F119" s="216"/>
      <c r="G119" s="217" t="n">
        <f aca="false">ROUND(E119*F119,2)</f>
        <v>0</v>
      </c>
      <c r="H119" s="216"/>
      <c r="I119" s="217" t="n">
        <f aca="false">ROUND(E119*H119,2)</f>
        <v>0</v>
      </c>
      <c r="J119" s="216"/>
      <c r="K119" s="217" t="n">
        <f aca="false">ROUND(E119*J119,2)</f>
        <v>0</v>
      </c>
      <c r="L119" s="217" t="n">
        <v>21</v>
      </c>
      <c r="M119" s="217" t="n">
        <f aca="false">G119*(1+L119/100)</f>
        <v>0</v>
      </c>
      <c r="N119" s="215" t="n">
        <v>0</v>
      </c>
      <c r="O119" s="215" t="n">
        <f aca="false">ROUND(E119*N119,2)</f>
        <v>0</v>
      </c>
      <c r="P119" s="215" t="n">
        <v>0</v>
      </c>
      <c r="Q119" s="215" t="n">
        <f aca="false">ROUND(E119*P119,2)</f>
        <v>0</v>
      </c>
      <c r="R119" s="217"/>
      <c r="S119" s="217" t="s">
        <v>270</v>
      </c>
      <c r="T119" s="218" t="s">
        <v>243</v>
      </c>
      <c r="U119" s="203" t="n">
        <v>0</v>
      </c>
      <c r="V119" s="203" t="n">
        <f aca="false">ROUND(E119*U119,2)</f>
        <v>0</v>
      </c>
      <c r="W119" s="203"/>
      <c r="X119" s="203" t="s">
        <v>289</v>
      </c>
      <c r="Y119" s="203" t="s">
        <v>244</v>
      </c>
      <c r="Z119" s="204"/>
      <c r="AA119" s="204"/>
      <c r="AB119" s="204"/>
      <c r="AC119" s="204"/>
      <c r="AD119" s="204"/>
      <c r="AE119" s="204"/>
      <c r="AF119" s="204"/>
      <c r="AG119" s="204" t="s">
        <v>290</v>
      </c>
      <c r="AH119" s="204"/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  <c r="BF119" s="204"/>
      <c r="BG119" s="204"/>
      <c r="BH119" s="204"/>
    </row>
    <row r="120" customFormat="false" ht="12.75" hidden="false" customHeight="false" outlineLevel="1" collapsed="false">
      <c r="A120" s="211" t="n">
        <v>103</v>
      </c>
      <c r="B120" s="212" t="s">
        <v>1174</v>
      </c>
      <c r="C120" s="213" t="s">
        <v>1175</v>
      </c>
      <c r="D120" s="214" t="s">
        <v>509</v>
      </c>
      <c r="E120" s="215" t="n">
        <v>1</v>
      </c>
      <c r="F120" s="216"/>
      <c r="G120" s="217" t="n">
        <f aca="false">ROUND(E120*F120,2)</f>
        <v>0</v>
      </c>
      <c r="H120" s="216"/>
      <c r="I120" s="217" t="n">
        <f aca="false">ROUND(E120*H120,2)</f>
        <v>0</v>
      </c>
      <c r="J120" s="216"/>
      <c r="K120" s="217" t="n">
        <f aca="false">ROUND(E120*J120,2)</f>
        <v>0</v>
      </c>
      <c r="L120" s="217" t="n">
        <v>21</v>
      </c>
      <c r="M120" s="217" t="n">
        <f aca="false">G120*(1+L120/100)</f>
        <v>0</v>
      </c>
      <c r="N120" s="215" t="n">
        <v>0</v>
      </c>
      <c r="O120" s="215" t="n">
        <f aca="false">ROUND(E120*N120,2)</f>
        <v>0</v>
      </c>
      <c r="P120" s="215" t="n">
        <v>0</v>
      </c>
      <c r="Q120" s="215" t="n">
        <f aca="false">ROUND(E120*P120,2)</f>
        <v>0</v>
      </c>
      <c r="R120" s="217"/>
      <c r="S120" s="217" t="s">
        <v>270</v>
      </c>
      <c r="T120" s="218" t="s">
        <v>243</v>
      </c>
      <c r="U120" s="203" t="n">
        <v>0</v>
      </c>
      <c r="V120" s="203" t="n">
        <f aca="false">ROUND(E120*U120,2)</f>
        <v>0</v>
      </c>
      <c r="W120" s="203"/>
      <c r="X120" s="203" t="s">
        <v>289</v>
      </c>
      <c r="Y120" s="203" t="s">
        <v>244</v>
      </c>
      <c r="Z120" s="204"/>
      <c r="AA120" s="204"/>
      <c r="AB120" s="204"/>
      <c r="AC120" s="204"/>
      <c r="AD120" s="204"/>
      <c r="AE120" s="204"/>
      <c r="AF120" s="204"/>
      <c r="AG120" s="204" t="s">
        <v>970</v>
      </c>
      <c r="AH120" s="204"/>
      <c r="AI120" s="204"/>
      <c r="AJ120" s="204"/>
      <c r="AK120" s="204"/>
      <c r="AL120" s="204"/>
      <c r="AM120" s="204"/>
      <c r="AN120" s="204"/>
      <c r="AO120" s="204"/>
      <c r="AP120" s="204"/>
      <c r="AQ120" s="204"/>
      <c r="AR120" s="204"/>
      <c r="AS120" s="204"/>
      <c r="AT120" s="204"/>
      <c r="AU120" s="204"/>
      <c r="AV120" s="204"/>
      <c r="AW120" s="204"/>
      <c r="AX120" s="204"/>
      <c r="AY120" s="204"/>
      <c r="AZ120" s="204"/>
      <c r="BA120" s="204"/>
      <c r="BB120" s="204"/>
      <c r="BC120" s="204"/>
      <c r="BD120" s="204"/>
      <c r="BE120" s="204"/>
      <c r="BF120" s="204"/>
      <c r="BG120" s="204"/>
      <c r="BH120" s="204"/>
    </row>
    <row r="121" customFormat="false" ht="12.75" hidden="false" customHeight="false" outlineLevel="1" collapsed="false">
      <c r="A121" s="211" t="n">
        <v>104</v>
      </c>
      <c r="B121" s="212" t="s">
        <v>1176</v>
      </c>
      <c r="C121" s="213" t="s">
        <v>1177</v>
      </c>
      <c r="D121" s="214" t="s">
        <v>509</v>
      </c>
      <c r="E121" s="215" t="n">
        <v>3</v>
      </c>
      <c r="F121" s="216"/>
      <c r="G121" s="217" t="n">
        <f aca="false">ROUND(E121*F121,2)</f>
        <v>0</v>
      </c>
      <c r="H121" s="216"/>
      <c r="I121" s="217" t="n">
        <f aca="false">ROUND(E121*H121,2)</f>
        <v>0</v>
      </c>
      <c r="J121" s="216"/>
      <c r="K121" s="217" t="n">
        <f aca="false">ROUND(E121*J121,2)</f>
        <v>0</v>
      </c>
      <c r="L121" s="217" t="n">
        <v>21</v>
      </c>
      <c r="M121" s="217" t="n">
        <f aca="false">G121*(1+L121/100)</f>
        <v>0</v>
      </c>
      <c r="N121" s="215" t="n">
        <v>0</v>
      </c>
      <c r="O121" s="215" t="n">
        <f aca="false">ROUND(E121*N121,2)</f>
        <v>0</v>
      </c>
      <c r="P121" s="215" t="n">
        <v>0</v>
      </c>
      <c r="Q121" s="215" t="n">
        <f aca="false">ROUND(E121*P121,2)</f>
        <v>0</v>
      </c>
      <c r="R121" s="217"/>
      <c r="S121" s="217" t="s">
        <v>270</v>
      </c>
      <c r="T121" s="218" t="s">
        <v>243</v>
      </c>
      <c r="U121" s="203" t="n">
        <v>0</v>
      </c>
      <c r="V121" s="203" t="n">
        <f aca="false">ROUND(E121*U121,2)</f>
        <v>0</v>
      </c>
      <c r="W121" s="203"/>
      <c r="X121" s="203" t="s">
        <v>289</v>
      </c>
      <c r="Y121" s="203" t="s">
        <v>244</v>
      </c>
      <c r="Z121" s="204"/>
      <c r="AA121" s="204"/>
      <c r="AB121" s="204"/>
      <c r="AC121" s="204"/>
      <c r="AD121" s="204"/>
      <c r="AE121" s="204"/>
      <c r="AF121" s="204"/>
      <c r="AG121" s="204" t="s">
        <v>970</v>
      </c>
      <c r="AH121" s="204"/>
      <c r="AI121" s="204"/>
      <c r="AJ121" s="204"/>
      <c r="AK121" s="204"/>
      <c r="AL121" s="204"/>
      <c r="AM121" s="204"/>
      <c r="AN121" s="204"/>
      <c r="AO121" s="204"/>
      <c r="AP121" s="204"/>
      <c r="AQ121" s="204"/>
      <c r="AR121" s="204"/>
      <c r="AS121" s="204"/>
      <c r="AT121" s="204"/>
      <c r="AU121" s="204"/>
      <c r="AV121" s="204"/>
      <c r="AW121" s="204"/>
      <c r="AX121" s="204"/>
      <c r="AY121" s="204"/>
      <c r="AZ121" s="204"/>
      <c r="BA121" s="204"/>
      <c r="BB121" s="204"/>
      <c r="BC121" s="204"/>
      <c r="BD121" s="204"/>
      <c r="BE121" s="204"/>
      <c r="BF121" s="204"/>
      <c r="BG121" s="204"/>
      <c r="BH121" s="204"/>
    </row>
    <row r="122" customFormat="false" ht="12.75" hidden="false" customHeight="false" outlineLevel="1" collapsed="false">
      <c r="A122" s="211" t="n">
        <v>105</v>
      </c>
      <c r="B122" s="212" t="s">
        <v>1178</v>
      </c>
      <c r="C122" s="213" t="s">
        <v>1179</v>
      </c>
      <c r="D122" s="214" t="s">
        <v>423</v>
      </c>
      <c r="E122" s="215" t="n">
        <v>20</v>
      </c>
      <c r="F122" s="216"/>
      <c r="G122" s="217" t="n">
        <f aca="false">ROUND(E122*F122,2)</f>
        <v>0</v>
      </c>
      <c r="H122" s="216"/>
      <c r="I122" s="217" t="n">
        <f aca="false">ROUND(E122*H122,2)</f>
        <v>0</v>
      </c>
      <c r="J122" s="216"/>
      <c r="K122" s="217" t="n">
        <f aca="false">ROUND(E122*J122,2)</f>
        <v>0</v>
      </c>
      <c r="L122" s="217" t="n">
        <v>21</v>
      </c>
      <c r="M122" s="217" t="n">
        <f aca="false">G122*(1+L122/100)</f>
        <v>0</v>
      </c>
      <c r="N122" s="215" t="n">
        <v>0</v>
      </c>
      <c r="O122" s="215" t="n">
        <f aca="false">ROUND(E122*N122,2)</f>
        <v>0</v>
      </c>
      <c r="P122" s="215" t="n">
        <v>0</v>
      </c>
      <c r="Q122" s="215" t="n">
        <f aca="false">ROUND(E122*P122,2)</f>
        <v>0</v>
      </c>
      <c r="R122" s="217"/>
      <c r="S122" s="217" t="s">
        <v>270</v>
      </c>
      <c r="T122" s="218" t="s">
        <v>243</v>
      </c>
      <c r="U122" s="203" t="n">
        <v>0</v>
      </c>
      <c r="V122" s="203" t="n">
        <f aca="false">ROUND(E122*U122,2)</f>
        <v>0</v>
      </c>
      <c r="W122" s="203"/>
      <c r="X122" s="203" t="s">
        <v>289</v>
      </c>
      <c r="Y122" s="203" t="s">
        <v>244</v>
      </c>
      <c r="Z122" s="204"/>
      <c r="AA122" s="204"/>
      <c r="AB122" s="204"/>
      <c r="AC122" s="204"/>
      <c r="AD122" s="204"/>
      <c r="AE122" s="204"/>
      <c r="AF122" s="204"/>
      <c r="AG122" s="204" t="s">
        <v>970</v>
      </c>
      <c r="AH122" s="204"/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4"/>
      <c r="AS122" s="204"/>
      <c r="AT122" s="204"/>
      <c r="AU122" s="204"/>
      <c r="AV122" s="204"/>
      <c r="AW122" s="204"/>
      <c r="AX122" s="204"/>
      <c r="AY122" s="204"/>
      <c r="AZ122" s="204"/>
      <c r="BA122" s="204"/>
      <c r="BB122" s="204"/>
      <c r="BC122" s="204"/>
      <c r="BD122" s="204"/>
      <c r="BE122" s="204"/>
      <c r="BF122" s="204"/>
      <c r="BG122" s="204"/>
      <c r="BH122" s="204"/>
    </row>
    <row r="123" customFormat="false" ht="12.75" hidden="false" customHeight="false" outlineLevel="1" collapsed="false">
      <c r="A123" s="211" t="n">
        <v>106</v>
      </c>
      <c r="B123" s="212" t="s">
        <v>1180</v>
      </c>
      <c r="C123" s="213" t="s">
        <v>1181</v>
      </c>
      <c r="D123" s="214" t="s">
        <v>550</v>
      </c>
      <c r="E123" s="215" t="n">
        <v>1</v>
      </c>
      <c r="F123" s="216"/>
      <c r="G123" s="217" t="n">
        <f aca="false">ROUND(E123*F123,2)</f>
        <v>0</v>
      </c>
      <c r="H123" s="216"/>
      <c r="I123" s="217" t="n">
        <f aca="false">ROUND(E123*H123,2)</f>
        <v>0</v>
      </c>
      <c r="J123" s="216"/>
      <c r="K123" s="217" t="n">
        <f aca="false">ROUND(E123*J123,2)</f>
        <v>0</v>
      </c>
      <c r="L123" s="217" t="n">
        <v>21</v>
      </c>
      <c r="M123" s="217" t="n">
        <f aca="false">G123*(1+L123/100)</f>
        <v>0</v>
      </c>
      <c r="N123" s="215" t="n">
        <v>0</v>
      </c>
      <c r="O123" s="215" t="n">
        <f aca="false">ROUND(E123*N123,2)</f>
        <v>0</v>
      </c>
      <c r="P123" s="215" t="n">
        <v>0</v>
      </c>
      <c r="Q123" s="215" t="n">
        <f aca="false">ROUND(E123*P123,2)</f>
        <v>0</v>
      </c>
      <c r="R123" s="217"/>
      <c r="S123" s="217" t="s">
        <v>270</v>
      </c>
      <c r="T123" s="218" t="s">
        <v>243</v>
      </c>
      <c r="U123" s="203" t="n">
        <v>0</v>
      </c>
      <c r="V123" s="203" t="n">
        <f aca="false">ROUND(E123*U123,2)</f>
        <v>0</v>
      </c>
      <c r="W123" s="203"/>
      <c r="X123" s="203" t="s">
        <v>289</v>
      </c>
      <c r="Y123" s="203" t="s">
        <v>244</v>
      </c>
      <c r="Z123" s="204"/>
      <c r="AA123" s="204"/>
      <c r="AB123" s="204"/>
      <c r="AC123" s="204"/>
      <c r="AD123" s="204"/>
      <c r="AE123" s="204"/>
      <c r="AF123" s="204"/>
      <c r="AG123" s="204" t="s">
        <v>290</v>
      </c>
      <c r="AH123" s="204"/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4"/>
      <c r="AS123" s="204"/>
      <c r="AT123" s="204"/>
      <c r="AU123" s="204"/>
      <c r="AV123" s="204"/>
      <c r="AW123" s="204"/>
      <c r="AX123" s="204"/>
      <c r="AY123" s="204"/>
      <c r="AZ123" s="204"/>
      <c r="BA123" s="204"/>
      <c r="BB123" s="204"/>
      <c r="BC123" s="204"/>
      <c r="BD123" s="204"/>
      <c r="BE123" s="204"/>
      <c r="BF123" s="204"/>
      <c r="BG123" s="204"/>
      <c r="BH123" s="204"/>
    </row>
    <row r="124" customFormat="false" ht="12.75" hidden="false" customHeight="false" outlineLevel="1" collapsed="false">
      <c r="A124" s="211" t="n">
        <v>107</v>
      </c>
      <c r="B124" s="212" t="s">
        <v>1182</v>
      </c>
      <c r="C124" s="213" t="s">
        <v>1183</v>
      </c>
      <c r="D124" s="214" t="s">
        <v>550</v>
      </c>
      <c r="E124" s="215" t="n">
        <v>1</v>
      </c>
      <c r="F124" s="216"/>
      <c r="G124" s="217" t="n">
        <f aca="false">ROUND(E124*F124,2)</f>
        <v>0</v>
      </c>
      <c r="H124" s="216"/>
      <c r="I124" s="217" t="n">
        <f aca="false">ROUND(E124*H124,2)</f>
        <v>0</v>
      </c>
      <c r="J124" s="216"/>
      <c r="K124" s="217" t="n">
        <f aca="false">ROUND(E124*J124,2)</f>
        <v>0</v>
      </c>
      <c r="L124" s="217" t="n">
        <v>21</v>
      </c>
      <c r="M124" s="217" t="n">
        <f aca="false">G124*(1+L124/100)</f>
        <v>0</v>
      </c>
      <c r="N124" s="215" t="n">
        <v>0</v>
      </c>
      <c r="O124" s="215" t="n">
        <f aca="false">ROUND(E124*N124,2)</f>
        <v>0</v>
      </c>
      <c r="P124" s="215" t="n">
        <v>0</v>
      </c>
      <c r="Q124" s="215" t="n">
        <f aca="false">ROUND(E124*P124,2)</f>
        <v>0</v>
      </c>
      <c r="R124" s="217"/>
      <c r="S124" s="217" t="s">
        <v>270</v>
      </c>
      <c r="T124" s="218" t="s">
        <v>243</v>
      </c>
      <c r="U124" s="203" t="n">
        <v>0</v>
      </c>
      <c r="V124" s="203" t="n">
        <f aca="false">ROUND(E124*U124,2)</f>
        <v>0</v>
      </c>
      <c r="W124" s="203"/>
      <c r="X124" s="203" t="s">
        <v>289</v>
      </c>
      <c r="Y124" s="203" t="s">
        <v>244</v>
      </c>
      <c r="Z124" s="204"/>
      <c r="AA124" s="204"/>
      <c r="AB124" s="204"/>
      <c r="AC124" s="204"/>
      <c r="AD124" s="204"/>
      <c r="AE124" s="204"/>
      <c r="AF124" s="204"/>
      <c r="AG124" s="204" t="s">
        <v>290</v>
      </c>
      <c r="AH124" s="204"/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4"/>
      <c r="AT124" s="204"/>
      <c r="AU124" s="204"/>
      <c r="AV124" s="204"/>
      <c r="AW124" s="204"/>
      <c r="AX124" s="204"/>
      <c r="AY124" s="204"/>
      <c r="AZ124" s="204"/>
      <c r="BA124" s="204"/>
      <c r="BB124" s="204"/>
      <c r="BC124" s="204"/>
      <c r="BD124" s="204"/>
      <c r="BE124" s="204"/>
      <c r="BF124" s="204"/>
      <c r="BG124" s="204"/>
      <c r="BH124" s="204"/>
    </row>
    <row r="125" customFormat="false" ht="12.75" hidden="false" customHeight="false" outlineLevel="1" collapsed="false">
      <c r="A125" s="211" t="n">
        <v>108</v>
      </c>
      <c r="B125" s="212" t="s">
        <v>1184</v>
      </c>
      <c r="C125" s="213" t="s">
        <v>1141</v>
      </c>
      <c r="D125" s="214" t="s">
        <v>1185</v>
      </c>
      <c r="E125" s="215" t="n">
        <v>3</v>
      </c>
      <c r="F125" s="216"/>
      <c r="G125" s="217" t="n">
        <f aca="false">ROUND(E125*F125,2)</f>
        <v>0</v>
      </c>
      <c r="H125" s="216"/>
      <c r="I125" s="217" t="n">
        <f aca="false">ROUND(E125*H125,2)</f>
        <v>0</v>
      </c>
      <c r="J125" s="216"/>
      <c r="K125" s="217" t="n">
        <f aca="false">ROUND(E125*J125,2)</f>
        <v>0</v>
      </c>
      <c r="L125" s="217" t="n">
        <v>21</v>
      </c>
      <c r="M125" s="217" t="n">
        <f aca="false">G125*(1+L125/100)</f>
        <v>0</v>
      </c>
      <c r="N125" s="215" t="n">
        <v>0</v>
      </c>
      <c r="O125" s="215" t="n">
        <f aca="false">ROUND(E125*N125,2)</f>
        <v>0</v>
      </c>
      <c r="P125" s="215" t="n">
        <v>0</v>
      </c>
      <c r="Q125" s="215" t="n">
        <f aca="false">ROUND(E125*P125,2)</f>
        <v>0</v>
      </c>
      <c r="R125" s="217"/>
      <c r="S125" s="217" t="s">
        <v>270</v>
      </c>
      <c r="T125" s="218" t="s">
        <v>243</v>
      </c>
      <c r="U125" s="203" t="n">
        <v>0</v>
      </c>
      <c r="V125" s="203" t="n">
        <f aca="false">ROUND(E125*U125,2)</f>
        <v>0</v>
      </c>
      <c r="W125" s="203"/>
      <c r="X125" s="203" t="s">
        <v>289</v>
      </c>
      <c r="Y125" s="203" t="s">
        <v>244</v>
      </c>
      <c r="Z125" s="204"/>
      <c r="AA125" s="204"/>
      <c r="AB125" s="204"/>
      <c r="AC125" s="204"/>
      <c r="AD125" s="204"/>
      <c r="AE125" s="204"/>
      <c r="AF125" s="204"/>
      <c r="AG125" s="204" t="s">
        <v>970</v>
      </c>
      <c r="AH125" s="204"/>
      <c r="AI125" s="204"/>
      <c r="AJ125" s="204"/>
      <c r="AK125" s="204"/>
      <c r="AL125" s="204"/>
      <c r="AM125" s="204"/>
      <c r="AN125" s="204"/>
      <c r="AO125" s="204"/>
      <c r="AP125" s="204"/>
      <c r="AQ125" s="204"/>
      <c r="AR125" s="204"/>
      <c r="AS125" s="204"/>
      <c r="AT125" s="204"/>
      <c r="AU125" s="204"/>
      <c r="AV125" s="204"/>
      <c r="AW125" s="204"/>
      <c r="AX125" s="204"/>
      <c r="AY125" s="204"/>
      <c r="AZ125" s="204"/>
      <c r="BA125" s="204"/>
      <c r="BB125" s="204"/>
      <c r="BC125" s="204"/>
      <c r="BD125" s="204"/>
      <c r="BE125" s="204"/>
      <c r="BF125" s="204"/>
      <c r="BG125" s="204"/>
      <c r="BH125" s="204"/>
    </row>
    <row r="126" customFormat="false" ht="12.75" hidden="false" customHeight="false" outlineLevel="0" collapsed="false">
      <c r="A126" s="187" t="s">
        <v>237</v>
      </c>
      <c r="B126" s="188" t="s">
        <v>197</v>
      </c>
      <c r="C126" s="189" t="s">
        <v>199</v>
      </c>
      <c r="D126" s="190"/>
      <c r="E126" s="191"/>
      <c r="F126" s="192"/>
      <c r="G126" s="192" t="n">
        <f aca="false">SUMIF(AG127:AG133,"&lt;&gt;NOR",G127:G133)</f>
        <v>0</v>
      </c>
      <c r="H126" s="192"/>
      <c r="I126" s="192" t="n">
        <f aca="false">SUM(I127:I133)</f>
        <v>0</v>
      </c>
      <c r="J126" s="192"/>
      <c r="K126" s="192" t="n">
        <f aca="false">SUM(K127:K133)</f>
        <v>0</v>
      </c>
      <c r="L126" s="192"/>
      <c r="M126" s="192" t="n">
        <f aca="false">SUM(M127:M133)</f>
        <v>0</v>
      </c>
      <c r="N126" s="191"/>
      <c r="O126" s="191" t="n">
        <f aca="false">SUM(O127:O133)</f>
        <v>0</v>
      </c>
      <c r="P126" s="191"/>
      <c r="Q126" s="191" t="n">
        <f aca="false">SUM(Q127:Q133)</f>
        <v>0</v>
      </c>
      <c r="R126" s="192"/>
      <c r="S126" s="192"/>
      <c r="T126" s="193"/>
      <c r="U126" s="194"/>
      <c r="V126" s="194" t="n">
        <f aca="false">SUM(V127:V133)</f>
        <v>0</v>
      </c>
      <c r="W126" s="194"/>
      <c r="X126" s="194"/>
      <c r="Y126" s="194"/>
      <c r="AG126" s="0" t="s">
        <v>238</v>
      </c>
    </row>
    <row r="127" customFormat="false" ht="12.75" hidden="false" customHeight="false" outlineLevel="1" collapsed="false">
      <c r="A127" s="211" t="n">
        <v>109</v>
      </c>
      <c r="B127" s="212" t="s">
        <v>1186</v>
      </c>
      <c r="C127" s="213" t="s">
        <v>1187</v>
      </c>
      <c r="D127" s="214" t="s">
        <v>279</v>
      </c>
      <c r="E127" s="215" t="n">
        <v>30</v>
      </c>
      <c r="F127" s="216"/>
      <c r="G127" s="217" t="n">
        <f aca="false">ROUND(E127*F127,2)</f>
        <v>0</v>
      </c>
      <c r="H127" s="216"/>
      <c r="I127" s="217" t="n">
        <f aca="false">ROUND(E127*H127,2)</f>
        <v>0</v>
      </c>
      <c r="J127" s="216"/>
      <c r="K127" s="217" t="n">
        <f aca="false">ROUND(E127*J127,2)</f>
        <v>0</v>
      </c>
      <c r="L127" s="217" t="n">
        <v>21</v>
      </c>
      <c r="M127" s="217" t="n">
        <f aca="false">G127*(1+L127/100)</f>
        <v>0</v>
      </c>
      <c r="N127" s="215" t="n">
        <v>0</v>
      </c>
      <c r="O127" s="215" t="n">
        <f aca="false">ROUND(E127*N127,2)</f>
        <v>0</v>
      </c>
      <c r="P127" s="215" t="n">
        <v>0</v>
      </c>
      <c r="Q127" s="215" t="n">
        <f aca="false">ROUND(E127*P127,2)</f>
        <v>0</v>
      </c>
      <c r="R127" s="217"/>
      <c r="S127" s="217" t="s">
        <v>270</v>
      </c>
      <c r="T127" s="218" t="s">
        <v>243</v>
      </c>
      <c r="U127" s="203" t="n">
        <v>0</v>
      </c>
      <c r="V127" s="203" t="n">
        <f aca="false">ROUND(E127*U127,2)</f>
        <v>0</v>
      </c>
      <c r="W127" s="203"/>
      <c r="X127" s="203" t="s">
        <v>289</v>
      </c>
      <c r="Y127" s="203" t="s">
        <v>244</v>
      </c>
      <c r="Z127" s="204"/>
      <c r="AA127" s="204"/>
      <c r="AB127" s="204"/>
      <c r="AC127" s="204"/>
      <c r="AD127" s="204"/>
      <c r="AE127" s="204"/>
      <c r="AF127" s="204"/>
      <c r="AG127" s="204" t="s">
        <v>970</v>
      </c>
      <c r="AH127" s="204"/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04"/>
      <c r="AT127" s="204"/>
      <c r="AU127" s="204"/>
      <c r="AV127" s="204"/>
      <c r="AW127" s="204"/>
      <c r="AX127" s="204"/>
      <c r="AY127" s="204"/>
      <c r="AZ127" s="204"/>
      <c r="BA127" s="204"/>
      <c r="BB127" s="204"/>
      <c r="BC127" s="204"/>
      <c r="BD127" s="204"/>
      <c r="BE127" s="204"/>
      <c r="BF127" s="204"/>
      <c r="BG127" s="204"/>
      <c r="BH127" s="204"/>
    </row>
    <row r="128" customFormat="false" ht="12.75" hidden="false" customHeight="false" outlineLevel="1" collapsed="false">
      <c r="A128" s="211" t="n">
        <v>110</v>
      </c>
      <c r="B128" s="212" t="s">
        <v>1188</v>
      </c>
      <c r="C128" s="213" t="s">
        <v>1189</v>
      </c>
      <c r="D128" s="214" t="s">
        <v>279</v>
      </c>
      <c r="E128" s="215" t="n">
        <v>20</v>
      </c>
      <c r="F128" s="216"/>
      <c r="G128" s="217" t="n">
        <f aca="false">ROUND(E128*F128,2)</f>
        <v>0</v>
      </c>
      <c r="H128" s="216"/>
      <c r="I128" s="217" t="n">
        <f aca="false">ROUND(E128*H128,2)</f>
        <v>0</v>
      </c>
      <c r="J128" s="216"/>
      <c r="K128" s="217" t="n">
        <f aca="false">ROUND(E128*J128,2)</f>
        <v>0</v>
      </c>
      <c r="L128" s="217" t="n">
        <v>21</v>
      </c>
      <c r="M128" s="217" t="n">
        <f aca="false">G128*(1+L128/100)</f>
        <v>0</v>
      </c>
      <c r="N128" s="215" t="n">
        <v>0</v>
      </c>
      <c r="O128" s="215" t="n">
        <f aca="false">ROUND(E128*N128,2)</f>
        <v>0</v>
      </c>
      <c r="P128" s="215" t="n">
        <v>0</v>
      </c>
      <c r="Q128" s="215" t="n">
        <f aca="false">ROUND(E128*P128,2)</f>
        <v>0</v>
      </c>
      <c r="R128" s="217"/>
      <c r="S128" s="217" t="s">
        <v>270</v>
      </c>
      <c r="T128" s="218" t="s">
        <v>243</v>
      </c>
      <c r="U128" s="203" t="n">
        <v>0</v>
      </c>
      <c r="V128" s="203" t="n">
        <f aca="false">ROUND(E128*U128,2)</f>
        <v>0</v>
      </c>
      <c r="W128" s="203"/>
      <c r="X128" s="203" t="s">
        <v>289</v>
      </c>
      <c r="Y128" s="203" t="s">
        <v>244</v>
      </c>
      <c r="Z128" s="204"/>
      <c r="AA128" s="204"/>
      <c r="AB128" s="204"/>
      <c r="AC128" s="204"/>
      <c r="AD128" s="204"/>
      <c r="AE128" s="204"/>
      <c r="AF128" s="204"/>
      <c r="AG128" s="204" t="s">
        <v>970</v>
      </c>
      <c r="AH128" s="204"/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04"/>
      <c r="AT128" s="204"/>
      <c r="AU128" s="204"/>
      <c r="AV128" s="204"/>
      <c r="AW128" s="204"/>
      <c r="AX128" s="204"/>
      <c r="AY128" s="204"/>
      <c r="AZ128" s="204"/>
      <c r="BA128" s="204"/>
      <c r="BB128" s="204"/>
      <c r="BC128" s="204"/>
      <c r="BD128" s="204"/>
      <c r="BE128" s="204"/>
      <c r="BF128" s="204"/>
      <c r="BG128" s="204"/>
      <c r="BH128" s="204"/>
    </row>
    <row r="129" customFormat="false" ht="12.75" hidden="false" customHeight="false" outlineLevel="1" collapsed="false">
      <c r="A129" s="211" t="n">
        <v>111</v>
      </c>
      <c r="B129" s="212" t="s">
        <v>1190</v>
      </c>
      <c r="C129" s="213" t="s">
        <v>1191</v>
      </c>
      <c r="D129" s="214" t="s">
        <v>279</v>
      </c>
      <c r="E129" s="215" t="n">
        <v>20</v>
      </c>
      <c r="F129" s="216"/>
      <c r="G129" s="217" t="n">
        <f aca="false">ROUND(E129*F129,2)</f>
        <v>0</v>
      </c>
      <c r="H129" s="216"/>
      <c r="I129" s="217" t="n">
        <f aca="false">ROUND(E129*H129,2)</f>
        <v>0</v>
      </c>
      <c r="J129" s="216"/>
      <c r="K129" s="217" t="n">
        <f aca="false">ROUND(E129*J129,2)</f>
        <v>0</v>
      </c>
      <c r="L129" s="217" t="n">
        <v>21</v>
      </c>
      <c r="M129" s="217" t="n">
        <f aca="false">G129*(1+L129/100)</f>
        <v>0</v>
      </c>
      <c r="N129" s="215" t="n">
        <v>0</v>
      </c>
      <c r="O129" s="215" t="n">
        <f aca="false">ROUND(E129*N129,2)</f>
        <v>0</v>
      </c>
      <c r="P129" s="215" t="n">
        <v>0</v>
      </c>
      <c r="Q129" s="215" t="n">
        <f aca="false">ROUND(E129*P129,2)</f>
        <v>0</v>
      </c>
      <c r="R129" s="217"/>
      <c r="S129" s="217" t="s">
        <v>270</v>
      </c>
      <c r="T129" s="218" t="s">
        <v>243</v>
      </c>
      <c r="U129" s="203" t="n">
        <v>0</v>
      </c>
      <c r="V129" s="203" t="n">
        <f aca="false">ROUND(E129*U129,2)</f>
        <v>0</v>
      </c>
      <c r="W129" s="203"/>
      <c r="X129" s="203" t="s">
        <v>289</v>
      </c>
      <c r="Y129" s="203" t="s">
        <v>244</v>
      </c>
      <c r="Z129" s="204"/>
      <c r="AA129" s="204"/>
      <c r="AB129" s="204"/>
      <c r="AC129" s="204"/>
      <c r="AD129" s="204"/>
      <c r="AE129" s="204"/>
      <c r="AF129" s="204"/>
      <c r="AG129" s="204" t="s">
        <v>970</v>
      </c>
      <c r="AH129" s="204"/>
      <c r="AI129" s="204"/>
      <c r="AJ129" s="204"/>
      <c r="AK129" s="204"/>
      <c r="AL129" s="204"/>
      <c r="AM129" s="204"/>
      <c r="AN129" s="204"/>
      <c r="AO129" s="204"/>
      <c r="AP129" s="204"/>
      <c r="AQ129" s="204"/>
      <c r="AR129" s="204"/>
      <c r="AS129" s="204"/>
      <c r="AT129" s="204"/>
      <c r="AU129" s="204"/>
      <c r="AV129" s="204"/>
      <c r="AW129" s="204"/>
      <c r="AX129" s="204"/>
      <c r="AY129" s="204"/>
      <c r="AZ129" s="204"/>
      <c r="BA129" s="204"/>
      <c r="BB129" s="204"/>
      <c r="BC129" s="204"/>
      <c r="BD129" s="204"/>
      <c r="BE129" s="204"/>
      <c r="BF129" s="204"/>
      <c r="BG129" s="204"/>
      <c r="BH129" s="204"/>
    </row>
    <row r="130" customFormat="false" ht="12.75" hidden="false" customHeight="false" outlineLevel="1" collapsed="false">
      <c r="A130" s="211" t="n">
        <v>112</v>
      </c>
      <c r="B130" s="212" t="s">
        <v>1192</v>
      </c>
      <c r="C130" s="213" t="s">
        <v>1193</v>
      </c>
      <c r="D130" s="214" t="s">
        <v>550</v>
      </c>
      <c r="E130" s="215" t="n">
        <v>1</v>
      </c>
      <c r="F130" s="216"/>
      <c r="G130" s="217" t="n">
        <f aca="false">ROUND(E130*F130,2)</f>
        <v>0</v>
      </c>
      <c r="H130" s="216"/>
      <c r="I130" s="217" t="n">
        <f aca="false">ROUND(E130*H130,2)</f>
        <v>0</v>
      </c>
      <c r="J130" s="216"/>
      <c r="K130" s="217" t="n">
        <f aca="false">ROUND(E130*J130,2)</f>
        <v>0</v>
      </c>
      <c r="L130" s="217" t="n">
        <v>21</v>
      </c>
      <c r="M130" s="217" t="n">
        <f aca="false">G130*(1+L130/100)</f>
        <v>0</v>
      </c>
      <c r="N130" s="215" t="n">
        <v>0</v>
      </c>
      <c r="O130" s="215" t="n">
        <f aca="false">ROUND(E130*N130,2)</f>
        <v>0</v>
      </c>
      <c r="P130" s="215" t="n">
        <v>0</v>
      </c>
      <c r="Q130" s="215" t="n">
        <f aca="false">ROUND(E130*P130,2)</f>
        <v>0</v>
      </c>
      <c r="R130" s="217"/>
      <c r="S130" s="217" t="s">
        <v>270</v>
      </c>
      <c r="T130" s="218" t="s">
        <v>243</v>
      </c>
      <c r="U130" s="203" t="n">
        <v>0</v>
      </c>
      <c r="V130" s="203" t="n">
        <f aca="false">ROUND(E130*U130,2)</f>
        <v>0</v>
      </c>
      <c r="W130" s="203"/>
      <c r="X130" s="203" t="s">
        <v>289</v>
      </c>
      <c r="Y130" s="203" t="s">
        <v>244</v>
      </c>
      <c r="Z130" s="204"/>
      <c r="AA130" s="204"/>
      <c r="AB130" s="204"/>
      <c r="AC130" s="204"/>
      <c r="AD130" s="204"/>
      <c r="AE130" s="204"/>
      <c r="AF130" s="204"/>
      <c r="AG130" s="204" t="s">
        <v>970</v>
      </c>
      <c r="AH130" s="204"/>
      <c r="AI130" s="204"/>
      <c r="AJ130" s="204"/>
      <c r="AK130" s="204"/>
      <c r="AL130" s="204"/>
      <c r="AM130" s="204"/>
      <c r="AN130" s="204"/>
      <c r="AO130" s="204"/>
      <c r="AP130" s="204"/>
      <c r="AQ130" s="204"/>
      <c r="AR130" s="204"/>
      <c r="AS130" s="204"/>
      <c r="AT130" s="204"/>
      <c r="AU130" s="204"/>
      <c r="AV130" s="204"/>
      <c r="AW130" s="204"/>
      <c r="AX130" s="204"/>
      <c r="AY130" s="204"/>
      <c r="AZ130" s="204"/>
      <c r="BA130" s="204"/>
      <c r="BB130" s="204"/>
      <c r="BC130" s="204"/>
      <c r="BD130" s="204"/>
      <c r="BE130" s="204"/>
      <c r="BF130" s="204"/>
      <c r="BG130" s="204"/>
      <c r="BH130" s="204"/>
    </row>
    <row r="131" customFormat="false" ht="12.75" hidden="false" customHeight="false" outlineLevel="1" collapsed="false">
      <c r="A131" s="211" t="n">
        <v>113</v>
      </c>
      <c r="B131" s="212" t="s">
        <v>1194</v>
      </c>
      <c r="C131" s="213" t="s">
        <v>1195</v>
      </c>
      <c r="D131" s="214" t="s">
        <v>279</v>
      </c>
      <c r="E131" s="215" t="n">
        <v>45</v>
      </c>
      <c r="F131" s="216"/>
      <c r="G131" s="217" t="n">
        <f aca="false">ROUND(E131*F131,2)</f>
        <v>0</v>
      </c>
      <c r="H131" s="216"/>
      <c r="I131" s="217" t="n">
        <f aca="false">ROUND(E131*H131,2)</f>
        <v>0</v>
      </c>
      <c r="J131" s="216"/>
      <c r="K131" s="217" t="n">
        <f aca="false">ROUND(E131*J131,2)</f>
        <v>0</v>
      </c>
      <c r="L131" s="217" t="n">
        <v>21</v>
      </c>
      <c r="M131" s="217" t="n">
        <f aca="false">G131*(1+L131/100)</f>
        <v>0</v>
      </c>
      <c r="N131" s="215" t="n">
        <v>0</v>
      </c>
      <c r="O131" s="215" t="n">
        <f aca="false">ROUND(E131*N131,2)</f>
        <v>0</v>
      </c>
      <c r="P131" s="215" t="n">
        <v>0</v>
      </c>
      <c r="Q131" s="215" t="n">
        <f aca="false">ROUND(E131*P131,2)</f>
        <v>0</v>
      </c>
      <c r="R131" s="217"/>
      <c r="S131" s="217" t="s">
        <v>270</v>
      </c>
      <c r="T131" s="218" t="s">
        <v>243</v>
      </c>
      <c r="U131" s="203" t="n">
        <v>0</v>
      </c>
      <c r="V131" s="203" t="n">
        <f aca="false">ROUND(E131*U131,2)</f>
        <v>0</v>
      </c>
      <c r="W131" s="203"/>
      <c r="X131" s="203" t="s">
        <v>289</v>
      </c>
      <c r="Y131" s="203" t="s">
        <v>244</v>
      </c>
      <c r="Z131" s="204"/>
      <c r="AA131" s="204"/>
      <c r="AB131" s="204"/>
      <c r="AC131" s="204"/>
      <c r="AD131" s="204"/>
      <c r="AE131" s="204"/>
      <c r="AF131" s="204"/>
      <c r="AG131" s="204" t="s">
        <v>970</v>
      </c>
      <c r="AH131" s="204"/>
      <c r="AI131" s="204"/>
      <c r="AJ131" s="204"/>
      <c r="AK131" s="204"/>
      <c r="AL131" s="204"/>
      <c r="AM131" s="204"/>
      <c r="AN131" s="204"/>
      <c r="AO131" s="204"/>
      <c r="AP131" s="204"/>
      <c r="AQ131" s="204"/>
      <c r="AR131" s="204"/>
      <c r="AS131" s="204"/>
      <c r="AT131" s="204"/>
      <c r="AU131" s="204"/>
      <c r="AV131" s="204"/>
      <c r="AW131" s="204"/>
      <c r="AX131" s="204"/>
      <c r="AY131" s="204"/>
      <c r="AZ131" s="204"/>
      <c r="BA131" s="204"/>
      <c r="BB131" s="204"/>
      <c r="BC131" s="204"/>
      <c r="BD131" s="204"/>
      <c r="BE131" s="204"/>
      <c r="BF131" s="204"/>
      <c r="BG131" s="204"/>
      <c r="BH131" s="204"/>
    </row>
    <row r="132" customFormat="false" ht="12.75" hidden="false" customHeight="false" outlineLevel="1" collapsed="false">
      <c r="A132" s="211" t="n">
        <v>114</v>
      </c>
      <c r="B132" s="212" t="s">
        <v>1196</v>
      </c>
      <c r="C132" s="213" t="s">
        <v>1197</v>
      </c>
      <c r="D132" s="214" t="s">
        <v>550</v>
      </c>
      <c r="E132" s="215" t="n">
        <v>1</v>
      </c>
      <c r="F132" s="216"/>
      <c r="G132" s="217" t="n">
        <f aca="false">ROUND(E132*F132,2)</f>
        <v>0</v>
      </c>
      <c r="H132" s="216"/>
      <c r="I132" s="217" t="n">
        <f aca="false">ROUND(E132*H132,2)</f>
        <v>0</v>
      </c>
      <c r="J132" s="216"/>
      <c r="K132" s="217" t="n">
        <f aca="false">ROUND(E132*J132,2)</f>
        <v>0</v>
      </c>
      <c r="L132" s="217" t="n">
        <v>21</v>
      </c>
      <c r="M132" s="217" t="n">
        <f aca="false">G132*(1+L132/100)</f>
        <v>0</v>
      </c>
      <c r="N132" s="215" t="n">
        <v>0</v>
      </c>
      <c r="O132" s="215" t="n">
        <f aca="false">ROUND(E132*N132,2)</f>
        <v>0</v>
      </c>
      <c r="P132" s="215" t="n">
        <v>0</v>
      </c>
      <c r="Q132" s="215" t="n">
        <f aca="false">ROUND(E132*P132,2)</f>
        <v>0</v>
      </c>
      <c r="R132" s="217"/>
      <c r="S132" s="217" t="s">
        <v>270</v>
      </c>
      <c r="T132" s="218" t="s">
        <v>243</v>
      </c>
      <c r="U132" s="203" t="n">
        <v>0</v>
      </c>
      <c r="V132" s="203" t="n">
        <f aca="false">ROUND(E132*U132,2)</f>
        <v>0</v>
      </c>
      <c r="W132" s="203"/>
      <c r="X132" s="203" t="s">
        <v>289</v>
      </c>
      <c r="Y132" s="203" t="s">
        <v>244</v>
      </c>
      <c r="Z132" s="204"/>
      <c r="AA132" s="204"/>
      <c r="AB132" s="204"/>
      <c r="AC132" s="204"/>
      <c r="AD132" s="204"/>
      <c r="AE132" s="204"/>
      <c r="AF132" s="204"/>
      <c r="AG132" s="204" t="s">
        <v>970</v>
      </c>
      <c r="AH132" s="204"/>
      <c r="AI132" s="204"/>
      <c r="AJ132" s="204"/>
      <c r="AK132" s="204"/>
      <c r="AL132" s="204"/>
      <c r="AM132" s="204"/>
      <c r="AN132" s="204"/>
      <c r="AO132" s="204"/>
      <c r="AP132" s="204"/>
      <c r="AQ132" s="204"/>
      <c r="AR132" s="204"/>
      <c r="AS132" s="204"/>
      <c r="AT132" s="204"/>
      <c r="AU132" s="204"/>
      <c r="AV132" s="204"/>
      <c r="AW132" s="204"/>
      <c r="AX132" s="204"/>
      <c r="AY132" s="204"/>
      <c r="AZ132" s="204"/>
      <c r="BA132" s="204"/>
      <c r="BB132" s="204"/>
      <c r="BC132" s="204"/>
      <c r="BD132" s="204"/>
      <c r="BE132" s="204"/>
      <c r="BF132" s="204"/>
      <c r="BG132" s="204"/>
      <c r="BH132" s="204"/>
    </row>
    <row r="133" customFormat="false" ht="12.75" hidden="false" customHeight="false" outlineLevel="1" collapsed="false">
      <c r="A133" s="195" t="n">
        <v>115</v>
      </c>
      <c r="B133" s="196" t="s">
        <v>1198</v>
      </c>
      <c r="C133" s="197" t="s">
        <v>1199</v>
      </c>
      <c r="D133" s="198" t="s">
        <v>550</v>
      </c>
      <c r="E133" s="199" t="n">
        <v>1</v>
      </c>
      <c r="F133" s="200"/>
      <c r="G133" s="201" t="n">
        <f aca="false">ROUND(E133*F133,2)</f>
        <v>0</v>
      </c>
      <c r="H133" s="200"/>
      <c r="I133" s="201" t="n">
        <f aca="false">ROUND(E133*H133,2)</f>
        <v>0</v>
      </c>
      <c r="J133" s="200"/>
      <c r="K133" s="201" t="n">
        <f aca="false">ROUND(E133*J133,2)</f>
        <v>0</v>
      </c>
      <c r="L133" s="201" t="n">
        <v>21</v>
      </c>
      <c r="M133" s="201" t="n">
        <f aca="false">G133*(1+L133/100)</f>
        <v>0</v>
      </c>
      <c r="N133" s="199" t="n">
        <v>0</v>
      </c>
      <c r="O133" s="199" t="n">
        <f aca="false">ROUND(E133*N133,2)</f>
        <v>0</v>
      </c>
      <c r="P133" s="199" t="n">
        <v>0</v>
      </c>
      <c r="Q133" s="199" t="n">
        <f aca="false">ROUND(E133*P133,2)</f>
        <v>0</v>
      </c>
      <c r="R133" s="201"/>
      <c r="S133" s="201" t="s">
        <v>270</v>
      </c>
      <c r="T133" s="202" t="s">
        <v>243</v>
      </c>
      <c r="U133" s="203" t="n">
        <v>0</v>
      </c>
      <c r="V133" s="203" t="n">
        <f aca="false">ROUND(E133*U133,2)</f>
        <v>0</v>
      </c>
      <c r="W133" s="203"/>
      <c r="X133" s="203" t="s">
        <v>289</v>
      </c>
      <c r="Y133" s="203" t="s">
        <v>244</v>
      </c>
      <c r="Z133" s="204"/>
      <c r="AA133" s="204"/>
      <c r="AB133" s="204"/>
      <c r="AC133" s="204"/>
      <c r="AD133" s="204"/>
      <c r="AE133" s="204"/>
      <c r="AF133" s="204"/>
      <c r="AG133" s="204" t="s">
        <v>970</v>
      </c>
      <c r="AH133" s="204"/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4"/>
      <c r="AS133" s="204"/>
      <c r="AT133" s="204"/>
      <c r="AU133" s="204"/>
      <c r="AV133" s="204"/>
      <c r="AW133" s="204"/>
      <c r="AX133" s="204"/>
      <c r="AY133" s="204"/>
      <c r="AZ133" s="204"/>
      <c r="BA133" s="204"/>
      <c r="BB133" s="204"/>
      <c r="BC133" s="204"/>
      <c r="BD133" s="204"/>
      <c r="BE133" s="204"/>
      <c r="BF133" s="204"/>
      <c r="BG133" s="204"/>
      <c r="BH133" s="204"/>
    </row>
    <row r="134" customFormat="false" ht="12.75" hidden="false" customHeight="false" outlineLevel="0" collapsed="false">
      <c r="A134" s="164"/>
      <c r="B134" s="170"/>
      <c r="C134" s="219"/>
      <c r="D134" s="172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AE134" s="0" t="n">
        <v>12</v>
      </c>
      <c r="AF134" s="0" t="n">
        <v>21</v>
      </c>
      <c r="AG134" s="0" t="s">
        <v>223</v>
      </c>
    </row>
    <row r="135" customFormat="false" ht="12.75" hidden="false" customHeight="false" outlineLevel="0" collapsed="false">
      <c r="A135" s="220"/>
      <c r="B135" s="221" t="s">
        <v>14</v>
      </c>
      <c r="C135" s="222"/>
      <c r="D135" s="223"/>
      <c r="E135" s="224"/>
      <c r="F135" s="224"/>
      <c r="G135" s="225" t="n">
        <f aca="false">G8+G19+G39+G50+G101+G110+G126</f>
        <v>0</v>
      </c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AE135" s="0" t="n">
        <f aca="false">SUMIF(L7:L133,AE134,G7:G133)</f>
        <v>0</v>
      </c>
      <c r="AF135" s="0" t="n">
        <f aca="false">SUMIF(L7:L133,AF134,G7:G133)</f>
        <v>0</v>
      </c>
      <c r="AG135" s="0" t="s">
        <v>282</v>
      </c>
    </row>
    <row r="136" customFormat="false" ht="12.75" hidden="false" customHeight="false" outlineLevel="0" collapsed="false">
      <c r="C136" s="226"/>
      <c r="D136" s="110"/>
      <c r="AG136" s="0" t="s">
        <v>283</v>
      </c>
    </row>
    <row r="137" customFormat="false" ht="12.75" hidden="false" customHeight="false" outlineLevel="0" collapsed="false">
      <c r="D137" s="110"/>
    </row>
    <row r="138" customFormat="false" ht="12.75" hidden="false" customHeight="false" outlineLevel="0" collapsed="false">
      <c r="D138" s="110"/>
    </row>
    <row r="139" customFormat="false" ht="12.75" hidden="false" customHeight="false" outlineLevel="0" collapsed="false">
      <c r="D139" s="110"/>
    </row>
    <row r="140" customFormat="false" ht="12.75" hidden="false" customHeight="false" outlineLevel="0" collapsed="false">
      <c r="D140" s="110"/>
    </row>
    <row r="141" customFormat="false" ht="12.75" hidden="false" customHeight="false" outlineLevel="0" collapsed="false">
      <c r="D141" s="110"/>
    </row>
    <row r="142" customFormat="false" ht="12.75" hidden="false" customHeight="false" outlineLevel="0" collapsed="false">
      <c r="D142" s="110"/>
    </row>
    <row r="143" customFormat="false" ht="12.75" hidden="false" customHeight="false" outlineLevel="0" collapsed="false">
      <c r="D143" s="110"/>
    </row>
    <row r="144" customFormat="false" ht="12.75" hidden="false" customHeight="false" outlineLevel="0" collapsed="false">
      <c r="D144" s="110"/>
    </row>
    <row r="145" customFormat="false" ht="12.75" hidden="false" customHeight="false" outlineLevel="0" collapsed="false">
      <c r="D145" s="110"/>
    </row>
    <row r="146" customFormat="false" ht="12.75" hidden="false" customHeight="false" outlineLevel="0" collapsed="false">
      <c r="D146" s="110"/>
    </row>
    <row r="147" customFormat="false" ht="12.75" hidden="false" customHeight="false" outlineLevel="0" collapsed="false">
      <c r="D147" s="110"/>
    </row>
    <row r="148" customFormat="false" ht="12.75" hidden="false" customHeight="false" outlineLevel="0" collapsed="false">
      <c r="D148" s="110"/>
    </row>
    <row r="149" customFormat="false" ht="12.75" hidden="false" customHeight="false" outlineLevel="0" collapsed="false">
      <c r="D149" s="110"/>
    </row>
    <row r="150" customFormat="false" ht="12.75" hidden="false" customHeight="false" outlineLevel="0" collapsed="false">
      <c r="D150" s="110"/>
    </row>
    <row r="151" customFormat="false" ht="12.75" hidden="false" customHeight="false" outlineLevel="0" collapsed="false">
      <c r="D151" s="110"/>
    </row>
    <row r="152" customFormat="false" ht="12.75" hidden="false" customHeight="false" outlineLevel="0" collapsed="false">
      <c r="D152" s="110"/>
    </row>
    <row r="153" customFormat="false" ht="12.75" hidden="false" customHeight="false" outlineLevel="0" collapsed="false">
      <c r="D153" s="110"/>
    </row>
    <row r="154" customFormat="false" ht="12.75" hidden="false" customHeight="false" outlineLevel="0" collapsed="false">
      <c r="D154" s="110"/>
    </row>
    <row r="155" customFormat="false" ht="12.75" hidden="false" customHeight="false" outlineLevel="0" collapsed="false">
      <c r="D155" s="110"/>
    </row>
    <row r="156" customFormat="false" ht="12.75" hidden="false" customHeight="false" outlineLevel="0" collapsed="false">
      <c r="D156" s="110"/>
    </row>
    <row r="157" customFormat="false" ht="12.75" hidden="false" customHeight="false" outlineLevel="0" collapsed="false">
      <c r="D157" s="110"/>
    </row>
    <row r="158" customFormat="false" ht="12.75" hidden="false" customHeight="false" outlineLevel="0" collapsed="false">
      <c r="D158" s="110"/>
    </row>
    <row r="159" customFormat="false" ht="12.75" hidden="false" customHeight="false" outlineLevel="0" collapsed="false">
      <c r="D159" s="110"/>
    </row>
    <row r="160" customFormat="false" ht="12.75" hidden="false" customHeight="false" outlineLevel="0" collapsed="false">
      <c r="D160" s="110"/>
    </row>
    <row r="161" customFormat="false" ht="12.75" hidden="false" customHeight="false" outlineLevel="0" collapsed="false">
      <c r="D161" s="110"/>
    </row>
    <row r="162" customFormat="false" ht="12.75" hidden="false" customHeight="false" outlineLevel="0" collapsed="false">
      <c r="D162" s="110"/>
    </row>
    <row r="163" customFormat="false" ht="12.75" hidden="false" customHeight="false" outlineLevel="0" collapsed="false">
      <c r="D163" s="110"/>
    </row>
    <row r="164" customFormat="false" ht="12.75" hidden="false" customHeight="false" outlineLevel="0" collapsed="false">
      <c r="D164" s="110"/>
    </row>
    <row r="165" customFormat="false" ht="12.75" hidden="false" customHeight="false" outlineLevel="0" collapsed="false">
      <c r="D165" s="110"/>
    </row>
    <row r="166" customFormat="false" ht="12.75" hidden="false" customHeight="false" outlineLevel="0" collapsed="false">
      <c r="D166" s="110"/>
    </row>
    <row r="167" customFormat="false" ht="12.75" hidden="false" customHeight="false" outlineLevel="0" collapsed="false">
      <c r="D167" s="110"/>
    </row>
    <row r="168" customFormat="false" ht="12.75" hidden="false" customHeight="false" outlineLevel="0" collapsed="false">
      <c r="D168" s="110"/>
    </row>
    <row r="169" customFormat="false" ht="12.75" hidden="false" customHeight="false" outlineLevel="0" collapsed="false">
      <c r="D169" s="110"/>
    </row>
    <row r="170" customFormat="false" ht="12.75" hidden="false" customHeight="false" outlineLevel="0" collapsed="false">
      <c r="D170" s="110"/>
    </row>
    <row r="171" customFormat="false" ht="12.75" hidden="false" customHeight="false" outlineLevel="0" collapsed="false">
      <c r="D171" s="110"/>
    </row>
    <row r="172" customFormat="false" ht="12.75" hidden="false" customHeight="false" outlineLevel="0" collapsed="false">
      <c r="D172" s="110"/>
    </row>
    <row r="173" customFormat="false" ht="12.75" hidden="false" customHeight="false" outlineLevel="0" collapsed="false">
      <c r="D173" s="110"/>
    </row>
    <row r="174" customFormat="false" ht="12.75" hidden="false" customHeight="false" outlineLevel="0" collapsed="false">
      <c r="D174" s="110"/>
    </row>
    <row r="175" customFormat="false" ht="12.75" hidden="false" customHeight="false" outlineLevel="0" collapsed="false">
      <c r="D175" s="110"/>
    </row>
    <row r="176" customFormat="false" ht="12.75" hidden="false" customHeight="false" outlineLevel="0" collapsed="false">
      <c r="D176" s="110"/>
    </row>
    <row r="177" customFormat="false" ht="12.75" hidden="false" customHeight="false" outlineLevel="0" collapsed="false">
      <c r="D177" s="110"/>
    </row>
    <row r="178" customFormat="false" ht="12.75" hidden="false" customHeight="false" outlineLevel="0" collapsed="false">
      <c r="D178" s="110"/>
    </row>
    <row r="179" customFormat="false" ht="12.75" hidden="false" customHeight="false" outlineLevel="0" collapsed="false">
      <c r="D179" s="110"/>
    </row>
    <row r="180" customFormat="false" ht="12.75" hidden="false" customHeight="false" outlineLevel="0" collapsed="false">
      <c r="D180" s="110"/>
    </row>
    <row r="181" customFormat="false" ht="12.75" hidden="false" customHeight="false" outlineLevel="0" collapsed="false">
      <c r="D181" s="110"/>
    </row>
    <row r="182" customFormat="false" ht="12.75" hidden="false" customHeight="false" outlineLevel="0" collapsed="false">
      <c r="D182" s="110"/>
    </row>
    <row r="183" customFormat="false" ht="12.75" hidden="false" customHeight="false" outlineLevel="0" collapsed="false">
      <c r="D183" s="110"/>
    </row>
    <row r="184" customFormat="false" ht="12.75" hidden="false" customHeight="false" outlineLevel="0" collapsed="false">
      <c r="D184" s="110"/>
    </row>
    <row r="185" customFormat="false" ht="12.75" hidden="false" customHeight="false" outlineLevel="0" collapsed="false">
      <c r="D185" s="110"/>
    </row>
    <row r="186" customFormat="false" ht="12.75" hidden="false" customHeight="false" outlineLevel="0" collapsed="false">
      <c r="D186" s="110"/>
    </row>
    <row r="187" customFormat="false" ht="12.75" hidden="false" customHeight="false" outlineLevel="0" collapsed="false">
      <c r="D187" s="110"/>
    </row>
    <row r="188" customFormat="false" ht="12.75" hidden="false" customHeight="false" outlineLevel="0" collapsed="false">
      <c r="D188" s="110"/>
    </row>
    <row r="189" customFormat="false" ht="12.75" hidden="false" customHeight="false" outlineLevel="0" collapsed="false">
      <c r="D189" s="110"/>
    </row>
    <row r="190" customFormat="false" ht="12.75" hidden="false" customHeight="false" outlineLevel="0" collapsed="false">
      <c r="D190" s="110"/>
    </row>
    <row r="191" customFormat="false" ht="12.75" hidden="false" customHeight="false" outlineLevel="0" collapsed="false">
      <c r="D191" s="110"/>
    </row>
    <row r="192" customFormat="false" ht="12.75" hidden="false" customHeight="false" outlineLevel="0" collapsed="false">
      <c r="D192" s="110"/>
    </row>
    <row r="193" customFormat="false" ht="12.75" hidden="false" customHeight="false" outlineLevel="0" collapsed="false">
      <c r="D193" s="110"/>
    </row>
    <row r="194" customFormat="false" ht="12.75" hidden="false" customHeight="false" outlineLevel="0" collapsed="false">
      <c r="D194" s="110"/>
    </row>
    <row r="195" customFormat="false" ht="12.75" hidden="false" customHeight="false" outlineLevel="0" collapsed="false">
      <c r="D195" s="110"/>
    </row>
    <row r="196" customFormat="false" ht="12.75" hidden="false" customHeight="false" outlineLevel="0" collapsed="false">
      <c r="D196" s="110"/>
    </row>
    <row r="197" customFormat="false" ht="12.75" hidden="false" customHeight="false" outlineLevel="0" collapsed="false">
      <c r="D197" s="110"/>
    </row>
    <row r="198" customFormat="false" ht="12.75" hidden="false" customHeight="false" outlineLevel="0" collapsed="false">
      <c r="D198" s="110"/>
    </row>
    <row r="199" customFormat="false" ht="12.75" hidden="false" customHeight="false" outlineLevel="0" collapsed="false">
      <c r="D199" s="110"/>
    </row>
    <row r="200" customFormat="false" ht="12.75" hidden="false" customHeight="false" outlineLevel="0" collapsed="false">
      <c r="D200" s="110"/>
    </row>
    <row r="201" customFormat="false" ht="12.75" hidden="false" customHeight="false" outlineLevel="0" collapsed="false">
      <c r="D201" s="110"/>
    </row>
    <row r="202" customFormat="false" ht="12.75" hidden="false" customHeight="false" outlineLevel="0" collapsed="false">
      <c r="D202" s="110"/>
    </row>
    <row r="203" customFormat="false" ht="12.75" hidden="false" customHeight="false" outlineLevel="0" collapsed="false">
      <c r="D203" s="110"/>
    </row>
    <row r="204" customFormat="false" ht="12.75" hidden="false" customHeight="false" outlineLevel="0" collapsed="false">
      <c r="D204" s="110"/>
    </row>
    <row r="205" customFormat="false" ht="12.75" hidden="false" customHeight="false" outlineLevel="0" collapsed="false">
      <c r="D205" s="110"/>
    </row>
    <row r="206" customFormat="false" ht="12.75" hidden="false" customHeight="false" outlineLevel="0" collapsed="false">
      <c r="D206" s="110"/>
    </row>
    <row r="207" customFormat="false" ht="12.75" hidden="false" customHeight="false" outlineLevel="0" collapsed="false">
      <c r="D207" s="110"/>
    </row>
    <row r="208" customFormat="false" ht="12.75" hidden="false" customHeight="false" outlineLevel="0" collapsed="false">
      <c r="D208" s="110"/>
    </row>
    <row r="209" customFormat="false" ht="12.75" hidden="false" customHeight="false" outlineLevel="0" collapsed="false">
      <c r="D209" s="110"/>
    </row>
    <row r="210" customFormat="false" ht="12.75" hidden="false" customHeight="false" outlineLevel="0" collapsed="false">
      <c r="D210" s="110"/>
    </row>
    <row r="211" customFormat="false" ht="12.75" hidden="false" customHeight="false" outlineLevel="0" collapsed="false">
      <c r="D211" s="110"/>
    </row>
    <row r="212" customFormat="false" ht="12.75" hidden="false" customHeight="false" outlineLevel="0" collapsed="false">
      <c r="D212" s="110"/>
    </row>
    <row r="213" customFormat="false" ht="12.75" hidden="false" customHeight="false" outlineLevel="0" collapsed="false">
      <c r="D213" s="110"/>
    </row>
    <row r="214" customFormat="false" ht="12.75" hidden="false" customHeight="false" outlineLevel="0" collapsed="false">
      <c r="D214" s="110"/>
    </row>
    <row r="215" customFormat="false" ht="12.75" hidden="false" customHeight="false" outlineLevel="0" collapsed="false">
      <c r="D215" s="110"/>
    </row>
    <row r="216" customFormat="false" ht="12.75" hidden="false" customHeight="false" outlineLevel="0" collapsed="false">
      <c r="D216" s="110"/>
    </row>
    <row r="217" customFormat="false" ht="12.75" hidden="false" customHeight="false" outlineLevel="0" collapsed="false">
      <c r="D217" s="110"/>
    </row>
    <row r="218" customFormat="false" ht="12.75" hidden="false" customHeight="false" outlineLevel="0" collapsed="false">
      <c r="D218" s="110"/>
    </row>
    <row r="219" customFormat="false" ht="12.75" hidden="false" customHeight="false" outlineLevel="0" collapsed="false">
      <c r="D219" s="110"/>
    </row>
    <row r="220" customFormat="false" ht="12.75" hidden="false" customHeight="false" outlineLevel="0" collapsed="false">
      <c r="D220" s="110"/>
    </row>
    <row r="221" customFormat="false" ht="12.75" hidden="false" customHeight="false" outlineLevel="0" collapsed="false">
      <c r="D221" s="110"/>
    </row>
    <row r="222" customFormat="false" ht="12.75" hidden="false" customHeight="false" outlineLevel="0" collapsed="false">
      <c r="D222" s="110"/>
    </row>
    <row r="223" customFormat="false" ht="12.75" hidden="false" customHeight="false" outlineLevel="0" collapsed="false">
      <c r="D223" s="110"/>
    </row>
    <row r="224" customFormat="false" ht="12.75" hidden="false" customHeight="false" outlineLevel="0" collapsed="false">
      <c r="D224" s="110"/>
    </row>
    <row r="225" customFormat="false" ht="12.75" hidden="false" customHeight="false" outlineLevel="0" collapsed="false">
      <c r="D225" s="110"/>
    </row>
    <row r="226" customFormat="false" ht="12.75" hidden="false" customHeight="false" outlineLevel="0" collapsed="false">
      <c r="D226" s="110"/>
    </row>
    <row r="227" customFormat="false" ht="12.75" hidden="false" customHeight="false" outlineLevel="0" collapsed="false">
      <c r="D227" s="110"/>
    </row>
    <row r="228" customFormat="false" ht="12.75" hidden="false" customHeight="false" outlineLevel="0" collapsed="false">
      <c r="D228" s="110"/>
    </row>
    <row r="229" customFormat="false" ht="12.75" hidden="false" customHeight="false" outlineLevel="0" collapsed="false">
      <c r="D229" s="110"/>
    </row>
    <row r="230" customFormat="false" ht="12.75" hidden="false" customHeight="false" outlineLevel="0" collapsed="false">
      <c r="D230" s="110"/>
    </row>
    <row r="231" customFormat="false" ht="12.75" hidden="false" customHeight="false" outlineLevel="0" collapsed="false">
      <c r="D231" s="110"/>
    </row>
    <row r="232" customFormat="false" ht="12.75" hidden="false" customHeight="false" outlineLevel="0" collapsed="false">
      <c r="D232" s="110"/>
    </row>
    <row r="233" customFormat="false" ht="12.75" hidden="false" customHeight="false" outlineLevel="0" collapsed="false">
      <c r="D233" s="110"/>
    </row>
    <row r="234" customFormat="false" ht="12.75" hidden="false" customHeight="false" outlineLevel="0" collapsed="false">
      <c r="D234" s="110"/>
    </row>
    <row r="235" customFormat="false" ht="12.75" hidden="false" customHeight="false" outlineLevel="0" collapsed="false">
      <c r="D235" s="110"/>
    </row>
    <row r="236" customFormat="false" ht="12.75" hidden="false" customHeight="false" outlineLevel="0" collapsed="false">
      <c r="D236" s="110"/>
    </row>
    <row r="237" customFormat="false" ht="12.75" hidden="false" customHeight="false" outlineLevel="0" collapsed="false">
      <c r="D237" s="110"/>
    </row>
    <row r="238" customFormat="false" ht="12.75" hidden="false" customHeight="false" outlineLevel="0" collapsed="false">
      <c r="D238" s="110"/>
    </row>
    <row r="239" customFormat="false" ht="12.75" hidden="false" customHeight="false" outlineLevel="0" collapsed="false">
      <c r="D239" s="110"/>
    </row>
    <row r="240" customFormat="false" ht="12.75" hidden="false" customHeight="false" outlineLevel="0" collapsed="false">
      <c r="D240" s="110"/>
    </row>
    <row r="241" customFormat="false" ht="12.75" hidden="false" customHeight="false" outlineLevel="0" collapsed="false">
      <c r="D241" s="110"/>
    </row>
    <row r="242" customFormat="false" ht="12.75" hidden="false" customHeight="false" outlineLevel="0" collapsed="false">
      <c r="D242" s="110"/>
    </row>
    <row r="243" customFormat="false" ht="12.75" hidden="false" customHeight="false" outlineLevel="0" collapsed="false">
      <c r="D243" s="110"/>
    </row>
    <row r="244" customFormat="false" ht="12.75" hidden="false" customHeight="false" outlineLevel="0" collapsed="false">
      <c r="D244" s="110"/>
    </row>
    <row r="245" customFormat="false" ht="12.75" hidden="false" customHeight="false" outlineLevel="0" collapsed="false">
      <c r="D245" s="110"/>
    </row>
    <row r="246" customFormat="false" ht="12.75" hidden="false" customHeight="false" outlineLevel="0" collapsed="false">
      <c r="D246" s="110"/>
    </row>
    <row r="247" customFormat="false" ht="12.75" hidden="false" customHeight="false" outlineLevel="0" collapsed="false">
      <c r="D247" s="110"/>
    </row>
    <row r="248" customFormat="false" ht="12.75" hidden="false" customHeight="false" outlineLevel="0" collapsed="false">
      <c r="D248" s="110"/>
    </row>
    <row r="249" customFormat="false" ht="12.75" hidden="false" customHeight="false" outlineLevel="0" collapsed="false">
      <c r="D249" s="110"/>
    </row>
    <row r="250" customFormat="false" ht="12.75" hidden="false" customHeight="false" outlineLevel="0" collapsed="false">
      <c r="D250" s="110"/>
    </row>
    <row r="251" customFormat="false" ht="12.75" hidden="false" customHeight="false" outlineLevel="0" collapsed="false">
      <c r="D251" s="110"/>
    </row>
    <row r="252" customFormat="false" ht="12.75" hidden="false" customHeight="false" outlineLevel="0" collapsed="false">
      <c r="D252" s="110"/>
    </row>
    <row r="253" customFormat="false" ht="12.75" hidden="false" customHeight="false" outlineLevel="0" collapsed="false">
      <c r="D253" s="110"/>
    </row>
    <row r="254" customFormat="false" ht="12.75" hidden="false" customHeight="false" outlineLevel="0" collapsed="false">
      <c r="D254" s="110"/>
    </row>
    <row r="255" customFormat="false" ht="12.75" hidden="false" customHeight="false" outlineLevel="0" collapsed="false">
      <c r="D255" s="110"/>
    </row>
    <row r="256" customFormat="false" ht="12.75" hidden="false" customHeight="false" outlineLevel="0" collapsed="false">
      <c r="D256" s="110"/>
    </row>
    <row r="257" customFormat="false" ht="12.75" hidden="false" customHeight="false" outlineLevel="0" collapsed="false">
      <c r="D257" s="110"/>
    </row>
    <row r="258" customFormat="false" ht="12.75" hidden="false" customHeight="false" outlineLevel="0" collapsed="false">
      <c r="D258" s="110"/>
    </row>
    <row r="259" customFormat="false" ht="12.75" hidden="false" customHeight="false" outlineLevel="0" collapsed="false">
      <c r="D259" s="110"/>
    </row>
    <row r="260" customFormat="false" ht="12.75" hidden="false" customHeight="false" outlineLevel="0" collapsed="false">
      <c r="D260" s="110"/>
    </row>
    <row r="261" customFormat="false" ht="12.75" hidden="false" customHeight="false" outlineLevel="0" collapsed="false">
      <c r="D261" s="110"/>
    </row>
    <row r="262" customFormat="false" ht="12.75" hidden="false" customHeight="false" outlineLevel="0" collapsed="false">
      <c r="D262" s="110"/>
    </row>
    <row r="263" customFormat="false" ht="12.75" hidden="false" customHeight="false" outlineLevel="0" collapsed="false">
      <c r="D263" s="110"/>
    </row>
    <row r="264" customFormat="false" ht="12.75" hidden="false" customHeight="false" outlineLevel="0" collapsed="false">
      <c r="D264" s="110"/>
    </row>
    <row r="265" customFormat="false" ht="12.75" hidden="false" customHeight="false" outlineLevel="0" collapsed="false">
      <c r="D265" s="110"/>
    </row>
    <row r="266" customFormat="false" ht="12.75" hidden="false" customHeight="false" outlineLevel="0" collapsed="false">
      <c r="D266" s="110"/>
    </row>
    <row r="267" customFormat="false" ht="12.75" hidden="false" customHeight="false" outlineLevel="0" collapsed="false">
      <c r="D267" s="110"/>
    </row>
    <row r="268" customFormat="false" ht="12.75" hidden="false" customHeight="false" outlineLevel="0" collapsed="false">
      <c r="D268" s="110"/>
    </row>
    <row r="269" customFormat="false" ht="12.75" hidden="false" customHeight="false" outlineLevel="0" collapsed="false">
      <c r="D269" s="110"/>
    </row>
    <row r="270" customFormat="false" ht="12.75" hidden="false" customHeight="false" outlineLevel="0" collapsed="false">
      <c r="D270" s="110"/>
    </row>
    <row r="271" customFormat="false" ht="12.75" hidden="false" customHeight="false" outlineLevel="0" collapsed="false">
      <c r="D271" s="110"/>
    </row>
    <row r="272" customFormat="false" ht="12.75" hidden="false" customHeight="false" outlineLevel="0" collapsed="false">
      <c r="D272" s="110"/>
    </row>
    <row r="273" customFormat="false" ht="12.75" hidden="false" customHeight="false" outlineLevel="0" collapsed="false">
      <c r="D273" s="110"/>
    </row>
    <row r="274" customFormat="false" ht="12.75" hidden="false" customHeight="false" outlineLevel="0" collapsed="false">
      <c r="D274" s="110"/>
    </row>
    <row r="275" customFormat="false" ht="12.75" hidden="false" customHeight="false" outlineLevel="0" collapsed="false">
      <c r="D275" s="110"/>
    </row>
    <row r="276" customFormat="false" ht="12.75" hidden="false" customHeight="false" outlineLevel="0" collapsed="false">
      <c r="D276" s="110"/>
    </row>
    <row r="277" customFormat="false" ht="12.75" hidden="false" customHeight="false" outlineLevel="0" collapsed="false">
      <c r="D277" s="110"/>
    </row>
    <row r="278" customFormat="false" ht="12.75" hidden="false" customHeight="false" outlineLevel="0" collapsed="false">
      <c r="D278" s="110"/>
    </row>
    <row r="279" customFormat="false" ht="12.75" hidden="false" customHeight="false" outlineLevel="0" collapsed="false">
      <c r="D279" s="110"/>
    </row>
    <row r="280" customFormat="false" ht="12.75" hidden="false" customHeight="false" outlineLevel="0" collapsed="false">
      <c r="D280" s="110"/>
    </row>
    <row r="281" customFormat="false" ht="12.75" hidden="false" customHeight="false" outlineLevel="0" collapsed="false">
      <c r="D281" s="110"/>
    </row>
    <row r="282" customFormat="false" ht="12.75" hidden="false" customHeight="false" outlineLevel="0" collapsed="false">
      <c r="D282" s="110"/>
    </row>
    <row r="283" customFormat="false" ht="12.75" hidden="false" customHeight="false" outlineLevel="0" collapsed="false">
      <c r="D283" s="110"/>
    </row>
    <row r="284" customFormat="false" ht="12.75" hidden="false" customHeight="false" outlineLevel="0" collapsed="false">
      <c r="D284" s="110"/>
    </row>
    <row r="285" customFormat="false" ht="12.75" hidden="false" customHeight="false" outlineLevel="0" collapsed="false">
      <c r="D285" s="110"/>
    </row>
    <row r="286" customFormat="false" ht="12.75" hidden="false" customHeight="false" outlineLevel="0" collapsed="false">
      <c r="D286" s="110"/>
    </row>
    <row r="287" customFormat="false" ht="12.75" hidden="false" customHeight="false" outlineLevel="0" collapsed="false">
      <c r="D287" s="110"/>
    </row>
    <row r="288" customFormat="false" ht="12.75" hidden="false" customHeight="false" outlineLevel="0" collapsed="false">
      <c r="D288" s="110"/>
    </row>
    <row r="289" customFormat="false" ht="12.75" hidden="false" customHeight="false" outlineLevel="0" collapsed="false">
      <c r="D289" s="110"/>
    </row>
    <row r="290" customFormat="false" ht="12.75" hidden="false" customHeight="false" outlineLevel="0" collapsed="false">
      <c r="D290" s="110"/>
    </row>
    <row r="291" customFormat="false" ht="12.75" hidden="false" customHeight="false" outlineLevel="0" collapsed="false">
      <c r="D291" s="110"/>
    </row>
    <row r="292" customFormat="false" ht="12.75" hidden="false" customHeight="false" outlineLevel="0" collapsed="false">
      <c r="D292" s="110"/>
    </row>
    <row r="293" customFormat="false" ht="12.75" hidden="false" customHeight="false" outlineLevel="0" collapsed="false">
      <c r="D293" s="110"/>
    </row>
    <row r="294" customFormat="false" ht="12.75" hidden="false" customHeight="false" outlineLevel="0" collapsed="false">
      <c r="D294" s="110"/>
    </row>
    <row r="295" customFormat="false" ht="12.75" hidden="false" customHeight="false" outlineLevel="0" collapsed="false">
      <c r="D295" s="110"/>
    </row>
    <row r="296" customFormat="false" ht="12.75" hidden="false" customHeight="false" outlineLevel="0" collapsed="false">
      <c r="D296" s="110"/>
    </row>
    <row r="297" customFormat="false" ht="12.75" hidden="false" customHeight="false" outlineLevel="0" collapsed="false">
      <c r="D297" s="110"/>
    </row>
    <row r="298" customFormat="false" ht="12.75" hidden="false" customHeight="false" outlineLevel="0" collapsed="false">
      <c r="D298" s="110"/>
    </row>
    <row r="299" customFormat="false" ht="12.75" hidden="false" customHeight="false" outlineLevel="0" collapsed="false">
      <c r="D299" s="110"/>
    </row>
    <row r="300" customFormat="false" ht="12.75" hidden="false" customHeight="false" outlineLevel="0" collapsed="false">
      <c r="D300" s="110"/>
    </row>
    <row r="301" customFormat="false" ht="12.75" hidden="false" customHeight="false" outlineLevel="0" collapsed="false">
      <c r="D301" s="110"/>
    </row>
    <row r="302" customFormat="false" ht="12.75" hidden="false" customHeight="false" outlineLevel="0" collapsed="false">
      <c r="D302" s="110"/>
    </row>
    <row r="303" customFormat="false" ht="12.75" hidden="false" customHeight="false" outlineLevel="0" collapsed="false">
      <c r="D303" s="110"/>
    </row>
    <row r="304" customFormat="false" ht="12.75" hidden="false" customHeight="false" outlineLevel="0" collapsed="false">
      <c r="D304" s="110"/>
    </row>
    <row r="305" customFormat="false" ht="12.75" hidden="false" customHeight="false" outlineLevel="0" collapsed="false">
      <c r="D305" s="110"/>
    </row>
    <row r="306" customFormat="false" ht="12.75" hidden="false" customHeight="false" outlineLevel="0" collapsed="false">
      <c r="D306" s="110"/>
    </row>
    <row r="307" customFormat="false" ht="12.75" hidden="false" customHeight="false" outlineLevel="0" collapsed="false">
      <c r="D307" s="110"/>
    </row>
    <row r="308" customFormat="false" ht="12.75" hidden="false" customHeight="false" outlineLevel="0" collapsed="false">
      <c r="D308" s="110"/>
    </row>
    <row r="309" customFormat="false" ht="12.75" hidden="false" customHeight="false" outlineLevel="0" collapsed="false">
      <c r="D309" s="110"/>
    </row>
    <row r="310" customFormat="false" ht="12.75" hidden="false" customHeight="false" outlineLevel="0" collapsed="false">
      <c r="D310" s="110"/>
    </row>
    <row r="311" customFormat="false" ht="12.75" hidden="false" customHeight="false" outlineLevel="0" collapsed="false">
      <c r="D311" s="110"/>
    </row>
    <row r="312" customFormat="false" ht="12.75" hidden="false" customHeight="false" outlineLevel="0" collapsed="false">
      <c r="D312" s="110"/>
    </row>
    <row r="313" customFormat="false" ht="12.75" hidden="false" customHeight="false" outlineLevel="0" collapsed="false">
      <c r="D313" s="110"/>
    </row>
    <row r="314" customFormat="false" ht="12.75" hidden="false" customHeight="false" outlineLevel="0" collapsed="false">
      <c r="D314" s="110"/>
    </row>
    <row r="315" customFormat="false" ht="12.75" hidden="false" customHeight="false" outlineLevel="0" collapsed="false">
      <c r="D315" s="110"/>
    </row>
    <row r="316" customFormat="false" ht="12.75" hidden="false" customHeight="false" outlineLevel="0" collapsed="false">
      <c r="D316" s="110"/>
    </row>
    <row r="317" customFormat="false" ht="12.75" hidden="false" customHeight="false" outlineLevel="0" collapsed="false">
      <c r="D317" s="110"/>
    </row>
    <row r="318" customFormat="false" ht="12.75" hidden="false" customHeight="false" outlineLevel="0" collapsed="false">
      <c r="D318" s="110"/>
    </row>
    <row r="319" customFormat="false" ht="12.75" hidden="false" customHeight="false" outlineLevel="0" collapsed="false">
      <c r="D319" s="110"/>
    </row>
    <row r="320" customFormat="false" ht="12.75" hidden="false" customHeight="false" outlineLevel="0" collapsed="false">
      <c r="D320" s="110"/>
    </row>
    <row r="321" customFormat="false" ht="12.75" hidden="false" customHeight="false" outlineLevel="0" collapsed="false">
      <c r="D321" s="110"/>
    </row>
    <row r="322" customFormat="false" ht="12.75" hidden="false" customHeight="false" outlineLevel="0" collapsed="false">
      <c r="D322" s="110"/>
    </row>
    <row r="323" customFormat="false" ht="12.75" hidden="false" customHeight="false" outlineLevel="0" collapsed="false">
      <c r="D323" s="110"/>
    </row>
    <row r="324" customFormat="false" ht="12.75" hidden="false" customHeight="false" outlineLevel="0" collapsed="false">
      <c r="D324" s="110"/>
    </row>
    <row r="325" customFormat="false" ht="12.75" hidden="false" customHeight="false" outlineLevel="0" collapsed="false">
      <c r="D325" s="110"/>
    </row>
    <row r="326" customFormat="false" ht="12.75" hidden="false" customHeight="false" outlineLevel="0" collapsed="false">
      <c r="D326" s="110"/>
    </row>
    <row r="327" customFormat="false" ht="12.75" hidden="false" customHeight="false" outlineLevel="0" collapsed="false">
      <c r="D327" s="110"/>
    </row>
    <row r="328" customFormat="false" ht="12.75" hidden="false" customHeight="false" outlineLevel="0" collapsed="false">
      <c r="D328" s="110"/>
    </row>
    <row r="329" customFormat="false" ht="12.75" hidden="false" customHeight="false" outlineLevel="0" collapsed="false">
      <c r="D329" s="110"/>
    </row>
    <row r="330" customFormat="false" ht="12.75" hidden="false" customHeight="false" outlineLevel="0" collapsed="false">
      <c r="D330" s="110"/>
    </row>
    <row r="331" customFormat="false" ht="12.75" hidden="false" customHeight="false" outlineLevel="0" collapsed="false">
      <c r="D331" s="110"/>
    </row>
    <row r="332" customFormat="false" ht="12.75" hidden="false" customHeight="false" outlineLevel="0" collapsed="false">
      <c r="D332" s="110"/>
    </row>
    <row r="333" customFormat="false" ht="12.75" hidden="false" customHeight="false" outlineLevel="0" collapsed="false">
      <c r="D333" s="110"/>
    </row>
    <row r="334" customFormat="false" ht="12.75" hidden="false" customHeight="false" outlineLevel="0" collapsed="false">
      <c r="D334" s="110"/>
    </row>
    <row r="335" customFormat="false" ht="12.75" hidden="false" customHeight="false" outlineLevel="0" collapsed="false">
      <c r="D335" s="110"/>
    </row>
    <row r="336" customFormat="false" ht="12.75" hidden="false" customHeight="false" outlineLevel="0" collapsed="false">
      <c r="D336" s="110"/>
    </row>
    <row r="337" customFormat="false" ht="12.75" hidden="false" customHeight="false" outlineLevel="0" collapsed="false">
      <c r="D337" s="110"/>
    </row>
    <row r="338" customFormat="false" ht="12.75" hidden="false" customHeight="false" outlineLevel="0" collapsed="false">
      <c r="D338" s="110"/>
    </row>
    <row r="339" customFormat="false" ht="12.75" hidden="false" customHeight="false" outlineLevel="0" collapsed="false">
      <c r="D339" s="110"/>
    </row>
    <row r="340" customFormat="false" ht="12.75" hidden="false" customHeight="false" outlineLevel="0" collapsed="false">
      <c r="D340" s="110"/>
    </row>
    <row r="341" customFormat="false" ht="12.75" hidden="false" customHeight="false" outlineLevel="0" collapsed="false">
      <c r="D341" s="110"/>
    </row>
    <row r="342" customFormat="false" ht="12.75" hidden="false" customHeight="false" outlineLevel="0" collapsed="false">
      <c r="D342" s="110"/>
    </row>
    <row r="343" customFormat="false" ht="12.75" hidden="false" customHeight="false" outlineLevel="0" collapsed="false">
      <c r="D343" s="110"/>
    </row>
    <row r="344" customFormat="false" ht="12.75" hidden="false" customHeight="false" outlineLevel="0" collapsed="false">
      <c r="D344" s="110"/>
    </row>
    <row r="345" customFormat="false" ht="12.75" hidden="false" customHeight="false" outlineLevel="0" collapsed="false">
      <c r="D345" s="110"/>
    </row>
    <row r="346" customFormat="false" ht="12.75" hidden="false" customHeight="false" outlineLevel="0" collapsed="false">
      <c r="D346" s="110"/>
    </row>
    <row r="347" customFormat="false" ht="12.75" hidden="false" customHeight="false" outlineLevel="0" collapsed="false">
      <c r="D347" s="110"/>
    </row>
    <row r="348" customFormat="false" ht="12.75" hidden="false" customHeight="false" outlineLevel="0" collapsed="false">
      <c r="D348" s="110"/>
    </row>
    <row r="349" customFormat="false" ht="12.75" hidden="false" customHeight="false" outlineLevel="0" collapsed="false">
      <c r="D349" s="110"/>
    </row>
    <row r="350" customFormat="false" ht="12.75" hidden="false" customHeight="false" outlineLevel="0" collapsed="false">
      <c r="D350" s="110"/>
    </row>
    <row r="351" customFormat="false" ht="12.75" hidden="false" customHeight="false" outlineLevel="0" collapsed="false">
      <c r="D351" s="110"/>
    </row>
    <row r="352" customFormat="false" ht="12.75" hidden="false" customHeight="false" outlineLevel="0" collapsed="false">
      <c r="D352" s="110"/>
    </row>
    <row r="353" customFormat="false" ht="12.75" hidden="false" customHeight="false" outlineLevel="0" collapsed="false">
      <c r="D353" s="110"/>
    </row>
    <row r="354" customFormat="false" ht="12.75" hidden="false" customHeight="false" outlineLevel="0" collapsed="false">
      <c r="D354" s="110"/>
    </row>
    <row r="355" customFormat="false" ht="12.75" hidden="false" customHeight="false" outlineLevel="0" collapsed="false">
      <c r="D355" s="110"/>
    </row>
    <row r="356" customFormat="false" ht="12.75" hidden="false" customHeight="false" outlineLevel="0" collapsed="false">
      <c r="D356" s="110"/>
    </row>
    <row r="357" customFormat="false" ht="12.75" hidden="false" customHeight="false" outlineLevel="0" collapsed="false">
      <c r="D357" s="110"/>
    </row>
    <row r="358" customFormat="false" ht="12.75" hidden="false" customHeight="false" outlineLevel="0" collapsed="false">
      <c r="D358" s="110"/>
    </row>
    <row r="359" customFormat="false" ht="12.75" hidden="false" customHeight="false" outlineLevel="0" collapsed="false">
      <c r="D359" s="110"/>
    </row>
    <row r="360" customFormat="false" ht="12.75" hidden="false" customHeight="false" outlineLevel="0" collapsed="false">
      <c r="D360" s="110"/>
    </row>
    <row r="361" customFormat="false" ht="12.75" hidden="false" customHeight="false" outlineLevel="0" collapsed="false">
      <c r="D361" s="110"/>
    </row>
    <row r="362" customFormat="false" ht="12.75" hidden="false" customHeight="false" outlineLevel="0" collapsed="false">
      <c r="D362" s="110"/>
    </row>
    <row r="363" customFormat="false" ht="12.75" hidden="false" customHeight="false" outlineLevel="0" collapsed="false">
      <c r="D363" s="110"/>
    </row>
    <row r="364" customFormat="false" ht="12.75" hidden="false" customHeight="false" outlineLevel="0" collapsed="false">
      <c r="D364" s="110"/>
    </row>
    <row r="365" customFormat="false" ht="12.75" hidden="false" customHeight="false" outlineLevel="0" collapsed="false">
      <c r="D365" s="110"/>
    </row>
    <row r="366" customFormat="false" ht="12.75" hidden="false" customHeight="false" outlineLevel="0" collapsed="false">
      <c r="D366" s="110"/>
    </row>
    <row r="367" customFormat="false" ht="12.75" hidden="false" customHeight="false" outlineLevel="0" collapsed="false">
      <c r="D367" s="110"/>
    </row>
    <row r="368" customFormat="false" ht="12.75" hidden="false" customHeight="false" outlineLevel="0" collapsed="false">
      <c r="D368" s="110"/>
    </row>
    <row r="369" customFormat="false" ht="12.75" hidden="false" customHeight="false" outlineLevel="0" collapsed="false">
      <c r="D369" s="110"/>
    </row>
    <row r="370" customFormat="false" ht="12.75" hidden="false" customHeight="false" outlineLevel="0" collapsed="false">
      <c r="D370" s="110"/>
    </row>
    <row r="371" customFormat="false" ht="12.75" hidden="false" customHeight="false" outlineLevel="0" collapsed="false">
      <c r="D371" s="110"/>
    </row>
    <row r="372" customFormat="false" ht="12.75" hidden="false" customHeight="false" outlineLevel="0" collapsed="false">
      <c r="D372" s="110"/>
    </row>
    <row r="373" customFormat="false" ht="12.75" hidden="false" customHeight="false" outlineLevel="0" collapsed="false">
      <c r="D373" s="110"/>
    </row>
    <row r="374" customFormat="false" ht="12.75" hidden="false" customHeight="false" outlineLevel="0" collapsed="false">
      <c r="D374" s="110"/>
    </row>
    <row r="375" customFormat="false" ht="12.75" hidden="false" customHeight="false" outlineLevel="0" collapsed="false">
      <c r="D375" s="110"/>
    </row>
    <row r="376" customFormat="false" ht="12.75" hidden="false" customHeight="false" outlineLevel="0" collapsed="false">
      <c r="D376" s="110"/>
    </row>
    <row r="377" customFormat="false" ht="12.75" hidden="false" customHeight="false" outlineLevel="0" collapsed="false">
      <c r="D377" s="110"/>
    </row>
    <row r="378" customFormat="false" ht="12.75" hidden="false" customHeight="false" outlineLevel="0" collapsed="false">
      <c r="D378" s="110"/>
    </row>
    <row r="379" customFormat="false" ht="12.75" hidden="false" customHeight="false" outlineLevel="0" collapsed="false">
      <c r="D379" s="110"/>
    </row>
    <row r="380" customFormat="false" ht="12.75" hidden="false" customHeight="false" outlineLevel="0" collapsed="false">
      <c r="D380" s="110"/>
    </row>
    <row r="381" customFormat="false" ht="12.75" hidden="false" customHeight="false" outlineLevel="0" collapsed="false">
      <c r="D381" s="110"/>
    </row>
    <row r="382" customFormat="false" ht="12.75" hidden="false" customHeight="false" outlineLevel="0" collapsed="false">
      <c r="D382" s="110"/>
    </row>
    <row r="383" customFormat="false" ht="12.75" hidden="false" customHeight="false" outlineLevel="0" collapsed="false">
      <c r="D383" s="110"/>
    </row>
    <row r="384" customFormat="false" ht="12.75" hidden="false" customHeight="false" outlineLevel="0" collapsed="false">
      <c r="D384" s="110"/>
    </row>
    <row r="385" customFormat="false" ht="12.75" hidden="false" customHeight="false" outlineLevel="0" collapsed="false">
      <c r="D385" s="110"/>
    </row>
    <row r="386" customFormat="false" ht="12.75" hidden="false" customHeight="false" outlineLevel="0" collapsed="false">
      <c r="D386" s="110"/>
    </row>
    <row r="387" customFormat="false" ht="12.75" hidden="false" customHeight="false" outlineLevel="0" collapsed="false">
      <c r="D387" s="110"/>
    </row>
    <row r="388" customFormat="false" ht="12.75" hidden="false" customHeight="false" outlineLevel="0" collapsed="false">
      <c r="D388" s="110"/>
    </row>
    <row r="389" customFormat="false" ht="12.75" hidden="false" customHeight="false" outlineLevel="0" collapsed="false">
      <c r="D389" s="110"/>
    </row>
    <row r="390" customFormat="false" ht="12.75" hidden="false" customHeight="false" outlineLevel="0" collapsed="false">
      <c r="D390" s="110"/>
    </row>
    <row r="391" customFormat="false" ht="12.75" hidden="false" customHeight="false" outlineLevel="0" collapsed="false">
      <c r="D391" s="110"/>
    </row>
    <row r="392" customFormat="false" ht="12.75" hidden="false" customHeight="false" outlineLevel="0" collapsed="false">
      <c r="D392" s="110"/>
    </row>
    <row r="393" customFormat="false" ht="12.75" hidden="false" customHeight="false" outlineLevel="0" collapsed="false">
      <c r="D393" s="110"/>
    </row>
    <row r="394" customFormat="false" ht="12.75" hidden="false" customHeight="false" outlineLevel="0" collapsed="false">
      <c r="D394" s="110"/>
    </row>
    <row r="395" customFormat="false" ht="12.75" hidden="false" customHeight="false" outlineLevel="0" collapsed="false">
      <c r="D395" s="110"/>
    </row>
    <row r="396" customFormat="false" ht="12.75" hidden="false" customHeight="false" outlineLevel="0" collapsed="false">
      <c r="D396" s="110"/>
    </row>
    <row r="397" customFormat="false" ht="12.75" hidden="false" customHeight="false" outlineLevel="0" collapsed="false">
      <c r="D397" s="110"/>
    </row>
    <row r="398" customFormat="false" ht="12.75" hidden="false" customHeight="false" outlineLevel="0" collapsed="false">
      <c r="D398" s="110"/>
    </row>
    <row r="399" customFormat="false" ht="12.75" hidden="false" customHeight="false" outlineLevel="0" collapsed="false">
      <c r="D399" s="110"/>
    </row>
    <row r="400" customFormat="false" ht="12.75" hidden="false" customHeight="false" outlineLevel="0" collapsed="false">
      <c r="D400" s="110"/>
    </row>
    <row r="401" customFormat="false" ht="12.75" hidden="false" customHeight="false" outlineLevel="0" collapsed="false">
      <c r="D401" s="110"/>
    </row>
    <row r="402" customFormat="false" ht="12.75" hidden="false" customHeight="false" outlineLevel="0" collapsed="false">
      <c r="D402" s="110"/>
    </row>
    <row r="403" customFormat="false" ht="12.75" hidden="false" customHeight="false" outlineLevel="0" collapsed="false">
      <c r="D403" s="110"/>
    </row>
    <row r="404" customFormat="false" ht="12.75" hidden="false" customHeight="false" outlineLevel="0" collapsed="false">
      <c r="D404" s="110"/>
    </row>
    <row r="405" customFormat="false" ht="12.75" hidden="false" customHeight="false" outlineLevel="0" collapsed="false">
      <c r="D405" s="110"/>
    </row>
    <row r="406" customFormat="false" ht="12.75" hidden="false" customHeight="false" outlineLevel="0" collapsed="false">
      <c r="D406" s="110"/>
    </row>
    <row r="407" customFormat="false" ht="12.75" hidden="false" customHeight="false" outlineLevel="0" collapsed="false">
      <c r="D407" s="110"/>
    </row>
    <row r="408" customFormat="false" ht="12.75" hidden="false" customHeight="false" outlineLevel="0" collapsed="false">
      <c r="D408" s="110"/>
    </row>
    <row r="409" customFormat="false" ht="12.75" hidden="false" customHeight="false" outlineLevel="0" collapsed="false">
      <c r="D409" s="110"/>
    </row>
    <row r="410" customFormat="false" ht="12.75" hidden="false" customHeight="false" outlineLevel="0" collapsed="false">
      <c r="D410" s="110"/>
    </row>
    <row r="411" customFormat="false" ht="12.75" hidden="false" customHeight="false" outlineLevel="0" collapsed="false">
      <c r="D411" s="110"/>
    </row>
    <row r="412" customFormat="false" ht="12.75" hidden="false" customHeight="false" outlineLevel="0" collapsed="false">
      <c r="D412" s="110"/>
    </row>
    <row r="413" customFormat="false" ht="12.75" hidden="false" customHeight="false" outlineLevel="0" collapsed="false">
      <c r="D413" s="110"/>
    </row>
    <row r="414" customFormat="false" ht="12.75" hidden="false" customHeight="false" outlineLevel="0" collapsed="false">
      <c r="D414" s="110"/>
    </row>
    <row r="415" customFormat="false" ht="12.75" hidden="false" customHeight="false" outlineLevel="0" collapsed="false">
      <c r="D415" s="110"/>
    </row>
    <row r="416" customFormat="false" ht="12.75" hidden="false" customHeight="false" outlineLevel="0" collapsed="false">
      <c r="D416" s="110"/>
    </row>
    <row r="417" customFormat="false" ht="12.75" hidden="false" customHeight="false" outlineLevel="0" collapsed="false">
      <c r="D417" s="110"/>
    </row>
    <row r="418" customFormat="false" ht="12.75" hidden="false" customHeight="false" outlineLevel="0" collapsed="false">
      <c r="D418" s="110"/>
    </row>
    <row r="419" customFormat="false" ht="12.75" hidden="false" customHeight="false" outlineLevel="0" collapsed="false">
      <c r="D419" s="110"/>
    </row>
    <row r="420" customFormat="false" ht="12.75" hidden="false" customHeight="false" outlineLevel="0" collapsed="false">
      <c r="D420" s="110"/>
    </row>
    <row r="421" customFormat="false" ht="12.75" hidden="false" customHeight="false" outlineLevel="0" collapsed="false">
      <c r="D421" s="110"/>
    </row>
    <row r="422" customFormat="false" ht="12.75" hidden="false" customHeight="false" outlineLevel="0" collapsed="false">
      <c r="D422" s="110"/>
    </row>
    <row r="423" customFormat="false" ht="12.75" hidden="false" customHeight="false" outlineLevel="0" collapsed="false">
      <c r="D423" s="110"/>
    </row>
    <row r="424" customFormat="false" ht="12.75" hidden="false" customHeight="false" outlineLevel="0" collapsed="false">
      <c r="D424" s="110"/>
    </row>
    <row r="425" customFormat="false" ht="12.75" hidden="false" customHeight="false" outlineLevel="0" collapsed="false">
      <c r="D425" s="110"/>
    </row>
    <row r="426" customFormat="false" ht="12.75" hidden="false" customHeight="false" outlineLevel="0" collapsed="false">
      <c r="D426" s="110"/>
    </row>
    <row r="427" customFormat="false" ht="12.75" hidden="false" customHeight="false" outlineLevel="0" collapsed="false">
      <c r="D427" s="110"/>
    </row>
    <row r="428" customFormat="false" ht="12.75" hidden="false" customHeight="false" outlineLevel="0" collapsed="false">
      <c r="D428" s="110"/>
    </row>
    <row r="429" customFormat="false" ht="12.75" hidden="false" customHeight="false" outlineLevel="0" collapsed="false">
      <c r="D429" s="110"/>
    </row>
    <row r="430" customFormat="false" ht="12.75" hidden="false" customHeight="false" outlineLevel="0" collapsed="false">
      <c r="D430" s="110"/>
    </row>
    <row r="431" customFormat="false" ht="12.75" hidden="false" customHeight="false" outlineLevel="0" collapsed="false">
      <c r="D431" s="110"/>
    </row>
    <row r="432" customFormat="false" ht="12.75" hidden="false" customHeight="false" outlineLevel="0" collapsed="false">
      <c r="D432" s="110"/>
    </row>
    <row r="433" customFormat="false" ht="12.75" hidden="false" customHeight="false" outlineLevel="0" collapsed="false">
      <c r="D433" s="110"/>
    </row>
    <row r="434" customFormat="false" ht="12.75" hidden="false" customHeight="false" outlineLevel="0" collapsed="false">
      <c r="D434" s="110"/>
    </row>
    <row r="435" customFormat="false" ht="12.75" hidden="false" customHeight="false" outlineLevel="0" collapsed="false">
      <c r="D435" s="110"/>
    </row>
    <row r="436" customFormat="false" ht="12.75" hidden="false" customHeight="false" outlineLevel="0" collapsed="false">
      <c r="D436" s="110"/>
    </row>
    <row r="437" customFormat="false" ht="12.75" hidden="false" customHeight="false" outlineLevel="0" collapsed="false">
      <c r="D437" s="110"/>
    </row>
    <row r="438" customFormat="false" ht="12.75" hidden="false" customHeight="false" outlineLevel="0" collapsed="false">
      <c r="D438" s="110"/>
    </row>
    <row r="439" customFormat="false" ht="12.75" hidden="false" customHeight="false" outlineLevel="0" collapsed="false">
      <c r="D439" s="110"/>
    </row>
    <row r="440" customFormat="false" ht="12.75" hidden="false" customHeight="false" outlineLevel="0" collapsed="false">
      <c r="D440" s="110"/>
    </row>
    <row r="441" customFormat="false" ht="12.75" hidden="false" customHeight="false" outlineLevel="0" collapsed="false">
      <c r="D441" s="110"/>
    </row>
    <row r="442" customFormat="false" ht="12.75" hidden="false" customHeight="false" outlineLevel="0" collapsed="false">
      <c r="D442" s="110"/>
    </row>
    <row r="443" customFormat="false" ht="12.75" hidden="false" customHeight="false" outlineLevel="0" collapsed="false">
      <c r="D443" s="110"/>
    </row>
    <row r="444" customFormat="false" ht="12.75" hidden="false" customHeight="false" outlineLevel="0" collapsed="false">
      <c r="D444" s="110"/>
    </row>
    <row r="445" customFormat="false" ht="12.75" hidden="false" customHeight="false" outlineLevel="0" collapsed="false">
      <c r="D445" s="110"/>
    </row>
    <row r="446" customFormat="false" ht="12.75" hidden="false" customHeight="false" outlineLevel="0" collapsed="false">
      <c r="D446" s="110"/>
    </row>
    <row r="447" customFormat="false" ht="12.75" hidden="false" customHeight="false" outlineLevel="0" collapsed="false">
      <c r="D447" s="110"/>
    </row>
    <row r="448" customFormat="false" ht="12.75" hidden="false" customHeight="false" outlineLevel="0" collapsed="false">
      <c r="D448" s="110"/>
    </row>
    <row r="449" customFormat="false" ht="12.75" hidden="false" customHeight="false" outlineLevel="0" collapsed="false">
      <c r="D449" s="110"/>
    </row>
    <row r="450" customFormat="false" ht="12.75" hidden="false" customHeight="false" outlineLevel="0" collapsed="false">
      <c r="D450" s="110"/>
    </row>
    <row r="451" customFormat="false" ht="12.75" hidden="false" customHeight="false" outlineLevel="0" collapsed="false">
      <c r="D451" s="110"/>
    </row>
    <row r="452" customFormat="false" ht="12.75" hidden="false" customHeight="false" outlineLevel="0" collapsed="false">
      <c r="D452" s="110"/>
    </row>
    <row r="453" customFormat="false" ht="12.75" hidden="false" customHeight="false" outlineLevel="0" collapsed="false">
      <c r="D453" s="110"/>
    </row>
    <row r="454" customFormat="false" ht="12.75" hidden="false" customHeight="false" outlineLevel="0" collapsed="false">
      <c r="D454" s="110"/>
    </row>
    <row r="455" customFormat="false" ht="12.75" hidden="false" customHeight="false" outlineLevel="0" collapsed="false">
      <c r="D455" s="110"/>
    </row>
    <row r="456" customFormat="false" ht="12.75" hidden="false" customHeight="false" outlineLevel="0" collapsed="false">
      <c r="D456" s="110"/>
    </row>
    <row r="457" customFormat="false" ht="12.75" hidden="false" customHeight="false" outlineLevel="0" collapsed="false">
      <c r="D457" s="110"/>
    </row>
    <row r="458" customFormat="false" ht="12.75" hidden="false" customHeight="false" outlineLevel="0" collapsed="false">
      <c r="D458" s="110"/>
    </row>
    <row r="459" customFormat="false" ht="12.75" hidden="false" customHeight="false" outlineLevel="0" collapsed="false">
      <c r="D459" s="110"/>
    </row>
    <row r="460" customFormat="false" ht="12.75" hidden="false" customHeight="false" outlineLevel="0" collapsed="false">
      <c r="D460" s="110"/>
    </row>
    <row r="461" customFormat="false" ht="12.75" hidden="false" customHeight="false" outlineLevel="0" collapsed="false">
      <c r="D461" s="110"/>
    </row>
    <row r="462" customFormat="false" ht="12.75" hidden="false" customHeight="false" outlineLevel="0" collapsed="false">
      <c r="D462" s="110"/>
    </row>
    <row r="463" customFormat="false" ht="12.75" hidden="false" customHeight="false" outlineLevel="0" collapsed="false">
      <c r="D463" s="110"/>
    </row>
    <row r="464" customFormat="false" ht="12.75" hidden="false" customHeight="false" outlineLevel="0" collapsed="false">
      <c r="D464" s="110"/>
    </row>
    <row r="465" customFormat="false" ht="12.75" hidden="false" customHeight="false" outlineLevel="0" collapsed="false">
      <c r="D465" s="110"/>
    </row>
    <row r="466" customFormat="false" ht="12.75" hidden="false" customHeight="false" outlineLevel="0" collapsed="false">
      <c r="D466" s="110"/>
    </row>
    <row r="467" customFormat="false" ht="12.75" hidden="false" customHeight="false" outlineLevel="0" collapsed="false">
      <c r="D467" s="110"/>
    </row>
    <row r="468" customFormat="false" ht="12.75" hidden="false" customHeight="false" outlineLevel="0" collapsed="false">
      <c r="D468" s="110"/>
    </row>
    <row r="469" customFormat="false" ht="12.75" hidden="false" customHeight="false" outlineLevel="0" collapsed="false">
      <c r="D469" s="110"/>
    </row>
    <row r="470" customFormat="false" ht="12.75" hidden="false" customHeight="false" outlineLevel="0" collapsed="false">
      <c r="D470" s="110"/>
    </row>
    <row r="471" customFormat="false" ht="12.75" hidden="false" customHeight="false" outlineLevel="0" collapsed="false">
      <c r="D471" s="110"/>
    </row>
    <row r="472" customFormat="false" ht="12.75" hidden="false" customHeight="false" outlineLevel="0" collapsed="false">
      <c r="D472" s="110"/>
    </row>
    <row r="473" customFormat="false" ht="12.75" hidden="false" customHeight="false" outlineLevel="0" collapsed="false">
      <c r="D473" s="110"/>
    </row>
    <row r="474" customFormat="false" ht="12.75" hidden="false" customHeight="false" outlineLevel="0" collapsed="false">
      <c r="D474" s="110"/>
    </row>
    <row r="475" customFormat="false" ht="12.75" hidden="false" customHeight="false" outlineLevel="0" collapsed="false">
      <c r="D475" s="110"/>
    </row>
    <row r="476" customFormat="false" ht="12.75" hidden="false" customHeight="false" outlineLevel="0" collapsed="false">
      <c r="D476" s="110"/>
    </row>
    <row r="477" customFormat="false" ht="12.75" hidden="false" customHeight="false" outlineLevel="0" collapsed="false">
      <c r="D477" s="110"/>
    </row>
    <row r="478" customFormat="false" ht="12.75" hidden="false" customHeight="false" outlineLevel="0" collapsed="false">
      <c r="D478" s="110"/>
    </row>
    <row r="479" customFormat="false" ht="12.75" hidden="false" customHeight="false" outlineLevel="0" collapsed="false">
      <c r="D479" s="110"/>
    </row>
    <row r="480" customFormat="false" ht="12.75" hidden="false" customHeight="false" outlineLevel="0" collapsed="false">
      <c r="D480" s="110"/>
    </row>
    <row r="481" customFormat="false" ht="12.75" hidden="false" customHeight="false" outlineLevel="0" collapsed="false">
      <c r="D481" s="110"/>
    </row>
    <row r="482" customFormat="false" ht="12.75" hidden="false" customHeight="false" outlineLevel="0" collapsed="false">
      <c r="D482" s="110"/>
    </row>
    <row r="483" customFormat="false" ht="12.75" hidden="false" customHeight="false" outlineLevel="0" collapsed="false">
      <c r="D483" s="110"/>
    </row>
    <row r="484" customFormat="false" ht="12.75" hidden="false" customHeight="false" outlineLevel="0" collapsed="false">
      <c r="D484" s="110"/>
    </row>
    <row r="485" customFormat="false" ht="12.75" hidden="false" customHeight="false" outlineLevel="0" collapsed="false">
      <c r="D485" s="110"/>
    </row>
    <row r="486" customFormat="false" ht="12.75" hidden="false" customHeight="false" outlineLevel="0" collapsed="false">
      <c r="D486" s="110"/>
    </row>
    <row r="487" customFormat="false" ht="12.75" hidden="false" customHeight="false" outlineLevel="0" collapsed="false">
      <c r="D487" s="110"/>
    </row>
    <row r="488" customFormat="false" ht="12.75" hidden="false" customHeight="false" outlineLevel="0" collapsed="false">
      <c r="D488" s="110"/>
    </row>
    <row r="489" customFormat="false" ht="12.75" hidden="false" customHeight="false" outlineLevel="0" collapsed="false">
      <c r="D489" s="110"/>
    </row>
    <row r="490" customFormat="false" ht="12.75" hidden="false" customHeight="false" outlineLevel="0" collapsed="false">
      <c r="D490" s="110"/>
    </row>
    <row r="491" customFormat="false" ht="12.75" hidden="false" customHeight="false" outlineLevel="0" collapsed="false">
      <c r="D491" s="110"/>
    </row>
    <row r="492" customFormat="false" ht="12.75" hidden="false" customHeight="false" outlineLevel="0" collapsed="false">
      <c r="D492" s="110"/>
    </row>
    <row r="493" customFormat="false" ht="12.75" hidden="false" customHeight="false" outlineLevel="0" collapsed="false">
      <c r="D493" s="110"/>
    </row>
    <row r="494" customFormat="false" ht="12.75" hidden="false" customHeight="false" outlineLevel="0" collapsed="false">
      <c r="D494" s="110"/>
    </row>
    <row r="495" customFormat="false" ht="12.75" hidden="false" customHeight="false" outlineLevel="0" collapsed="false">
      <c r="D495" s="110"/>
    </row>
    <row r="496" customFormat="false" ht="12.75" hidden="false" customHeight="false" outlineLevel="0" collapsed="false">
      <c r="D496" s="110"/>
    </row>
    <row r="497" customFormat="false" ht="12.75" hidden="false" customHeight="false" outlineLevel="0" collapsed="false">
      <c r="D497" s="110"/>
    </row>
    <row r="498" customFormat="false" ht="12.75" hidden="false" customHeight="false" outlineLevel="0" collapsed="false">
      <c r="D498" s="110"/>
    </row>
    <row r="499" customFormat="false" ht="12.75" hidden="false" customHeight="false" outlineLevel="0" collapsed="false">
      <c r="D499" s="110"/>
    </row>
    <row r="500" customFormat="false" ht="12.75" hidden="false" customHeight="false" outlineLevel="0" collapsed="false">
      <c r="D500" s="110"/>
    </row>
    <row r="501" customFormat="false" ht="12.75" hidden="false" customHeight="false" outlineLevel="0" collapsed="false">
      <c r="D501" s="110"/>
    </row>
    <row r="502" customFormat="false" ht="12.75" hidden="false" customHeight="false" outlineLevel="0" collapsed="false">
      <c r="D502" s="110"/>
    </row>
    <row r="503" customFormat="false" ht="12.75" hidden="false" customHeight="false" outlineLevel="0" collapsed="false">
      <c r="D503" s="110"/>
    </row>
    <row r="504" customFormat="false" ht="12.75" hidden="false" customHeight="false" outlineLevel="0" collapsed="false">
      <c r="D504" s="110"/>
    </row>
    <row r="505" customFormat="false" ht="12.75" hidden="false" customHeight="false" outlineLevel="0" collapsed="false">
      <c r="D505" s="110"/>
    </row>
    <row r="506" customFormat="false" ht="12.75" hidden="false" customHeight="false" outlineLevel="0" collapsed="false">
      <c r="D506" s="110"/>
    </row>
    <row r="507" customFormat="false" ht="12.75" hidden="false" customHeight="false" outlineLevel="0" collapsed="false">
      <c r="D507" s="110"/>
    </row>
    <row r="508" customFormat="false" ht="12.75" hidden="false" customHeight="false" outlineLevel="0" collapsed="false">
      <c r="D508" s="110"/>
    </row>
    <row r="509" customFormat="false" ht="12.75" hidden="false" customHeight="false" outlineLevel="0" collapsed="false">
      <c r="D509" s="110"/>
    </row>
    <row r="510" customFormat="false" ht="12.75" hidden="false" customHeight="false" outlineLevel="0" collapsed="false">
      <c r="D510" s="110"/>
    </row>
    <row r="511" customFormat="false" ht="12.75" hidden="false" customHeight="false" outlineLevel="0" collapsed="false">
      <c r="D511" s="110"/>
    </row>
    <row r="512" customFormat="false" ht="12.75" hidden="false" customHeight="false" outlineLevel="0" collapsed="false">
      <c r="D512" s="110"/>
    </row>
    <row r="513" customFormat="false" ht="12.75" hidden="false" customHeight="false" outlineLevel="0" collapsed="false">
      <c r="D513" s="110"/>
    </row>
    <row r="514" customFormat="false" ht="12.75" hidden="false" customHeight="false" outlineLevel="0" collapsed="false">
      <c r="D514" s="110"/>
    </row>
    <row r="515" customFormat="false" ht="12.75" hidden="false" customHeight="false" outlineLevel="0" collapsed="false">
      <c r="D515" s="110"/>
    </row>
    <row r="516" customFormat="false" ht="12.75" hidden="false" customHeight="false" outlineLevel="0" collapsed="false">
      <c r="D516" s="110"/>
    </row>
    <row r="517" customFormat="false" ht="12.75" hidden="false" customHeight="false" outlineLevel="0" collapsed="false">
      <c r="D517" s="110"/>
    </row>
    <row r="518" customFormat="false" ht="12.75" hidden="false" customHeight="false" outlineLevel="0" collapsed="false">
      <c r="D518" s="110"/>
    </row>
    <row r="519" customFormat="false" ht="12.75" hidden="false" customHeight="false" outlineLevel="0" collapsed="false">
      <c r="D519" s="110"/>
    </row>
    <row r="520" customFormat="false" ht="12.75" hidden="false" customHeight="false" outlineLevel="0" collapsed="false">
      <c r="D520" s="110"/>
    </row>
    <row r="521" customFormat="false" ht="12.75" hidden="false" customHeight="false" outlineLevel="0" collapsed="false">
      <c r="D521" s="110"/>
    </row>
    <row r="522" customFormat="false" ht="12.75" hidden="false" customHeight="false" outlineLevel="0" collapsed="false">
      <c r="D522" s="110"/>
    </row>
    <row r="523" customFormat="false" ht="12.75" hidden="false" customHeight="false" outlineLevel="0" collapsed="false">
      <c r="D523" s="110"/>
    </row>
    <row r="524" customFormat="false" ht="12.75" hidden="false" customHeight="false" outlineLevel="0" collapsed="false">
      <c r="D524" s="110"/>
    </row>
    <row r="525" customFormat="false" ht="12.75" hidden="false" customHeight="false" outlineLevel="0" collapsed="false">
      <c r="D525" s="110"/>
    </row>
    <row r="526" customFormat="false" ht="12.75" hidden="false" customHeight="false" outlineLevel="0" collapsed="false">
      <c r="D526" s="110"/>
    </row>
    <row r="527" customFormat="false" ht="12.75" hidden="false" customHeight="false" outlineLevel="0" collapsed="false">
      <c r="D527" s="110"/>
    </row>
    <row r="528" customFormat="false" ht="12.75" hidden="false" customHeight="false" outlineLevel="0" collapsed="false">
      <c r="D528" s="110"/>
    </row>
    <row r="529" customFormat="false" ht="12.75" hidden="false" customHeight="false" outlineLevel="0" collapsed="false">
      <c r="D529" s="110"/>
    </row>
    <row r="530" customFormat="false" ht="12.75" hidden="false" customHeight="false" outlineLevel="0" collapsed="false">
      <c r="D530" s="110"/>
    </row>
    <row r="531" customFormat="false" ht="12.75" hidden="false" customHeight="false" outlineLevel="0" collapsed="false">
      <c r="D531" s="110"/>
    </row>
    <row r="532" customFormat="false" ht="12.75" hidden="false" customHeight="false" outlineLevel="0" collapsed="false">
      <c r="D532" s="110"/>
    </row>
    <row r="533" customFormat="false" ht="12.75" hidden="false" customHeight="false" outlineLevel="0" collapsed="false">
      <c r="D533" s="110"/>
    </row>
    <row r="534" customFormat="false" ht="12.75" hidden="false" customHeight="false" outlineLevel="0" collapsed="false">
      <c r="D534" s="110"/>
    </row>
    <row r="535" customFormat="false" ht="12.75" hidden="false" customHeight="false" outlineLevel="0" collapsed="false">
      <c r="D535" s="110"/>
    </row>
    <row r="536" customFormat="false" ht="12.75" hidden="false" customHeight="false" outlineLevel="0" collapsed="false">
      <c r="D536" s="110"/>
    </row>
    <row r="537" customFormat="false" ht="12.75" hidden="false" customHeight="false" outlineLevel="0" collapsed="false">
      <c r="D537" s="110"/>
    </row>
    <row r="538" customFormat="false" ht="12.75" hidden="false" customHeight="false" outlineLevel="0" collapsed="false">
      <c r="D538" s="110"/>
    </row>
    <row r="539" customFormat="false" ht="12.75" hidden="false" customHeight="false" outlineLevel="0" collapsed="false">
      <c r="D539" s="110"/>
    </row>
    <row r="540" customFormat="false" ht="12.75" hidden="false" customHeight="false" outlineLevel="0" collapsed="false">
      <c r="D540" s="110"/>
    </row>
    <row r="541" customFormat="false" ht="12.75" hidden="false" customHeight="false" outlineLevel="0" collapsed="false">
      <c r="D541" s="110"/>
    </row>
    <row r="542" customFormat="false" ht="12.75" hidden="false" customHeight="false" outlineLevel="0" collapsed="false">
      <c r="D542" s="110"/>
    </row>
    <row r="543" customFormat="false" ht="12.75" hidden="false" customHeight="false" outlineLevel="0" collapsed="false">
      <c r="D543" s="110"/>
    </row>
    <row r="544" customFormat="false" ht="12.75" hidden="false" customHeight="false" outlineLevel="0" collapsed="false">
      <c r="D544" s="110"/>
    </row>
    <row r="545" customFormat="false" ht="12.75" hidden="false" customHeight="false" outlineLevel="0" collapsed="false">
      <c r="D545" s="110"/>
    </row>
    <row r="546" customFormat="false" ht="12.75" hidden="false" customHeight="false" outlineLevel="0" collapsed="false">
      <c r="D546" s="110"/>
    </row>
    <row r="547" customFormat="false" ht="12.75" hidden="false" customHeight="false" outlineLevel="0" collapsed="false">
      <c r="D547" s="110"/>
    </row>
    <row r="548" customFormat="false" ht="12.75" hidden="false" customHeight="false" outlineLevel="0" collapsed="false">
      <c r="D548" s="110"/>
    </row>
    <row r="549" customFormat="false" ht="12.75" hidden="false" customHeight="false" outlineLevel="0" collapsed="false">
      <c r="D549" s="110"/>
    </row>
    <row r="550" customFormat="false" ht="12.75" hidden="false" customHeight="false" outlineLevel="0" collapsed="false">
      <c r="D550" s="110"/>
    </row>
    <row r="551" customFormat="false" ht="12.75" hidden="false" customHeight="false" outlineLevel="0" collapsed="false">
      <c r="D551" s="110"/>
    </row>
    <row r="552" customFormat="false" ht="12.75" hidden="false" customHeight="false" outlineLevel="0" collapsed="false">
      <c r="D552" s="110"/>
    </row>
    <row r="553" customFormat="false" ht="12.75" hidden="false" customHeight="false" outlineLevel="0" collapsed="false">
      <c r="D553" s="110"/>
    </row>
    <row r="554" customFormat="false" ht="12.75" hidden="false" customHeight="false" outlineLevel="0" collapsed="false">
      <c r="D554" s="110"/>
    </row>
    <row r="555" customFormat="false" ht="12.75" hidden="false" customHeight="false" outlineLevel="0" collapsed="false">
      <c r="D555" s="110"/>
    </row>
    <row r="556" customFormat="false" ht="12.75" hidden="false" customHeight="false" outlineLevel="0" collapsed="false">
      <c r="D556" s="110"/>
    </row>
    <row r="557" customFormat="false" ht="12.75" hidden="false" customHeight="false" outlineLevel="0" collapsed="false">
      <c r="D557" s="110"/>
    </row>
    <row r="558" customFormat="false" ht="12.75" hidden="false" customHeight="false" outlineLevel="0" collapsed="false">
      <c r="D558" s="110"/>
    </row>
    <row r="559" customFormat="false" ht="12.75" hidden="false" customHeight="false" outlineLevel="0" collapsed="false">
      <c r="D559" s="110"/>
    </row>
    <row r="560" customFormat="false" ht="12.75" hidden="false" customHeight="false" outlineLevel="0" collapsed="false">
      <c r="D560" s="110"/>
    </row>
    <row r="561" customFormat="false" ht="12.75" hidden="false" customHeight="false" outlineLevel="0" collapsed="false">
      <c r="D561" s="110"/>
    </row>
    <row r="562" customFormat="false" ht="12.75" hidden="false" customHeight="false" outlineLevel="0" collapsed="false">
      <c r="D562" s="110"/>
    </row>
    <row r="563" customFormat="false" ht="12.75" hidden="false" customHeight="false" outlineLevel="0" collapsed="false">
      <c r="D563" s="110"/>
    </row>
    <row r="564" customFormat="false" ht="12.75" hidden="false" customHeight="false" outlineLevel="0" collapsed="false">
      <c r="D564" s="110"/>
    </row>
    <row r="565" customFormat="false" ht="12.75" hidden="false" customHeight="false" outlineLevel="0" collapsed="false">
      <c r="D565" s="110"/>
    </row>
    <row r="566" customFormat="false" ht="12.75" hidden="false" customHeight="false" outlineLevel="0" collapsed="false">
      <c r="D566" s="110"/>
    </row>
    <row r="567" customFormat="false" ht="12.75" hidden="false" customHeight="false" outlineLevel="0" collapsed="false">
      <c r="D567" s="110"/>
    </row>
    <row r="568" customFormat="false" ht="12.75" hidden="false" customHeight="false" outlineLevel="0" collapsed="false">
      <c r="D568" s="110"/>
    </row>
    <row r="569" customFormat="false" ht="12.75" hidden="false" customHeight="false" outlineLevel="0" collapsed="false">
      <c r="D569" s="110"/>
    </row>
    <row r="570" customFormat="false" ht="12.75" hidden="false" customHeight="false" outlineLevel="0" collapsed="false">
      <c r="D570" s="110"/>
    </row>
    <row r="571" customFormat="false" ht="12.75" hidden="false" customHeight="false" outlineLevel="0" collapsed="false">
      <c r="D571" s="110"/>
    </row>
    <row r="572" customFormat="false" ht="12.75" hidden="false" customHeight="false" outlineLevel="0" collapsed="false">
      <c r="D572" s="110"/>
    </row>
    <row r="573" customFormat="false" ht="12.75" hidden="false" customHeight="false" outlineLevel="0" collapsed="false">
      <c r="D573" s="110"/>
    </row>
    <row r="574" customFormat="false" ht="12.75" hidden="false" customHeight="false" outlineLevel="0" collapsed="false">
      <c r="D574" s="110"/>
    </row>
    <row r="575" customFormat="false" ht="12.75" hidden="false" customHeight="false" outlineLevel="0" collapsed="false">
      <c r="D575" s="110"/>
    </row>
    <row r="576" customFormat="false" ht="12.75" hidden="false" customHeight="false" outlineLevel="0" collapsed="false">
      <c r="D576" s="110"/>
    </row>
    <row r="577" customFormat="false" ht="12.75" hidden="false" customHeight="false" outlineLevel="0" collapsed="false">
      <c r="D577" s="110"/>
    </row>
    <row r="578" customFormat="false" ht="12.75" hidden="false" customHeight="false" outlineLevel="0" collapsed="false">
      <c r="D578" s="110"/>
    </row>
    <row r="579" customFormat="false" ht="12.75" hidden="false" customHeight="false" outlineLevel="0" collapsed="false">
      <c r="D579" s="110"/>
    </row>
    <row r="580" customFormat="false" ht="12.75" hidden="false" customHeight="false" outlineLevel="0" collapsed="false">
      <c r="D580" s="110"/>
    </row>
    <row r="581" customFormat="false" ht="12.75" hidden="false" customHeight="false" outlineLevel="0" collapsed="false">
      <c r="D581" s="110"/>
    </row>
    <row r="582" customFormat="false" ht="12.75" hidden="false" customHeight="false" outlineLevel="0" collapsed="false">
      <c r="D582" s="110"/>
    </row>
    <row r="583" customFormat="false" ht="12.75" hidden="false" customHeight="false" outlineLevel="0" collapsed="false">
      <c r="D583" s="110"/>
    </row>
    <row r="584" customFormat="false" ht="12.75" hidden="false" customHeight="false" outlineLevel="0" collapsed="false">
      <c r="D584" s="110"/>
    </row>
    <row r="585" customFormat="false" ht="12.75" hidden="false" customHeight="false" outlineLevel="0" collapsed="false">
      <c r="D585" s="110"/>
    </row>
    <row r="586" customFormat="false" ht="12.75" hidden="false" customHeight="false" outlineLevel="0" collapsed="false">
      <c r="D586" s="110"/>
    </row>
    <row r="587" customFormat="false" ht="12.75" hidden="false" customHeight="false" outlineLevel="0" collapsed="false">
      <c r="D587" s="110"/>
    </row>
    <row r="588" customFormat="false" ht="12.75" hidden="false" customHeight="false" outlineLevel="0" collapsed="false">
      <c r="D588" s="110"/>
    </row>
    <row r="589" customFormat="false" ht="12.75" hidden="false" customHeight="false" outlineLevel="0" collapsed="false">
      <c r="D589" s="110"/>
    </row>
    <row r="590" customFormat="false" ht="12.75" hidden="false" customHeight="false" outlineLevel="0" collapsed="false">
      <c r="D590" s="110"/>
    </row>
    <row r="591" customFormat="false" ht="12.75" hidden="false" customHeight="false" outlineLevel="0" collapsed="false">
      <c r="D591" s="110"/>
    </row>
    <row r="592" customFormat="false" ht="12.75" hidden="false" customHeight="false" outlineLevel="0" collapsed="false">
      <c r="D592" s="110"/>
    </row>
    <row r="593" customFormat="false" ht="12.75" hidden="false" customHeight="false" outlineLevel="0" collapsed="false">
      <c r="D593" s="110"/>
    </row>
    <row r="594" customFormat="false" ht="12.75" hidden="false" customHeight="false" outlineLevel="0" collapsed="false">
      <c r="D594" s="110"/>
    </row>
    <row r="595" customFormat="false" ht="12.75" hidden="false" customHeight="false" outlineLevel="0" collapsed="false">
      <c r="D595" s="110"/>
    </row>
    <row r="596" customFormat="false" ht="12.75" hidden="false" customHeight="false" outlineLevel="0" collapsed="false">
      <c r="D596" s="110"/>
    </row>
    <row r="597" customFormat="false" ht="12.75" hidden="false" customHeight="false" outlineLevel="0" collapsed="false">
      <c r="D597" s="110"/>
    </row>
    <row r="598" customFormat="false" ht="12.75" hidden="false" customHeight="false" outlineLevel="0" collapsed="false">
      <c r="D598" s="110"/>
    </row>
    <row r="599" customFormat="false" ht="12.75" hidden="false" customHeight="false" outlineLevel="0" collapsed="false">
      <c r="D599" s="110"/>
    </row>
    <row r="600" customFormat="false" ht="12.75" hidden="false" customHeight="false" outlineLevel="0" collapsed="false">
      <c r="D600" s="110"/>
    </row>
    <row r="601" customFormat="false" ht="12.75" hidden="false" customHeight="false" outlineLevel="0" collapsed="false">
      <c r="D601" s="110"/>
    </row>
    <row r="602" customFormat="false" ht="12.75" hidden="false" customHeight="false" outlineLevel="0" collapsed="false">
      <c r="D602" s="110"/>
    </row>
    <row r="603" customFormat="false" ht="12.75" hidden="false" customHeight="false" outlineLevel="0" collapsed="false">
      <c r="D603" s="110"/>
    </row>
    <row r="604" customFormat="false" ht="12.75" hidden="false" customHeight="false" outlineLevel="0" collapsed="false">
      <c r="D604" s="110"/>
    </row>
    <row r="605" customFormat="false" ht="12.75" hidden="false" customHeight="false" outlineLevel="0" collapsed="false">
      <c r="D605" s="110"/>
    </row>
    <row r="606" customFormat="false" ht="12.75" hidden="false" customHeight="false" outlineLevel="0" collapsed="false">
      <c r="D606" s="110"/>
    </row>
    <row r="607" customFormat="false" ht="12.75" hidden="false" customHeight="false" outlineLevel="0" collapsed="false">
      <c r="D607" s="110"/>
    </row>
    <row r="608" customFormat="false" ht="12.75" hidden="false" customHeight="false" outlineLevel="0" collapsed="false">
      <c r="D608" s="110"/>
    </row>
    <row r="609" customFormat="false" ht="12.75" hidden="false" customHeight="false" outlineLevel="0" collapsed="false">
      <c r="D609" s="110"/>
    </row>
    <row r="610" customFormat="false" ht="12.75" hidden="false" customHeight="false" outlineLevel="0" collapsed="false">
      <c r="D610" s="110"/>
    </row>
    <row r="611" customFormat="false" ht="12.75" hidden="false" customHeight="false" outlineLevel="0" collapsed="false">
      <c r="D611" s="110"/>
    </row>
    <row r="612" customFormat="false" ht="12.75" hidden="false" customHeight="false" outlineLevel="0" collapsed="false">
      <c r="D612" s="110"/>
    </row>
    <row r="613" customFormat="false" ht="12.75" hidden="false" customHeight="false" outlineLevel="0" collapsed="false">
      <c r="D613" s="110"/>
    </row>
    <row r="614" customFormat="false" ht="12.75" hidden="false" customHeight="false" outlineLevel="0" collapsed="false">
      <c r="D614" s="110"/>
    </row>
    <row r="615" customFormat="false" ht="12.75" hidden="false" customHeight="false" outlineLevel="0" collapsed="false">
      <c r="D615" s="110"/>
    </row>
    <row r="616" customFormat="false" ht="12.75" hidden="false" customHeight="false" outlineLevel="0" collapsed="false">
      <c r="D616" s="110"/>
    </row>
    <row r="617" customFormat="false" ht="12.75" hidden="false" customHeight="false" outlineLevel="0" collapsed="false">
      <c r="D617" s="110"/>
    </row>
    <row r="618" customFormat="false" ht="12.75" hidden="false" customHeight="false" outlineLevel="0" collapsed="false">
      <c r="D618" s="110"/>
    </row>
    <row r="619" customFormat="false" ht="12.75" hidden="false" customHeight="false" outlineLevel="0" collapsed="false">
      <c r="D619" s="110"/>
    </row>
    <row r="620" customFormat="false" ht="12.75" hidden="false" customHeight="false" outlineLevel="0" collapsed="false">
      <c r="D620" s="110"/>
    </row>
    <row r="621" customFormat="false" ht="12.75" hidden="false" customHeight="false" outlineLevel="0" collapsed="false">
      <c r="D621" s="110"/>
    </row>
    <row r="622" customFormat="false" ht="12.75" hidden="false" customHeight="false" outlineLevel="0" collapsed="false">
      <c r="D622" s="110"/>
    </row>
    <row r="623" customFormat="false" ht="12.75" hidden="false" customHeight="false" outlineLevel="0" collapsed="false">
      <c r="D623" s="110"/>
    </row>
    <row r="624" customFormat="false" ht="12.75" hidden="false" customHeight="false" outlineLevel="0" collapsed="false">
      <c r="D624" s="110"/>
    </row>
    <row r="625" customFormat="false" ht="12.75" hidden="false" customHeight="false" outlineLevel="0" collapsed="false">
      <c r="D625" s="110"/>
    </row>
    <row r="626" customFormat="false" ht="12.75" hidden="false" customHeight="false" outlineLevel="0" collapsed="false">
      <c r="D626" s="110"/>
    </row>
    <row r="627" customFormat="false" ht="12.75" hidden="false" customHeight="false" outlineLevel="0" collapsed="false">
      <c r="D627" s="110"/>
    </row>
    <row r="628" customFormat="false" ht="12.75" hidden="false" customHeight="false" outlineLevel="0" collapsed="false">
      <c r="D628" s="110"/>
    </row>
    <row r="629" customFormat="false" ht="12.75" hidden="false" customHeight="false" outlineLevel="0" collapsed="false">
      <c r="D629" s="110"/>
    </row>
    <row r="630" customFormat="false" ht="12.75" hidden="false" customHeight="false" outlineLevel="0" collapsed="false">
      <c r="D630" s="110"/>
    </row>
    <row r="631" customFormat="false" ht="12.75" hidden="false" customHeight="false" outlineLevel="0" collapsed="false">
      <c r="D631" s="110"/>
    </row>
    <row r="632" customFormat="false" ht="12.75" hidden="false" customHeight="false" outlineLevel="0" collapsed="false">
      <c r="D632" s="110"/>
    </row>
    <row r="633" customFormat="false" ht="12.75" hidden="false" customHeight="false" outlineLevel="0" collapsed="false">
      <c r="D633" s="110"/>
    </row>
    <row r="634" customFormat="false" ht="12.75" hidden="false" customHeight="false" outlineLevel="0" collapsed="false">
      <c r="D634" s="110"/>
    </row>
    <row r="635" customFormat="false" ht="12.75" hidden="false" customHeight="false" outlineLevel="0" collapsed="false">
      <c r="D635" s="110"/>
    </row>
    <row r="636" customFormat="false" ht="12.75" hidden="false" customHeight="false" outlineLevel="0" collapsed="false">
      <c r="D636" s="110"/>
    </row>
    <row r="637" customFormat="false" ht="12.75" hidden="false" customHeight="false" outlineLevel="0" collapsed="false">
      <c r="D637" s="110"/>
    </row>
    <row r="638" customFormat="false" ht="12.75" hidden="false" customHeight="false" outlineLevel="0" collapsed="false">
      <c r="D638" s="110"/>
    </row>
    <row r="639" customFormat="false" ht="12.75" hidden="false" customHeight="false" outlineLevel="0" collapsed="false">
      <c r="D639" s="110"/>
    </row>
    <row r="640" customFormat="false" ht="12.75" hidden="false" customHeight="false" outlineLevel="0" collapsed="false">
      <c r="D640" s="110"/>
    </row>
    <row r="641" customFormat="false" ht="12.75" hidden="false" customHeight="false" outlineLevel="0" collapsed="false">
      <c r="D641" s="110"/>
    </row>
    <row r="642" customFormat="false" ht="12.75" hidden="false" customHeight="false" outlineLevel="0" collapsed="false">
      <c r="D642" s="110"/>
    </row>
    <row r="643" customFormat="false" ht="12.75" hidden="false" customHeight="false" outlineLevel="0" collapsed="false">
      <c r="D643" s="110"/>
    </row>
    <row r="644" customFormat="false" ht="12.75" hidden="false" customHeight="false" outlineLevel="0" collapsed="false">
      <c r="D644" s="110"/>
    </row>
    <row r="645" customFormat="false" ht="12.75" hidden="false" customHeight="false" outlineLevel="0" collapsed="false">
      <c r="D645" s="110"/>
    </row>
    <row r="646" customFormat="false" ht="12.75" hidden="false" customHeight="false" outlineLevel="0" collapsed="false">
      <c r="D646" s="110"/>
    </row>
    <row r="647" customFormat="false" ht="12.75" hidden="false" customHeight="false" outlineLevel="0" collapsed="false">
      <c r="D647" s="110"/>
    </row>
    <row r="648" customFormat="false" ht="12.75" hidden="false" customHeight="false" outlineLevel="0" collapsed="false">
      <c r="D648" s="110"/>
    </row>
    <row r="649" customFormat="false" ht="12.75" hidden="false" customHeight="false" outlineLevel="0" collapsed="false">
      <c r="D649" s="110"/>
    </row>
    <row r="650" customFormat="false" ht="12.75" hidden="false" customHeight="false" outlineLevel="0" collapsed="false">
      <c r="D650" s="110"/>
    </row>
    <row r="651" customFormat="false" ht="12.75" hidden="false" customHeight="false" outlineLevel="0" collapsed="false">
      <c r="D651" s="110"/>
    </row>
    <row r="652" customFormat="false" ht="12.75" hidden="false" customHeight="false" outlineLevel="0" collapsed="false">
      <c r="D652" s="110"/>
    </row>
    <row r="653" customFormat="false" ht="12.75" hidden="false" customHeight="false" outlineLevel="0" collapsed="false">
      <c r="D653" s="110"/>
    </row>
    <row r="654" customFormat="false" ht="12.75" hidden="false" customHeight="false" outlineLevel="0" collapsed="false">
      <c r="D654" s="110"/>
    </row>
    <row r="655" customFormat="false" ht="12.75" hidden="false" customHeight="false" outlineLevel="0" collapsed="false">
      <c r="D655" s="110"/>
    </row>
    <row r="656" customFormat="false" ht="12.75" hidden="false" customHeight="false" outlineLevel="0" collapsed="false">
      <c r="D656" s="110"/>
    </row>
    <row r="657" customFormat="false" ht="12.75" hidden="false" customHeight="false" outlineLevel="0" collapsed="false">
      <c r="D657" s="110"/>
    </row>
    <row r="658" customFormat="false" ht="12.75" hidden="false" customHeight="false" outlineLevel="0" collapsed="false">
      <c r="D658" s="110"/>
    </row>
    <row r="659" customFormat="false" ht="12.75" hidden="false" customHeight="false" outlineLevel="0" collapsed="false">
      <c r="D659" s="110"/>
    </row>
    <row r="660" customFormat="false" ht="12.75" hidden="false" customHeight="false" outlineLevel="0" collapsed="false">
      <c r="D660" s="110"/>
    </row>
    <row r="661" customFormat="false" ht="12.75" hidden="false" customHeight="false" outlineLevel="0" collapsed="false">
      <c r="D661" s="110"/>
    </row>
    <row r="662" customFormat="false" ht="12.75" hidden="false" customHeight="false" outlineLevel="0" collapsed="false">
      <c r="D662" s="110"/>
    </row>
    <row r="663" customFormat="false" ht="12.75" hidden="false" customHeight="false" outlineLevel="0" collapsed="false">
      <c r="D663" s="110"/>
    </row>
    <row r="664" customFormat="false" ht="12.75" hidden="false" customHeight="false" outlineLevel="0" collapsed="false">
      <c r="D664" s="110"/>
    </row>
    <row r="665" customFormat="false" ht="12.75" hidden="false" customHeight="false" outlineLevel="0" collapsed="false">
      <c r="D665" s="110"/>
    </row>
    <row r="666" customFormat="false" ht="12.75" hidden="false" customHeight="false" outlineLevel="0" collapsed="false">
      <c r="D666" s="110"/>
    </row>
    <row r="667" customFormat="false" ht="12.75" hidden="false" customHeight="false" outlineLevel="0" collapsed="false">
      <c r="D667" s="110"/>
    </row>
    <row r="668" customFormat="false" ht="12.75" hidden="false" customHeight="false" outlineLevel="0" collapsed="false">
      <c r="D668" s="110"/>
    </row>
    <row r="669" customFormat="false" ht="12.75" hidden="false" customHeight="false" outlineLevel="0" collapsed="false">
      <c r="D669" s="110"/>
    </row>
    <row r="670" customFormat="false" ht="12.75" hidden="false" customHeight="false" outlineLevel="0" collapsed="false">
      <c r="D670" s="110"/>
    </row>
    <row r="671" customFormat="false" ht="12.75" hidden="false" customHeight="false" outlineLevel="0" collapsed="false">
      <c r="D671" s="110"/>
    </row>
    <row r="672" customFormat="false" ht="12.75" hidden="false" customHeight="false" outlineLevel="0" collapsed="false">
      <c r="D672" s="110"/>
    </row>
    <row r="673" customFormat="false" ht="12.75" hidden="false" customHeight="false" outlineLevel="0" collapsed="false">
      <c r="D673" s="110"/>
    </row>
    <row r="674" customFormat="false" ht="12.75" hidden="false" customHeight="false" outlineLevel="0" collapsed="false">
      <c r="D674" s="110"/>
    </row>
    <row r="675" customFormat="false" ht="12.75" hidden="false" customHeight="false" outlineLevel="0" collapsed="false">
      <c r="D675" s="110"/>
    </row>
    <row r="676" customFormat="false" ht="12.75" hidden="false" customHeight="false" outlineLevel="0" collapsed="false">
      <c r="D676" s="110"/>
    </row>
    <row r="677" customFormat="false" ht="12.75" hidden="false" customHeight="false" outlineLevel="0" collapsed="false">
      <c r="D677" s="110"/>
    </row>
    <row r="678" customFormat="false" ht="12.75" hidden="false" customHeight="false" outlineLevel="0" collapsed="false">
      <c r="D678" s="110"/>
    </row>
    <row r="679" customFormat="false" ht="12.75" hidden="false" customHeight="false" outlineLevel="0" collapsed="false">
      <c r="D679" s="110"/>
    </row>
    <row r="680" customFormat="false" ht="12.75" hidden="false" customHeight="false" outlineLevel="0" collapsed="false">
      <c r="D680" s="110"/>
    </row>
    <row r="681" customFormat="false" ht="12.75" hidden="false" customHeight="false" outlineLevel="0" collapsed="false">
      <c r="D681" s="110"/>
    </row>
    <row r="682" customFormat="false" ht="12.75" hidden="false" customHeight="false" outlineLevel="0" collapsed="false">
      <c r="D682" s="110"/>
    </row>
    <row r="683" customFormat="false" ht="12.75" hidden="false" customHeight="false" outlineLevel="0" collapsed="false">
      <c r="D683" s="110"/>
    </row>
    <row r="684" customFormat="false" ht="12.75" hidden="false" customHeight="false" outlineLevel="0" collapsed="false">
      <c r="D684" s="110"/>
    </row>
    <row r="685" customFormat="false" ht="12.75" hidden="false" customHeight="false" outlineLevel="0" collapsed="false">
      <c r="D685" s="110"/>
    </row>
    <row r="686" customFormat="false" ht="12.75" hidden="false" customHeight="false" outlineLevel="0" collapsed="false">
      <c r="D686" s="110"/>
    </row>
    <row r="687" customFormat="false" ht="12.75" hidden="false" customHeight="false" outlineLevel="0" collapsed="false">
      <c r="D687" s="110"/>
    </row>
    <row r="688" customFormat="false" ht="12.75" hidden="false" customHeight="false" outlineLevel="0" collapsed="false">
      <c r="D688" s="110"/>
    </row>
    <row r="689" customFormat="false" ht="12.75" hidden="false" customHeight="false" outlineLevel="0" collapsed="false">
      <c r="D689" s="110"/>
    </row>
    <row r="690" customFormat="false" ht="12.75" hidden="false" customHeight="false" outlineLevel="0" collapsed="false">
      <c r="D690" s="110"/>
    </row>
    <row r="691" customFormat="false" ht="12.75" hidden="false" customHeight="false" outlineLevel="0" collapsed="false">
      <c r="D691" s="110"/>
    </row>
    <row r="692" customFormat="false" ht="12.75" hidden="false" customHeight="false" outlineLevel="0" collapsed="false">
      <c r="D692" s="110"/>
    </row>
    <row r="693" customFormat="false" ht="12.75" hidden="false" customHeight="false" outlineLevel="0" collapsed="false">
      <c r="D693" s="110"/>
    </row>
    <row r="694" customFormat="false" ht="12.75" hidden="false" customHeight="false" outlineLevel="0" collapsed="false">
      <c r="D694" s="110"/>
    </row>
    <row r="695" customFormat="false" ht="12.75" hidden="false" customHeight="false" outlineLevel="0" collapsed="false">
      <c r="D695" s="110"/>
    </row>
    <row r="696" customFormat="false" ht="12.75" hidden="false" customHeight="false" outlineLevel="0" collapsed="false">
      <c r="D696" s="110"/>
    </row>
    <row r="697" customFormat="false" ht="12.75" hidden="false" customHeight="false" outlineLevel="0" collapsed="false">
      <c r="D697" s="110"/>
    </row>
    <row r="698" customFormat="false" ht="12.75" hidden="false" customHeight="false" outlineLevel="0" collapsed="false">
      <c r="D698" s="110"/>
    </row>
    <row r="699" customFormat="false" ht="12.75" hidden="false" customHeight="false" outlineLevel="0" collapsed="false">
      <c r="D699" s="110"/>
    </row>
    <row r="700" customFormat="false" ht="12.75" hidden="false" customHeight="false" outlineLevel="0" collapsed="false">
      <c r="D700" s="110"/>
    </row>
    <row r="701" customFormat="false" ht="12.75" hidden="false" customHeight="false" outlineLevel="0" collapsed="false">
      <c r="D701" s="110"/>
    </row>
    <row r="702" customFormat="false" ht="12.75" hidden="false" customHeight="false" outlineLevel="0" collapsed="false">
      <c r="D702" s="110"/>
    </row>
    <row r="703" customFormat="false" ht="12.75" hidden="false" customHeight="false" outlineLevel="0" collapsed="false">
      <c r="D703" s="110"/>
    </row>
    <row r="704" customFormat="false" ht="12.75" hidden="false" customHeight="false" outlineLevel="0" collapsed="false">
      <c r="D704" s="110"/>
    </row>
    <row r="705" customFormat="false" ht="12.75" hidden="false" customHeight="false" outlineLevel="0" collapsed="false">
      <c r="D705" s="110"/>
    </row>
    <row r="706" customFormat="false" ht="12.75" hidden="false" customHeight="false" outlineLevel="0" collapsed="false">
      <c r="D706" s="110"/>
    </row>
    <row r="707" customFormat="false" ht="12.75" hidden="false" customHeight="false" outlineLevel="0" collapsed="false">
      <c r="D707" s="110"/>
    </row>
    <row r="708" customFormat="false" ht="12.75" hidden="false" customHeight="false" outlineLevel="0" collapsed="false">
      <c r="D708" s="110"/>
    </row>
    <row r="709" customFormat="false" ht="12.75" hidden="false" customHeight="false" outlineLevel="0" collapsed="false">
      <c r="D709" s="110"/>
    </row>
    <row r="710" customFormat="false" ht="12.75" hidden="false" customHeight="false" outlineLevel="0" collapsed="false">
      <c r="D710" s="110"/>
    </row>
    <row r="711" customFormat="false" ht="12.75" hidden="false" customHeight="false" outlineLevel="0" collapsed="false">
      <c r="D711" s="110"/>
    </row>
    <row r="712" customFormat="false" ht="12.75" hidden="false" customHeight="false" outlineLevel="0" collapsed="false">
      <c r="D712" s="110"/>
    </row>
    <row r="713" customFormat="false" ht="12.75" hidden="false" customHeight="false" outlineLevel="0" collapsed="false">
      <c r="D713" s="110"/>
    </row>
    <row r="714" customFormat="false" ht="12.75" hidden="false" customHeight="false" outlineLevel="0" collapsed="false">
      <c r="D714" s="110"/>
    </row>
    <row r="715" customFormat="false" ht="12.75" hidden="false" customHeight="false" outlineLevel="0" collapsed="false">
      <c r="D715" s="110"/>
    </row>
    <row r="716" customFormat="false" ht="12.75" hidden="false" customHeight="false" outlineLevel="0" collapsed="false">
      <c r="D716" s="110"/>
    </row>
    <row r="717" customFormat="false" ht="12.75" hidden="false" customHeight="false" outlineLevel="0" collapsed="false">
      <c r="D717" s="110"/>
    </row>
    <row r="718" customFormat="false" ht="12.75" hidden="false" customHeight="false" outlineLevel="0" collapsed="false">
      <c r="D718" s="110"/>
    </row>
    <row r="719" customFormat="false" ht="12.75" hidden="false" customHeight="false" outlineLevel="0" collapsed="false">
      <c r="D719" s="110"/>
    </row>
    <row r="720" customFormat="false" ht="12.75" hidden="false" customHeight="false" outlineLevel="0" collapsed="false">
      <c r="D720" s="110"/>
    </row>
    <row r="721" customFormat="false" ht="12.75" hidden="false" customHeight="false" outlineLevel="0" collapsed="false">
      <c r="D721" s="110"/>
    </row>
    <row r="722" customFormat="false" ht="12.75" hidden="false" customHeight="false" outlineLevel="0" collapsed="false">
      <c r="D722" s="110"/>
    </row>
    <row r="723" customFormat="false" ht="12.75" hidden="false" customHeight="false" outlineLevel="0" collapsed="false">
      <c r="D723" s="110"/>
    </row>
    <row r="724" customFormat="false" ht="12.75" hidden="false" customHeight="false" outlineLevel="0" collapsed="false">
      <c r="D724" s="110"/>
    </row>
    <row r="725" customFormat="false" ht="12.75" hidden="false" customHeight="false" outlineLevel="0" collapsed="false">
      <c r="D725" s="110"/>
    </row>
    <row r="726" customFormat="false" ht="12.75" hidden="false" customHeight="false" outlineLevel="0" collapsed="false">
      <c r="D726" s="110"/>
    </row>
    <row r="727" customFormat="false" ht="12.75" hidden="false" customHeight="false" outlineLevel="0" collapsed="false">
      <c r="D727" s="110"/>
    </row>
    <row r="728" customFormat="false" ht="12.75" hidden="false" customHeight="false" outlineLevel="0" collapsed="false">
      <c r="D728" s="110"/>
    </row>
    <row r="729" customFormat="false" ht="12.75" hidden="false" customHeight="false" outlineLevel="0" collapsed="false">
      <c r="D729" s="110"/>
    </row>
    <row r="730" customFormat="false" ht="12.75" hidden="false" customHeight="false" outlineLevel="0" collapsed="false">
      <c r="D730" s="110"/>
    </row>
    <row r="731" customFormat="false" ht="12.75" hidden="false" customHeight="false" outlineLevel="0" collapsed="false">
      <c r="D731" s="110"/>
    </row>
    <row r="732" customFormat="false" ht="12.75" hidden="false" customHeight="false" outlineLevel="0" collapsed="false">
      <c r="D732" s="110"/>
    </row>
    <row r="733" customFormat="false" ht="12.75" hidden="false" customHeight="false" outlineLevel="0" collapsed="false">
      <c r="D733" s="110"/>
    </row>
    <row r="734" customFormat="false" ht="12.75" hidden="false" customHeight="false" outlineLevel="0" collapsed="false">
      <c r="D734" s="110"/>
    </row>
    <row r="735" customFormat="false" ht="12.75" hidden="false" customHeight="false" outlineLevel="0" collapsed="false">
      <c r="D735" s="110"/>
    </row>
    <row r="736" customFormat="false" ht="12.75" hidden="false" customHeight="false" outlineLevel="0" collapsed="false">
      <c r="D736" s="110"/>
    </row>
    <row r="737" customFormat="false" ht="12.75" hidden="false" customHeight="false" outlineLevel="0" collapsed="false">
      <c r="D737" s="110"/>
    </row>
    <row r="738" customFormat="false" ht="12.75" hidden="false" customHeight="false" outlineLevel="0" collapsed="false">
      <c r="D738" s="110"/>
    </row>
    <row r="739" customFormat="false" ht="12.75" hidden="false" customHeight="false" outlineLevel="0" collapsed="false">
      <c r="D739" s="110"/>
    </row>
    <row r="740" customFormat="false" ht="12.75" hidden="false" customHeight="false" outlineLevel="0" collapsed="false">
      <c r="D740" s="110"/>
    </row>
    <row r="741" customFormat="false" ht="12.75" hidden="false" customHeight="false" outlineLevel="0" collapsed="false">
      <c r="D741" s="110"/>
    </row>
    <row r="742" customFormat="false" ht="12.75" hidden="false" customHeight="false" outlineLevel="0" collapsed="false">
      <c r="D742" s="110"/>
    </row>
    <row r="743" customFormat="false" ht="12.75" hidden="false" customHeight="false" outlineLevel="0" collapsed="false">
      <c r="D743" s="110"/>
    </row>
    <row r="744" customFormat="false" ht="12.75" hidden="false" customHeight="false" outlineLevel="0" collapsed="false">
      <c r="D744" s="110"/>
    </row>
    <row r="745" customFormat="false" ht="12.75" hidden="false" customHeight="false" outlineLevel="0" collapsed="false">
      <c r="D745" s="110"/>
    </row>
    <row r="746" customFormat="false" ht="12.75" hidden="false" customHeight="false" outlineLevel="0" collapsed="false">
      <c r="D746" s="110"/>
    </row>
    <row r="747" customFormat="false" ht="12.75" hidden="false" customHeight="false" outlineLevel="0" collapsed="false">
      <c r="D747" s="110"/>
    </row>
    <row r="748" customFormat="false" ht="12.75" hidden="false" customHeight="false" outlineLevel="0" collapsed="false">
      <c r="D748" s="110"/>
    </row>
    <row r="749" customFormat="false" ht="12.75" hidden="false" customHeight="false" outlineLevel="0" collapsed="false">
      <c r="D749" s="110"/>
    </row>
    <row r="750" customFormat="false" ht="12.75" hidden="false" customHeight="false" outlineLevel="0" collapsed="false">
      <c r="D750" s="110"/>
    </row>
    <row r="751" customFormat="false" ht="12.75" hidden="false" customHeight="false" outlineLevel="0" collapsed="false">
      <c r="D751" s="110"/>
    </row>
    <row r="752" customFormat="false" ht="12.75" hidden="false" customHeight="false" outlineLevel="0" collapsed="false">
      <c r="D752" s="110"/>
    </row>
    <row r="753" customFormat="false" ht="12.75" hidden="false" customHeight="false" outlineLevel="0" collapsed="false">
      <c r="D753" s="110"/>
    </row>
    <row r="754" customFormat="false" ht="12.75" hidden="false" customHeight="false" outlineLevel="0" collapsed="false">
      <c r="D754" s="110"/>
    </row>
    <row r="755" customFormat="false" ht="12.75" hidden="false" customHeight="false" outlineLevel="0" collapsed="false">
      <c r="D755" s="110"/>
    </row>
    <row r="756" customFormat="false" ht="12.75" hidden="false" customHeight="false" outlineLevel="0" collapsed="false">
      <c r="D756" s="110"/>
    </row>
    <row r="757" customFormat="false" ht="12.75" hidden="false" customHeight="false" outlineLevel="0" collapsed="false">
      <c r="D757" s="110"/>
    </row>
    <row r="758" customFormat="false" ht="12.75" hidden="false" customHeight="false" outlineLevel="0" collapsed="false">
      <c r="D758" s="110"/>
    </row>
    <row r="759" customFormat="false" ht="12.75" hidden="false" customHeight="false" outlineLevel="0" collapsed="false">
      <c r="D759" s="110"/>
    </row>
    <row r="760" customFormat="false" ht="12.75" hidden="false" customHeight="false" outlineLevel="0" collapsed="false">
      <c r="D760" s="110"/>
    </row>
    <row r="761" customFormat="false" ht="12.75" hidden="false" customHeight="false" outlineLevel="0" collapsed="false">
      <c r="D761" s="110"/>
    </row>
    <row r="762" customFormat="false" ht="12.75" hidden="false" customHeight="false" outlineLevel="0" collapsed="false">
      <c r="D762" s="110"/>
    </row>
    <row r="763" customFormat="false" ht="12.75" hidden="false" customHeight="false" outlineLevel="0" collapsed="false">
      <c r="D763" s="110"/>
    </row>
    <row r="764" customFormat="false" ht="12.75" hidden="false" customHeight="false" outlineLevel="0" collapsed="false">
      <c r="D764" s="110"/>
    </row>
    <row r="765" customFormat="false" ht="12.75" hidden="false" customHeight="false" outlineLevel="0" collapsed="false">
      <c r="D765" s="110"/>
    </row>
    <row r="766" customFormat="false" ht="12.75" hidden="false" customHeight="false" outlineLevel="0" collapsed="false">
      <c r="D766" s="110"/>
    </row>
    <row r="767" customFormat="false" ht="12.75" hidden="false" customHeight="false" outlineLevel="0" collapsed="false">
      <c r="D767" s="110"/>
    </row>
    <row r="768" customFormat="false" ht="12.75" hidden="false" customHeight="false" outlineLevel="0" collapsed="false">
      <c r="D768" s="110"/>
    </row>
    <row r="769" customFormat="false" ht="12.75" hidden="false" customHeight="false" outlineLevel="0" collapsed="false">
      <c r="D769" s="110"/>
    </row>
    <row r="770" customFormat="false" ht="12.75" hidden="false" customHeight="false" outlineLevel="0" collapsed="false">
      <c r="D770" s="110"/>
    </row>
    <row r="771" customFormat="false" ht="12.75" hidden="false" customHeight="false" outlineLevel="0" collapsed="false">
      <c r="D771" s="110"/>
    </row>
    <row r="772" customFormat="false" ht="12.75" hidden="false" customHeight="false" outlineLevel="0" collapsed="false">
      <c r="D772" s="110"/>
    </row>
    <row r="773" customFormat="false" ht="12.75" hidden="false" customHeight="false" outlineLevel="0" collapsed="false">
      <c r="D773" s="110"/>
    </row>
    <row r="774" customFormat="false" ht="12.75" hidden="false" customHeight="false" outlineLevel="0" collapsed="false">
      <c r="D774" s="110"/>
    </row>
    <row r="775" customFormat="false" ht="12.75" hidden="false" customHeight="false" outlineLevel="0" collapsed="false">
      <c r="D775" s="110"/>
    </row>
    <row r="776" customFormat="false" ht="12.75" hidden="false" customHeight="false" outlineLevel="0" collapsed="false">
      <c r="D776" s="110"/>
    </row>
    <row r="777" customFormat="false" ht="12.75" hidden="false" customHeight="false" outlineLevel="0" collapsed="false">
      <c r="D777" s="110"/>
    </row>
    <row r="778" customFormat="false" ht="12.75" hidden="false" customHeight="false" outlineLevel="0" collapsed="false">
      <c r="D778" s="110"/>
    </row>
    <row r="779" customFormat="false" ht="12.75" hidden="false" customHeight="false" outlineLevel="0" collapsed="false">
      <c r="D779" s="110"/>
    </row>
    <row r="780" customFormat="false" ht="12.75" hidden="false" customHeight="false" outlineLevel="0" collapsed="false">
      <c r="D780" s="110"/>
    </row>
    <row r="781" customFormat="false" ht="12.75" hidden="false" customHeight="false" outlineLevel="0" collapsed="false">
      <c r="D781" s="110"/>
    </row>
    <row r="782" customFormat="false" ht="12.75" hidden="false" customHeight="false" outlineLevel="0" collapsed="false">
      <c r="D782" s="110"/>
    </row>
    <row r="783" customFormat="false" ht="12.75" hidden="false" customHeight="false" outlineLevel="0" collapsed="false">
      <c r="D783" s="110"/>
    </row>
    <row r="784" customFormat="false" ht="12.75" hidden="false" customHeight="false" outlineLevel="0" collapsed="false">
      <c r="D784" s="110"/>
    </row>
    <row r="785" customFormat="false" ht="12.75" hidden="false" customHeight="false" outlineLevel="0" collapsed="false">
      <c r="D785" s="110"/>
    </row>
    <row r="786" customFormat="false" ht="12.75" hidden="false" customHeight="false" outlineLevel="0" collapsed="false">
      <c r="D786" s="110"/>
    </row>
    <row r="787" customFormat="false" ht="12.75" hidden="false" customHeight="false" outlineLevel="0" collapsed="false">
      <c r="D787" s="110"/>
    </row>
    <row r="788" customFormat="false" ht="12.75" hidden="false" customHeight="false" outlineLevel="0" collapsed="false">
      <c r="D788" s="110"/>
    </row>
    <row r="789" customFormat="false" ht="12.75" hidden="false" customHeight="false" outlineLevel="0" collapsed="false">
      <c r="D789" s="110"/>
    </row>
    <row r="790" customFormat="false" ht="12.75" hidden="false" customHeight="false" outlineLevel="0" collapsed="false">
      <c r="D790" s="110"/>
    </row>
    <row r="791" customFormat="false" ht="12.75" hidden="false" customHeight="false" outlineLevel="0" collapsed="false">
      <c r="D791" s="110"/>
    </row>
    <row r="792" customFormat="false" ht="12.75" hidden="false" customHeight="false" outlineLevel="0" collapsed="false">
      <c r="D792" s="110"/>
    </row>
    <row r="793" customFormat="false" ht="12.75" hidden="false" customHeight="false" outlineLevel="0" collapsed="false">
      <c r="D793" s="110"/>
    </row>
    <row r="794" customFormat="false" ht="12.75" hidden="false" customHeight="false" outlineLevel="0" collapsed="false">
      <c r="D794" s="110"/>
    </row>
    <row r="795" customFormat="false" ht="12.75" hidden="false" customHeight="false" outlineLevel="0" collapsed="false">
      <c r="D795" s="110"/>
    </row>
    <row r="796" customFormat="false" ht="12.75" hidden="false" customHeight="false" outlineLevel="0" collapsed="false">
      <c r="D796" s="110"/>
    </row>
    <row r="797" customFormat="false" ht="12.75" hidden="false" customHeight="false" outlineLevel="0" collapsed="false">
      <c r="D797" s="110"/>
    </row>
    <row r="798" customFormat="false" ht="12.75" hidden="false" customHeight="false" outlineLevel="0" collapsed="false">
      <c r="D798" s="110"/>
    </row>
    <row r="799" customFormat="false" ht="12.75" hidden="false" customHeight="false" outlineLevel="0" collapsed="false">
      <c r="D799" s="110"/>
    </row>
    <row r="800" customFormat="false" ht="12.75" hidden="false" customHeight="false" outlineLevel="0" collapsed="false">
      <c r="D800" s="110"/>
    </row>
    <row r="801" customFormat="false" ht="12.75" hidden="false" customHeight="false" outlineLevel="0" collapsed="false">
      <c r="D801" s="110"/>
    </row>
    <row r="802" customFormat="false" ht="12.75" hidden="false" customHeight="false" outlineLevel="0" collapsed="false">
      <c r="D802" s="110"/>
    </row>
    <row r="803" customFormat="false" ht="12.75" hidden="false" customHeight="false" outlineLevel="0" collapsed="false">
      <c r="D803" s="110"/>
    </row>
    <row r="804" customFormat="false" ht="12.75" hidden="false" customHeight="false" outlineLevel="0" collapsed="false">
      <c r="D804" s="110"/>
    </row>
    <row r="805" customFormat="false" ht="12.75" hidden="false" customHeight="false" outlineLevel="0" collapsed="false">
      <c r="D805" s="110"/>
    </row>
    <row r="806" customFormat="false" ht="12.75" hidden="false" customHeight="false" outlineLevel="0" collapsed="false">
      <c r="D806" s="110"/>
    </row>
    <row r="807" customFormat="false" ht="12.75" hidden="false" customHeight="false" outlineLevel="0" collapsed="false">
      <c r="D807" s="110"/>
    </row>
    <row r="808" customFormat="false" ht="12.75" hidden="false" customHeight="false" outlineLevel="0" collapsed="false">
      <c r="D808" s="110"/>
    </row>
    <row r="809" customFormat="false" ht="12.75" hidden="false" customHeight="false" outlineLevel="0" collapsed="false">
      <c r="D809" s="110"/>
    </row>
    <row r="810" customFormat="false" ht="12.75" hidden="false" customHeight="false" outlineLevel="0" collapsed="false">
      <c r="D810" s="110"/>
    </row>
    <row r="811" customFormat="false" ht="12.75" hidden="false" customHeight="false" outlineLevel="0" collapsed="false">
      <c r="D811" s="110"/>
    </row>
    <row r="812" customFormat="false" ht="12.75" hidden="false" customHeight="false" outlineLevel="0" collapsed="false">
      <c r="D812" s="110"/>
    </row>
    <row r="813" customFormat="false" ht="12.75" hidden="false" customHeight="false" outlineLevel="0" collapsed="false">
      <c r="D813" s="110"/>
    </row>
    <row r="814" customFormat="false" ht="12.75" hidden="false" customHeight="false" outlineLevel="0" collapsed="false">
      <c r="D814" s="110"/>
    </row>
    <row r="815" customFormat="false" ht="12.75" hidden="false" customHeight="false" outlineLevel="0" collapsed="false">
      <c r="D815" s="110"/>
    </row>
    <row r="816" customFormat="false" ht="12.75" hidden="false" customHeight="false" outlineLevel="0" collapsed="false">
      <c r="D816" s="110"/>
    </row>
    <row r="817" customFormat="false" ht="12.75" hidden="false" customHeight="false" outlineLevel="0" collapsed="false">
      <c r="D817" s="110"/>
    </row>
    <row r="818" customFormat="false" ht="12.75" hidden="false" customHeight="false" outlineLevel="0" collapsed="false">
      <c r="D818" s="110"/>
    </row>
    <row r="819" customFormat="false" ht="12.75" hidden="false" customHeight="false" outlineLevel="0" collapsed="false">
      <c r="D819" s="110"/>
    </row>
    <row r="820" customFormat="false" ht="12.75" hidden="false" customHeight="false" outlineLevel="0" collapsed="false">
      <c r="D820" s="110"/>
    </row>
    <row r="821" customFormat="false" ht="12.75" hidden="false" customHeight="false" outlineLevel="0" collapsed="false">
      <c r="D821" s="110"/>
    </row>
    <row r="822" customFormat="false" ht="12.75" hidden="false" customHeight="false" outlineLevel="0" collapsed="false">
      <c r="D822" s="110"/>
    </row>
    <row r="823" customFormat="false" ht="12.75" hidden="false" customHeight="false" outlineLevel="0" collapsed="false">
      <c r="D823" s="110"/>
    </row>
    <row r="824" customFormat="false" ht="12.75" hidden="false" customHeight="false" outlineLevel="0" collapsed="false">
      <c r="D824" s="110"/>
    </row>
    <row r="825" customFormat="false" ht="12.75" hidden="false" customHeight="false" outlineLevel="0" collapsed="false">
      <c r="D825" s="110"/>
    </row>
    <row r="826" customFormat="false" ht="12.75" hidden="false" customHeight="false" outlineLevel="0" collapsed="false">
      <c r="D826" s="110"/>
    </row>
    <row r="827" customFormat="false" ht="12.75" hidden="false" customHeight="false" outlineLevel="0" collapsed="false">
      <c r="D827" s="110"/>
    </row>
    <row r="828" customFormat="false" ht="12.75" hidden="false" customHeight="false" outlineLevel="0" collapsed="false">
      <c r="D828" s="110"/>
    </row>
    <row r="829" customFormat="false" ht="12.75" hidden="false" customHeight="false" outlineLevel="0" collapsed="false">
      <c r="D829" s="110"/>
    </row>
    <row r="830" customFormat="false" ht="12.75" hidden="false" customHeight="false" outlineLevel="0" collapsed="false">
      <c r="D830" s="110"/>
    </row>
    <row r="831" customFormat="false" ht="12.75" hidden="false" customHeight="false" outlineLevel="0" collapsed="false">
      <c r="D831" s="110"/>
    </row>
    <row r="832" customFormat="false" ht="12.75" hidden="false" customHeight="false" outlineLevel="0" collapsed="false">
      <c r="D832" s="110"/>
    </row>
    <row r="833" customFormat="false" ht="12.75" hidden="false" customHeight="false" outlineLevel="0" collapsed="false">
      <c r="D833" s="110"/>
    </row>
    <row r="834" customFormat="false" ht="12.75" hidden="false" customHeight="false" outlineLevel="0" collapsed="false">
      <c r="D834" s="110"/>
    </row>
    <row r="835" customFormat="false" ht="12.75" hidden="false" customHeight="false" outlineLevel="0" collapsed="false">
      <c r="D835" s="110"/>
    </row>
    <row r="836" customFormat="false" ht="12.75" hidden="false" customHeight="false" outlineLevel="0" collapsed="false">
      <c r="D836" s="110"/>
    </row>
    <row r="837" customFormat="false" ht="12.75" hidden="false" customHeight="false" outlineLevel="0" collapsed="false">
      <c r="D837" s="110"/>
    </row>
    <row r="838" customFormat="false" ht="12.75" hidden="false" customHeight="false" outlineLevel="0" collapsed="false">
      <c r="D838" s="110"/>
    </row>
    <row r="839" customFormat="false" ht="12.75" hidden="false" customHeight="false" outlineLevel="0" collapsed="false">
      <c r="D839" s="110"/>
    </row>
    <row r="840" customFormat="false" ht="12.75" hidden="false" customHeight="false" outlineLevel="0" collapsed="false">
      <c r="D840" s="110"/>
    </row>
    <row r="841" customFormat="false" ht="12.75" hidden="false" customHeight="false" outlineLevel="0" collapsed="false">
      <c r="D841" s="110"/>
    </row>
    <row r="842" customFormat="false" ht="12.75" hidden="false" customHeight="false" outlineLevel="0" collapsed="false">
      <c r="D842" s="110"/>
    </row>
    <row r="843" customFormat="false" ht="12.75" hidden="false" customHeight="false" outlineLevel="0" collapsed="false">
      <c r="D843" s="110"/>
    </row>
    <row r="844" customFormat="false" ht="12.75" hidden="false" customHeight="false" outlineLevel="0" collapsed="false">
      <c r="D844" s="110"/>
    </row>
    <row r="845" customFormat="false" ht="12.75" hidden="false" customHeight="false" outlineLevel="0" collapsed="false">
      <c r="D845" s="110"/>
    </row>
    <row r="846" customFormat="false" ht="12.75" hidden="false" customHeight="false" outlineLevel="0" collapsed="false">
      <c r="D846" s="110"/>
    </row>
    <row r="847" customFormat="false" ht="12.75" hidden="false" customHeight="false" outlineLevel="0" collapsed="false">
      <c r="D847" s="110"/>
    </row>
    <row r="848" customFormat="false" ht="12.75" hidden="false" customHeight="false" outlineLevel="0" collapsed="false">
      <c r="D848" s="110"/>
    </row>
    <row r="849" customFormat="false" ht="12.75" hidden="false" customHeight="false" outlineLevel="0" collapsed="false">
      <c r="D849" s="110"/>
    </row>
    <row r="850" customFormat="false" ht="12.75" hidden="false" customHeight="false" outlineLevel="0" collapsed="false">
      <c r="D850" s="110"/>
    </row>
    <row r="851" customFormat="false" ht="12.75" hidden="false" customHeight="false" outlineLevel="0" collapsed="false">
      <c r="D851" s="110"/>
    </row>
    <row r="852" customFormat="false" ht="12.75" hidden="false" customHeight="false" outlineLevel="0" collapsed="false">
      <c r="D852" s="110"/>
    </row>
    <row r="853" customFormat="false" ht="12.75" hidden="false" customHeight="false" outlineLevel="0" collapsed="false">
      <c r="D853" s="110"/>
    </row>
    <row r="854" customFormat="false" ht="12.75" hidden="false" customHeight="false" outlineLevel="0" collapsed="false">
      <c r="D854" s="110"/>
    </row>
    <row r="855" customFormat="false" ht="12.75" hidden="false" customHeight="false" outlineLevel="0" collapsed="false">
      <c r="D855" s="110"/>
    </row>
    <row r="856" customFormat="false" ht="12.75" hidden="false" customHeight="false" outlineLevel="0" collapsed="false">
      <c r="D856" s="110"/>
    </row>
    <row r="857" customFormat="false" ht="12.75" hidden="false" customHeight="false" outlineLevel="0" collapsed="false">
      <c r="D857" s="110"/>
    </row>
    <row r="858" customFormat="false" ht="12.75" hidden="false" customHeight="false" outlineLevel="0" collapsed="false">
      <c r="D858" s="110"/>
    </row>
    <row r="859" customFormat="false" ht="12.75" hidden="false" customHeight="false" outlineLevel="0" collapsed="false">
      <c r="D859" s="110"/>
    </row>
    <row r="860" customFormat="false" ht="12.75" hidden="false" customHeight="false" outlineLevel="0" collapsed="false">
      <c r="D860" s="110"/>
    </row>
    <row r="861" customFormat="false" ht="12.75" hidden="false" customHeight="false" outlineLevel="0" collapsed="false">
      <c r="D861" s="110"/>
    </row>
    <row r="862" customFormat="false" ht="12.75" hidden="false" customHeight="false" outlineLevel="0" collapsed="false">
      <c r="D862" s="110"/>
    </row>
    <row r="863" customFormat="false" ht="12.75" hidden="false" customHeight="false" outlineLevel="0" collapsed="false">
      <c r="D863" s="110"/>
    </row>
    <row r="864" customFormat="false" ht="12.75" hidden="false" customHeight="false" outlineLevel="0" collapsed="false">
      <c r="D864" s="110"/>
    </row>
    <row r="865" customFormat="false" ht="12.75" hidden="false" customHeight="false" outlineLevel="0" collapsed="false">
      <c r="D865" s="110"/>
    </row>
    <row r="866" customFormat="false" ht="12.75" hidden="false" customHeight="false" outlineLevel="0" collapsed="false">
      <c r="D866" s="110"/>
    </row>
    <row r="867" customFormat="false" ht="12.75" hidden="false" customHeight="false" outlineLevel="0" collapsed="false">
      <c r="D867" s="110"/>
    </row>
    <row r="868" customFormat="false" ht="12.75" hidden="false" customHeight="false" outlineLevel="0" collapsed="false">
      <c r="D868" s="110"/>
    </row>
    <row r="869" customFormat="false" ht="12.75" hidden="false" customHeight="false" outlineLevel="0" collapsed="false">
      <c r="D869" s="110"/>
    </row>
    <row r="870" customFormat="false" ht="12.75" hidden="false" customHeight="false" outlineLevel="0" collapsed="false">
      <c r="D870" s="110"/>
    </row>
    <row r="871" customFormat="false" ht="12.75" hidden="false" customHeight="false" outlineLevel="0" collapsed="false">
      <c r="D871" s="110"/>
    </row>
    <row r="872" customFormat="false" ht="12.75" hidden="false" customHeight="false" outlineLevel="0" collapsed="false">
      <c r="D872" s="110"/>
    </row>
    <row r="873" customFormat="false" ht="12.75" hidden="false" customHeight="false" outlineLevel="0" collapsed="false">
      <c r="D873" s="110"/>
    </row>
    <row r="874" customFormat="false" ht="12.75" hidden="false" customHeight="false" outlineLevel="0" collapsed="false">
      <c r="D874" s="110"/>
    </row>
    <row r="875" customFormat="false" ht="12.75" hidden="false" customHeight="false" outlineLevel="0" collapsed="false">
      <c r="D875" s="110"/>
    </row>
    <row r="876" customFormat="false" ht="12.75" hidden="false" customHeight="false" outlineLevel="0" collapsed="false">
      <c r="D876" s="110"/>
    </row>
    <row r="877" customFormat="false" ht="12.75" hidden="false" customHeight="false" outlineLevel="0" collapsed="false">
      <c r="D877" s="110"/>
    </row>
    <row r="878" customFormat="false" ht="12.75" hidden="false" customHeight="false" outlineLevel="0" collapsed="false">
      <c r="D878" s="110"/>
    </row>
    <row r="879" customFormat="false" ht="12.75" hidden="false" customHeight="false" outlineLevel="0" collapsed="false">
      <c r="D879" s="110"/>
    </row>
    <row r="880" customFormat="false" ht="12.75" hidden="false" customHeight="false" outlineLevel="0" collapsed="false">
      <c r="D880" s="110"/>
    </row>
    <row r="881" customFormat="false" ht="12.75" hidden="false" customHeight="false" outlineLevel="0" collapsed="false">
      <c r="D881" s="110"/>
    </row>
    <row r="882" customFormat="false" ht="12.75" hidden="false" customHeight="false" outlineLevel="0" collapsed="false">
      <c r="D882" s="110"/>
    </row>
    <row r="883" customFormat="false" ht="12.75" hidden="false" customHeight="false" outlineLevel="0" collapsed="false">
      <c r="D883" s="110"/>
    </row>
    <row r="884" customFormat="false" ht="12.75" hidden="false" customHeight="false" outlineLevel="0" collapsed="false">
      <c r="D884" s="110"/>
    </row>
    <row r="885" customFormat="false" ht="12.75" hidden="false" customHeight="false" outlineLevel="0" collapsed="false">
      <c r="D885" s="110"/>
    </row>
    <row r="886" customFormat="false" ht="12.75" hidden="false" customHeight="false" outlineLevel="0" collapsed="false">
      <c r="D886" s="110"/>
    </row>
    <row r="887" customFormat="false" ht="12.75" hidden="false" customHeight="false" outlineLevel="0" collapsed="false">
      <c r="D887" s="110"/>
    </row>
    <row r="888" customFormat="false" ht="12.75" hidden="false" customHeight="false" outlineLevel="0" collapsed="false">
      <c r="D888" s="110"/>
    </row>
    <row r="889" customFormat="false" ht="12.75" hidden="false" customHeight="false" outlineLevel="0" collapsed="false">
      <c r="D889" s="110"/>
    </row>
    <row r="890" customFormat="false" ht="12.75" hidden="false" customHeight="false" outlineLevel="0" collapsed="false">
      <c r="D890" s="110"/>
    </row>
    <row r="891" customFormat="false" ht="12.75" hidden="false" customHeight="false" outlineLevel="0" collapsed="false">
      <c r="D891" s="110"/>
    </row>
    <row r="892" customFormat="false" ht="12.75" hidden="false" customHeight="false" outlineLevel="0" collapsed="false">
      <c r="D892" s="110"/>
    </row>
    <row r="893" customFormat="false" ht="12.75" hidden="false" customHeight="false" outlineLevel="0" collapsed="false">
      <c r="D893" s="110"/>
    </row>
    <row r="894" customFormat="false" ht="12.75" hidden="false" customHeight="false" outlineLevel="0" collapsed="false">
      <c r="D894" s="110"/>
    </row>
    <row r="895" customFormat="false" ht="12.75" hidden="false" customHeight="false" outlineLevel="0" collapsed="false">
      <c r="D895" s="110"/>
    </row>
    <row r="896" customFormat="false" ht="12.75" hidden="false" customHeight="false" outlineLevel="0" collapsed="false">
      <c r="D896" s="110"/>
    </row>
    <row r="897" customFormat="false" ht="12.75" hidden="false" customHeight="false" outlineLevel="0" collapsed="false">
      <c r="D897" s="110"/>
    </row>
    <row r="898" customFormat="false" ht="12.75" hidden="false" customHeight="false" outlineLevel="0" collapsed="false">
      <c r="D898" s="110"/>
    </row>
    <row r="899" customFormat="false" ht="12.75" hidden="false" customHeight="false" outlineLevel="0" collapsed="false">
      <c r="D899" s="110"/>
    </row>
    <row r="900" customFormat="false" ht="12.75" hidden="false" customHeight="false" outlineLevel="0" collapsed="false">
      <c r="D900" s="110"/>
    </row>
    <row r="901" customFormat="false" ht="12.75" hidden="false" customHeight="false" outlineLevel="0" collapsed="false">
      <c r="D901" s="110"/>
    </row>
    <row r="902" customFormat="false" ht="12.75" hidden="false" customHeight="false" outlineLevel="0" collapsed="false">
      <c r="D902" s="110"/>
    </row>
    <row r="903" customFormat="false" ht="12.75" hidden="false" customHeight="false" outlineLevel="0" collapsed="false">
      <c r="D903" s="110"/>
    </row>
    <row r="904" customFormat="false" ht="12.75" hidden="false" customHeight="false" outlineLevel="0" collapsed="false">
      <c r="D904" s="110"/>
    </row>
    <row r="905" customFormat="false" ht="12.75" hidden="false" customHeight="false" outlineLevel="0" collapsed="false">
      <c r="D905" s="110"/>
    </row>
    <row r="906" customFormat="false" ht="12.75" hidden="false" customHeight="false" outlineLevel="0" collapsed="false">
      <c r="D906" s="110"/>
    </row>
    <row r="907" customFormat="false" ht="12.75" hidden="false" customHeight="false" outlineLevel="0" collapsed="false">
      <c r="D907" s="110"/>
    </row>
    <row r="908" customFormat="false" ht="12.75" hidden="false" customHeight="false" outlineLevel="0" collapsed="false">
      <c r="D908" s="110"/>
    </row>
    <row r="909" customFormat="false" ht="12.75" hidden="false" customHeight="false" outlineLevel="0" collapsed="false">
      <c r="D909" s="110"/>
    </row>
    <row r="910" customFormat="false" ht="12.75" hidden="false" customHeight="false" outlineLevel="0" collapsed="false">
      <c r="D910" s="110"/>
    </row>
    <row r="911" customFormat="false" ht="12.75" hidden="false" customHeight="false" outlineLevel="0" collapsed="false">
      <c r="D911" s="110"/>
    </row>
    <row r="912" customFormat="false" ht="12.75" hidden="false" customHeight="false" outlineLevel="0" collapsed="false">
      <c r="D912" s="110"/>
    </row>
    <row r="913" customFormat="false" ht="12.75" hidden="false" customHeight="false" outlineLevel="0" collapsed="false">
      <c r="D913" s="110"/>
    </row>
    <row r="914" customFormat="false" ht="12.75" hidden="false" customHeight="false" outlineLevel="0" collapsed="false">
      <c r="D914" s="110"/>
    </row>
    <row r="915" customFormat="false" ht="12.75" hidden="false" customHeight="false" outlineLevel="0" collapsed="false">
      <c r="D915" s="110"/>
    </row>
    <row r="916" customFormat="false" ht="12.75" hidden="false" customHeight="false" outlineLevel="0" collapsed="false">
      <c r="D916" s="110"/>
    </row>
    <row r="917" customFormat="false" ht="12.75" hidden="false" customHeight="false" outlineLevel="0" collapsed="false">
      <c r="D917" s="110"/>
    </row>
    <row r="918" customFormat="false" ht="12.75" hidden="false" customHeight="false" outlineLevel="0" collapsed="false">
      <c r="D918" s="110"/>
    </row>
    <row r="919" customFormat="false" ht="12.75" hidden="false" customHeight="false" outlineLevel="0" collapsed="false">
      <c r="D919" s="110"/>
    </row>
    <row r="920" customFormat="false" ht="12.75" hidden="false" customHeight="false" outlineLevel="0" collapsed="false">
      <c r="D920" s="110"/>
    </row>
    <row r="921" customFormat="false" ht="12.75" hidden="false" customHeight="false" outlineLevel="0" collapsed="false">
      <c r="D921" s="110"/>
    </row>
    <row r="922" customFormat="false" ht="12.75" hidden="false" customHeight="false" outlineLevel="0" collapsed="false">
      <c r="D922" s="110"/>
    </row>
    <row r="923" customFormat="false" ht="12.75" hidden="false" customHeight="false" outlineLevel="0" collapsed="false">
      <c r="D923" s="110"/>
    </row>
    <row r="924" customFormat="false" ht="12.75" hidden="false" customHeight="false" outlineLevel="0" collapsed="false">
      <c r="D924" s="110"/>
    </row>
    <row r="925" customFormat="false" ht="12.75" hidden="false" customHeight="false" outlineLevel="0" collapsed="false">
      <c r="D925" s="110"/>
    </row>
    <row r="926" customFormat="false" ht="12.75" hidden="false" customHeight="false" outlineLevel="0" collapsed="false">
      <c r="D926" s="110"/>
    </row>
    <row r="927" customFormat="false" ht="12.75" hidden="false" customHeight="false" outlineLevel="0" collapsed="false">
      <c r="D927" s="110"/>
    </row>
    <row r="928" customFormat="false" ht="12.75" hidden="false" customHeight="false" outlineLevel="0" collapsed="false">
      <c r="D928" s="110"/>
    </row>
    <row r="929" customFormat="false" ht="12.75" hidden="false" customHeight="false" outlineLevel="0" collapsed="false">
      <c r="D929" s="110"/>
    </row>
    <row r="930" customFormat="false" ht="12.75" hidden="false" customHeight="false" outlineLevel="0" collapsed="false">
      <c r="D930" s="110"/>
    </row>
    <row r="931" customFormat="false" ht="12.75" hidden="false" customHeight="false" outlineLevel="0" collapsed="false">
      <c r="D931" s="110"/>
    </row>
    <row r="932" customFormat="false" ht="12.75" hidden="false" customHeight="false" outlineLevel="0" collapsed="false">
      <c r="D932" s="110"/>
    </row>
    <row r="933" customFormat="false" ht="12.75" hidden="false" customHeight="false" outlineLevel="0" collapsed="false">
      <c r="D933" s="110"/>
    </row>
    <row r="934" customFormat="false" ht="12.75" hidden="false" customHeight="false" outlineLevel="0" collapsed="false">
      <c r="D934" s="110"/>
    </row>
    <row r="935" customFormat="false" ht="12.75" hidden="false" customHeight="false" outlineLevel="0" collapsed="false">
      <c r="D935" s="110"/>
    </row>
    <row r="936" customFormat="false" ht="12.75" hidden="false" customHeight="false" outlineLevel="0" collapsed="false">
      <c r="D936" s="110"/>
    </row>
    <row r="937" customFormat="false" ht="12.75" hidden="false" customHeight="false" outlineLevel="0" collapsed="false">
      <c r="D937" s="110"/>
    </row>
    <row r="938" customFormat="false" ht="12.75" hidden="false" customHeight="false" outlineLevel="0" collapsed="false">
      <c r="D938" s="110"/>
    </row>
    <row r="939" customFormat="false" ht="12.75" hidden="false" customHeight="false" outlineLevel="0" collapsed="false">
      <c r="D939" s="110"/>
    </row>
    <row r="940" customFormat="false" ht="12.75" hidden="false" customHeight="false" outlineLevel="0" collapsed="false">
      <c r="D940" s="110"/>
    </row>
    <row r="941" customFormat="false" ht="12.75" hidden="false" customHeight="false" outlineLevel="0" collapsed="false">
      <c r="D941" s="110"/>
    </row>
    <row r="942" customFormat="false" ht="12.75" hidden="false" customHeight="false" outlineLevel="0" collapsed="false">
      <c r="D942" s="110"/>
    </row>
    <row r="943" customFormat="false" ht="12.75" hidden="false" customHeight="false" outlineLevel="0" collapsed="false">
      <c r="D943" s="110"/>
    </row>
    <row r="944" customFormat="false" ht="12.75" hidden="false" customHeight="false" outlineLevel="0" collapsed="false">
      <c r="D944" s="110"/>
    </row>
    <row r="945" customFormat="false" ht="12.75" hidden="false" customHeight="false" outlineLevel="0" collapsed="false">
      <c r="D945" s="110"/>
    </row>
    <row r="946" customFormat="false" ht="12.75" hidden="false" customHeight="false" outlineLevel="0" collapsed="false">
      <c r="D946" s="110"/>
    </row>
    <row r="947" customFormat="false" ht="12.75" hidden="false" customHeight="false" outlineLevel="0" collapsed="false">
      <c r="D947" s="110"/>
    </row>
    <row r="948" customFormat="false" ht="12.75" hidden="false" customHeight="false" outlineLevel="0" collapsed="false">
      <c r="D948" s="110"/>
    </row>
    <row r="949" customFormat="false" ht="12.75" hidden="false" customHeight="false" outlineLevel="0" collapsed="false">
      <c r="D949" s="110"/>
    </row>
    <row r="950" customFormat="false" ht="12.75" hidden="false" customHeight="false" outlineLevel="0" collapsed="false">
      <c r="D950" s="110"/>
    </row>
    <row r="951" customFormat="false" ht="12.75" hidden="false" customHeight="false" outlineLevel="0" collapsed="false">
      <c r="D951" s="110"/>
    </row>
    <row r="952" customFormat="false" ht="12.75" hidden="false" customHeight="false" outlineLevel="0" collapsed="false">
      <c r="D952" s="110"/>
    </row>
    <row r="953" customFormat="false" ht="12.75" hidden="false" customHeight="false" outlineLevel="0" collapsed="false">
      <c r="D953" s="110"/>
    </row>
    <row r="954" customFormat="false" ht="12.75" hidden="false" customHeight="false" outlineLevel="0" collapsed="false">
      <c r="D954" s="110"/>
    </row>
    <row r="955" customFormat="false" ht="12.75" hidden="false" customHeight="false" outlineLevel="0" collapsed="false">
      <c r="D955" s="110"/>
    </row>
    <row r="956" customFormat="false" ht="12.75" hidden="false" customHeight="false" outlineLevel="0" collapsed="false">
      <c r="D956" s="110"/>
    </row>
    <row r="957" customFormat="false" ht="12.75" hidden="false" customHeight="false" outlineLevel="0" collapsed="false">
      <c r="D957" s="110"/>
    </row>
    <row r="958" customFormat="false" ht="12.75" hidden="false" customHeight="false" outlineLevel="0" collapsed="false">
      <c r="D958" s="110"/>
    </row>
    <row r="959" customFormat="false" ht="12.75" hidden="false" customHeight="false" outlineLevel="0" collapsed="false">
      <c r="D959" s="110"/>
    </row>
    <row r="960" customFormat="false" ht="12.75" hidden="false" customHeight="false" outlineLevel="0" collapsed="false">
      <c r="D960" s="110"/>
    </row>
    <row r="961" customFormat="false" ht="12.75" hidden="false" customHeight="false" outlineLevel="0" collapsed="false">
      <c r="D961" s="110"/>
    </row>
    <row r="962" customFormat="false" ht="12.75" hidden="false" customHeight="false" outlineLevel="0" collapsed="false">
      <c r="D962" s="110"/>
    </row>
    <row r="963" customFormat="false" ht="12.75" hidden="false" customHeight="false" outlineLevel="0" collapsed="false">
      <c r="D963" s="110"/>
    </row>
    <row r="964" customFormat="false" ht="12.75" hidden="false" customHeight="false" outlineLevel="0" collapsed="false">
      <c r="D964" s="110"/>
    </row>
    <row r="965" customFormat="false" ht="12.75" hidden="false" customHeight="false" outlineLevel="0" collapsed="false">
      <c r="D965" s="110"/>
    </row>
    <row r="966" customFormat="false" ht="12.75" hidden="false" customHeight="false" outlineLevel="0" collapsed="false">
      <c r="D966" s="110"/>
    </row>
    <row r="967" customFormat="false" ht="12.75" hidden="false" customHeight="false" outlineLevel="0" collapsed="false">
      <c r="D967" s="110"/>
    </row>
    <row r="968" customFormat="false" ht="12.75" hidden="false" customHeight="false" outlineLevel="0" collapsed="false">
      <c r="D968" s="110"/>
    </row>
    <row r="969" customFormat="false" ht="12.75" hidden="false" customHeight="false" outlineLevel="0" collapsed="false">
      <c r="D969" s="110"/>
    </row>
    <row r="970" customFormat="false" ht="12.75" hidden="false" customHeight="false" outlineLevel="0" collapsed="false">
      <c r="D970" s="110"/>
    </row>
    <row r="971" customFormat="false" ht="12.75" hidden="false" customHeight="false" outlineLevel="0" collapsed="false">
      <c r="D971" s="110"/>
    </row>
    <row r="972" customFormat="false" ht="12.75" hidden="false" customHeight="false" outlineLevel="0" collapsed="false">
      <c r="D972" s="110"/>
    </row>
    <row r="973" customFormat="false" ht="12.75" hidden="false" customHeight="false" outlineLevel="0" collapsed="false">
      <c r="D973" s="110"/>
    </row>
    <row r="974" customFormat="false" ht="12.75" hidden="false" customHeight="false" outlineLevel="0" collapsed="false">
      <c r="D974" s="110"/>
    </row>
    <row r="975" customFormat="false" ht="12.75" hidden="false" customHeight="false" outlineLevel="0" collapsed="false">
      <c r="D975" s="110"/>
    </row>
    <row r="976" customFormat="false" ht="12.75" hidden="false" customHeight="false" outlineLevel="0" collapsed="false">
      <c r="D976" s="110"/>
    </row>
    <row r="977" customFormat="false" ht="12.75" hidden="false" customHeight="false" outlineLevel="0" collapsed="false">
      <c r="D977" s="110"/>
    </row>
    <row r="978" customFormat="false" ht="12.75" hidden="false" customHeight="false" outlineLevel="0" collapsed="false">
      <c r="D978" s="110"/>
    </row>
    <row r="979" customFormat="false" ht="12.75" hidden="false" customHeight="false" outlineLevel="0" collapsed="false">
      <c r="D979" s="110"/>
    </row>
    <row r="980" customFormat="false" ht="12.75" hidden="false" customHeight="false" outlineLevel="0" collapsed="false">
      <c r="D980" s="110"/>
    </row>
    <row r="981" customFormat="false" ht="12.75" hidden="false" customHeight="false" outlineLevel="0" collapsed="false">
      <c r="D981" s="110"/>
    </row>
    <row r="982" customFormat="false" ht="12.75" hidden="false" customHeight="false" outlineLevel="0" collapsed="false">
      <c r="D982" s="110"/>
    </row>
    <row r="983" customFormat="false" ht="12.75" hidden="false" customHeight="false" outlineLevel="0" collapsed="false">
      <c r="D983" s="110"/>
    </row>
    <row r="984" customFormat="false" ht="12.75" hidden="false" customHeight="false" outlineLevel="0" collapsed="false">
      <c r="D984" s="110"/>
    </row>
    <row r="985" customFormat="false" ht="12.75" hidden="false" customHeight="false" outlineLevel="0" collapsed="false">
      <c r="D985" s="110"/>
    </row>
    <row r="986" customFormat="false" ht="12.75" hidden="false" customHeight="false" outlineLevel="0" collapsed="false">
      <c r="D986" s="110"/>
    </row>
    <row r="987" customFormat="false" ht="12.75" hidden="false" customHeight="false" outlineLevel="0" collapsed="false">
      <c r="D987" s="110"/>
    </row>
    <row r="988" customFormat="false" ht="12.75" hidden="false" customHeight="false" outlineLevel="0" collapsed="false">
      <c r="D988" s="110"/>
    </row>
    <row r="989" customFormat="false" ht="12.75" hidden="false" customHeight="false" outlineLevel="0" collapsed="false">
      <c r="D989" s="110"/>
    </row>
    <row r="990" customFormat="false" ht="12.75" hidden="false" customHeight="false" outlineLevel="0" collapsed="false">
      <c r="D990" s="110"/>
    </row>
    <row r="991" customFormat="false" ht="12.75" hidden="false" customHeight="false" outlineLevel="0" collapsed="false">
      <c r="D991" s="110"/>
    </row>
    <row r="992" customFormat="false" ht="12.75" hidden="false" customHeight="false" outlineLevel="0" collapsed="false">
      <c r="D992" s="110"/>
    </row>
    <row r="993" customFormat="false" ht="12.75" hidden="false" customHeight="false" outlineLevel="0" collapsed="false">
      <c r="D993" s="110"/>
    </row>
    <row r="994" customFormat="false" ht="12.75" hidden="false" customHeight="false" outlineLevel="0" collapsed="false">
      <c r="D994" s="110"/>
    </row>
    <row r="995" customFormat="false" ht="12.75" hidden="false" customHeight="false" outlineLevel="0" collapsed="false">
      <c r="D995" s="110"/>
    </row>
    <row r="996" customFormat="false" ht="12.75" hidden="false" customHeight="false" outlineLevel="0" collapsed="false">
      <c r="D996" s="110"/>
    </row>
    <row r="997" customFormat="false" ht="12.75" hidden="false" customHeight="false" outlineLevel="0" collapsed="false">
      <c r="D997" s="110"/>
    </row>
    <row r="998" customFormat="false" ht="12.75" hidden="false" customHeight="false" outlineLevel="0" collapsed="false">
      <c r="D998" s="110"/>
    </row>
    <row r="999" customFormat="false" ht="12.75" hidden="false" customHeight="false" outlineLevel="0" collapsed="false">
      <c r="D999" s="110"/>
    </row>
    <row r="1000" customFormat="false" ht="12.75" hidden="false" customHeight="false" outlineLevel="0" collapsed="false">
      <c r="D1000" s="110"/>
    </row>
    <row r="1001" customFormat="false" ht="12.75" hidden="false" customHeight="false" outlineLevel="0" collapsed="false">
      <c r="D1001" s="110"/>
    </row>
    <row r="1002" customFormat="false" ht="12.75" hidden="false" customHeight="false" outlineLevel="0" collapsed="false">
      <c r="D1002" s="110"/>
    </row>
    <row r="1003" customFormat="false" ht="12.75" hidden="false" customHeight="false" outlineLevel="0" collapsed="false">
      <c r="D1003" s="110"/>
    </row>
    <row r="1004" customFormat="false" ht="12.75" hidden="false" customHeight="false" outlineLevel="0" collapsed="false">
      <c r="D1004" s="110"/>
    </row>
    <row r="1005" customFormat="false" ht="12.75" hidden="false" customHeight="false" outlineLevel="0" collapsed="false">
      <c r="D1005" s="110"/>
    </row>
    <row r="1006" customFormat="false" ht="12.75" hidden="false" customHeight="false" outlineLevel="0" collapsed="false">
      <c r="D1006" s="110"/>
    </row>
    <row r="1007" customFormat="false" ht="12.75" hidden="false" customHeight="false" outlineLevel="0" collapsed="false">
      <c r="D1007" s="110"/>
    </row>
    <row r="1008" customFormat="false" ht="12.75" hidden="false" customHeight="false" outlineLevel="0" collapsed="false">
      <c r="D1008" s="110"/>
    </row>
    <row r="1009" customFormat="false" ht="12.75" hidden="false" customHeight="false" outlineLevel="0" collapsed="false">
      <c r="D1009" s="110"/>
    </row>
    <row r="1010" customFormat="false" ht="12.75" hidden="false" customHeight="false" outlineLevel="0" collapsed="false">
      <c r="D1010" s="110"/>
    </row>
    <row r="1011" customFormat="false" ht="12.75" hidden="false" customHeight="false" outlineLevel="0" collapsed="false">
      <c r="D1011" s="110"/>
    </row>
    <row r="1012" customFormat="false" ht="12.75" hidden="false" customHeight="false" outlineLevel="0" collapsed="false">
      <c r="D1012" s="110"/>
    </row>
    <row r="1013" customFormat="false" ht="12.75" hidden="false" customHeight="false" outlineLevel="0" collapsed="false">
      <c r="D1013" s="110"/>
    </row>
    <row r="1014" customFormat="false" ht="12.75" hidden="false" customHeight="false" outlineLevel="0" collapsed="false">
      <c r="D1014" s="110"/>
    </row>
    <row r="1015" customFormat="false" ht="12.75" hidden="false" customHeight="false" outlineLevel="0" collapsed="false">
      <c r="D1015" s="110"/>
    </row>
    <row r="1016" customFormat="false" ht="12.75" hidden="false" customHeight="false" outlineLevel="0" collapsed="false">
      <c r="D1016" s="110"/>
    </row>
    <row r="1017" customFormat="false" ht="12.75" hidden="false" customHeight="false" outlineLevel="0" collapsed="false">
      <c r="D1017" s="110"/>
    </row>
    <row r="1018" customFormat="false" ht="12.75" hidden="false" customHeight="false" outlineLevel="0" collapsed="false">
      <c r="D1018" s="110"/>
    </row>
    <row r="1019" customFormat="false" ht="12.75" hidden="false" customHeight="false" outlineLevel="0" collapsed="false">
      <c r="D1019" s="110"/>
    </row>
    <row r="1020" customFormat="false" ht="12.75" hidden="false" customHeight="false" outlineLevel="0" collapsed="false">
      <c r="D1020" s="110"/>
    </row>
    <row r="1021" customFormat="false" ht="12.75" hidden="false" customHeight="false" outlineLevel="0" collapsed="false">
      <c r="D1021" s="110"/>
    </row>
    <row r="1022" customFormat="false" ht="12.75" hidden="false" customHeight="false" outlineLevel="0" collapsed="false">
      <c r="D1022" s="110"/>
    </row>
    <row r="1023" customFormat="false" ht="12.75" hidden="false" customHeight="false" outlineLevel="0" collapsed="false">
      <c r="D1023" s="110"/>
    </row>
    <row r="1024" customFormat="false" ht="12.75" hidden="false" customHeight="false" outlineLevel="0" collapsed="false">
      <c r="D1024" s="110"/>
    </row>
    <row r="1025" customFormat="false" ht="12.75" hidden="false" customHeight="false" outlineLevel="0" collapsed="false">
      <c r="D1025" s="110"/>
    </row>
    <row r="1026" customFormat="false" ht="12.75" hidden="false" customHeight="false" outlineLevel="0" collapsed="false">
      <c r="D1026" s="110"/>
    </row>
    <row r="1027" customFormat="false" ht="12.75" hidden="false" customHeight="false" outlineLevel="0" collapsed="false">
      <c r="D1027" s="110"/>
    </row>
    <row r="1028" customFormat="false" ht="12.75" hidden="false" customHeight="false" outlineLevel="0" collapsed="false">
      <c r="D1028" s="110"/>
    </row>
    <row r="1029" customFormat="false" ht="12.75" hidden="false" customHeight="false" outlineLevel="0" collapsed="false">
      <c r="D1029" s="110"/>
    </row>
    <row r="1030" customFormat="false" ht="12.75" hidden="false" customHeight="false" outlineLevel="0" collapsed="false">
      <c r="D1030" s="110"/>
    </row>
    <row r="1031" customFormat="false" ht="12.75" hidden="false" customHeight="false" outlineLevel="0" collapsed="false">
      <c r="D1031" s="110"/>
    </row>
    <row r="1032" customFormat="false" ht="12.75" hidden="false" customHeight="false" outlineLevel="0" collapsed="false">
      <c r="D1032" s="110"/>
    </row>
    <row r="1033" customFormat="false" ht="12.75" hidden="false" customHeight="false" outlineLevel="0" collapsed="false">
      <c r="D1033" s="110"/>
    </row>
    <row r="1034" customFormat="false" ht="12.75" hidden="false" customHeight="false" outlineLevel="0" collapsed="false">
      <c r="D1034" s="110"/>
    </row>
    <row r="1035" customFormat="false" ht="12.75" hidden="false" customHeight="false" outlineLevel="0" collapsed="false">
      <c r="D1035" s="110"/>
    </row>
    <row r="1036" customFormat="false" ht="12.75" hidden="false" customHeight="false" outlineLevel="0" collapsed="false">
      <c r="D1036" s="110"/>
    </row>
    <row r="1037" customFormat="false" ht="12.75" hidden="false" customHeight="false" outlineLevel="0" collapsed="false">
      <c r="D1037" s="110"/>
    </row>
    <row r="1038" customFormat="false" ht="12.75" hidden="false" customHeight="false" outlineLevel="0" collapsed="false">
      <c r="D1038" s="110"/>
    </row>
    <row r="1039" customFormat="false" ht="12.75" hidden="false" customHeight="false" outlineLevel="0" collapsed="false">
      <c r="D1039" s="110"/>
    </row>
    <row r="1040" customFormat="false" ht="12.75" hidden="false" customHeight="false" outlineLevel="0" collapsed="false">
      <c r="D1040" s="110"/>
    </row>
    <row r="1041" customFormat="false" ht="12.75" hidden="false" customHeight="false" outlineLevel="0" collapsed="false">
      <c r="D1041" s="110"/>
    </row>
    <row r="1042" customFormat="false" ht="12.75" hidden="false" customHeight="false" outlineLevel="0" collapsed="false">
      <c r="D1042" s="110"/>
    </row>
    <row r="1043" customFormat="false" ht="12.75" hidden="false" customHeight="false" outlineLevel="0" collapsed="false">
      <c r="D1043" s="110"/>
    </row>
    <row r="1044" customFormat="false" ht="12.75" hidden="false" customHeight="false" outlineLevel="0" collapsed="false">
      <c r="D1044" s="110"/>
    </row>
    <row r="1045" customFormat="false" ht="12.75" hidden="false" customHeight="false" outlineLevel="0" collapsed="false">
      <c r="D1045" s="110"/>
    </row>
    <row r="1046" customFormat="false" ht="12.75" hidden="false" customHeight="false" outlineLevel="0" collapsed="false">
      <c r="D1046" s="110"/>
    </row>
    <row r="1047" customFormat="false" ht="12.75" hidden="false" customHeight="false" outlineLevel="0" collapsed="false">
      <c r="D1047" s="110"/>
    </row>
    <row r="1048" customFormat="false" ht="12.75" hidden="false" customHeight="false" outlineLevel="0" collapsed="false">
      <c r="D1048" s="110"/>
    </row>
    <row r="1049" customFormat="false" ht="12.75" hidden="false" customHeight="false" outlineLevel="0" collapsed="false">
      <c r="D1049" s="110"/>
    </row>
    <row r="1050" customFormat="false" ht="12.75" hidden="false" customHeight="false" outlineLevel="0" collapsed="false">
      <c r="D1050" s="110"/>
    </row>
    <row r="1051" customFormat="false" ht="12.75" hidden="false" customHeight="false" outlineLevel="0" collapsed="false">
      <c r="D1051" s="110"/>
    </row>
    <row r="1052" customFormat="false" ht="12.75" hidden="false" customHeight="false" outlineLevel="0" collapsed="false">
      <c r="D1052" s="110"/>
    </row>
    <row r="1053" customFormat="false" ht="12.75" hidden="false" customHeight="false" outlineLevel="0" collapsed="false">
      <c r="D1053" s="110"/>
    </row>
    <row r="1054" customFormat="false" ht="12.75" hidden="false" customHeight="false" outlineLevel="0" collapsed="false">
      <c r="D1054" s="110"/>
    </row>
    <row r="1055" customFormat="false" ht="12.75" hidden="false" customHeight="false" outlineLevel="0" collapsed="false">
      <c r="D1055" s="110"/>
    </row>
    <row r="1056" customFormat="false" ht="12.75" hidden="false" customHeight="false" outlineLevel="0" collapsed="false">
      <c r="D1056" s="110"/>
    </row>
    <row r="1057" customFormat="false" ht="12.75" hidden="false" customHeight="false" outlineLevel="0" collapsed="false">
      <c r="D1057" s="110"/>
    </row>
    <row r="1058" customFormat="false" ht="12.75" hidden="false" customHeight="false" outlineLevel="0" collapsed="false">
      <c r="D1058" s="110"/>
    </row>
    <row r="1059" customFormat="false" ht="12.75" hidden="false" customHeight="false" outlineLevel="0" collapsed="false">
      <c r="D1059" s="110"/>
    </row>
    <row r="1060" customFormat="false" ht="12.75" hidden="false" customHeight="false" outlineLevel="0" collapsed="false">
      <c r="D1060" s="110"/>
    </row>
    <row r="1061" customFormat="false" ht="12.75" hidden="false" customHeight="false" outlineLevel="0" collapsed="false">
      <c r="D1061" s="110"/>
    </row>
    <row r="1062" customFormat="false" ht="12.75" hidden="false" customHeight="false" outlineLevel="0" collapsed="false">
      <c r="D1062" s="110"/>
    </row>
    <row r="1063" customFormat="false" ht="12.75" hidden="false" customHeight="false" outlineLevel="0" collapsed="false">
      <c r="D1063" s="110"/>
    </row>
    <row r="1064" customFormat="false" ht="12.75" hidden="false" customHeight="false" outlineLevel="0" collapsed="false">
      <c r="D1064" s="110"/>
    </row>
    <row r="1065" customFormat="false" ht="12.75" hidden="false" customHeight="false" outlineLevel="0" collapsed="false">
      <c r="D1065" s="110"/>
    </row>
    <row r="1066" customFormat="false" ht="12.75" hidden="false" customHeight="false" outlineLevel="0" collapsed="false">
      <c r="D1066" s="110"/>
    </row>
    <row r="1067" customFormat="false" ht="12.75" hidden="false" customHeight="false" outlineLevel="0" collapsed="false">
      <c r="D1067" s="110"/>
    </row>
    <row r="1068" customFormat="false" ht="12.75" hidden="false" customHeight="false" outlineLevel="0" collapsed="false">
      <c r="D1068" s="110"/>
    </row>
    <row r="1069" customFormat="false" ht="12.75" hidden="false" customHeight="false" outlineLevel="0" collapsed="false">
      <c r="D1069" s="110"/>
    </row>
    <row r="1070" customFormat="false" ht="12.75" hidden="false" customHeight="false" outlineLevel="0" collapsed="false">
      <c r="D1070" s="110"/>
    </row>
    <row r="1071" customFormat="false" ht="12.75" hidden="false" customHeight="false" outlineLevel="0" collapsed="false">
      <c r="D1071" s="110"/>
    </row>
    <row r="1072" customFormat="false" ht="12.75" hidden="false" customHeight="false" outlineLevel="0" collapsed="false">
      <c r="D1072" s="110"/>
    </row>
    <row r="1073" customFormat="false" ht="12.75" hidden="false" customHeight="false" outlineLevel="0" collapsed="false">
      <c r="D1073" s="110"/>
    </row>
    <row r="1074" customFormat="false" ht="12.75" hidden="false" customHeight="false" outlineLevel="0" collapsed="false">
      <c r="D1074" s="110"/>
    </row>
    <row r="1075" customFormat="false" ht="12.75" hidden="false" customHeight="false" outlineLevel="0" collapsed="false">
      <c r="D1075" s="110"/>
    </row>
    <row r="1076" customFormat="false" ht="12.75" hidden="false" customHeight="false" outlineLevel="0" collapsed="false">
      <c r="D1076" s="110"/>
    </row>
    <row r="1077" customFormat="false" ht="12.75" hidden="false" customHeight="false" outlineLevel="0" collapsed="false">
      <c r="D1077" s="110"/>
    </row>
    <row r="1078" customFormat="false" ht="12.75" hidden="false" customHeight="false" outlineLevel="0" collapsed="false">
      <c r="D1078" s="110"/>
    </row>
    <row r="1079" customFormat="false" ht="12.75" hidden="false" customHeight="false" outlineLevel="0" collapsed="false">
      <c r="D1079" s="110"/>
    </row>
    <row r="1080" customFormat="false" ht="12.75" hidden="false" customHeight="false" outlineLevel="0" collapsed="false">
      <c r="D1080" s="110"/>
    </row>
    <row r="1081" customFormat="false" ht="12.75" hidden="false" customHeight="false" outlineLevel="0" collapsed="false">
      <c r="D1081" s="110"/>
    </row>
    <row r="1082" customFormat="false" ht="12.75" hidden="false" customHeight="false" outlineLevel="0" collapsed="false">
      <c r="D1082" s="110"/>
    </row>
    <row r="1083" customFormat="false" ht="12.75" hidden="false" customHeight="false" outlineLevel="0" collapsed="false">
      <c r="D1083" s="110"/>
    </row>
    <row r="1084" customFormat="false" ht="12.75" hidden="false" customHeight="false" outlineLevel="0" collapsed="false">
      <c r="D1084" s="110"/>
    </row>
    <row r="1085" customFormat="false" ht="12.75" hidden="false" customHeight="false" outlineLevel="0" collapsed="false">
      <c r="D1085" s="110"/>
    </row>
    <row r="1086" customFormat="false" ht="12.75" hidden="false" customHeight="false" outlineLevel="0" collapsed="false">
      <c r="D1086" s="110"/>
    </row>
    <row r="1087" customFormat="false" ht="12.75" hidden="false" customHeight="false" outlineLevel="0" collapsed="false">
      <c r="D1087" s="110"/>
    </row>
    <row r="1088" customFormat="false" ht="12.75" hidden="false" customHeight="false" outlineLevel="0" collapsed="false">
      <c r="D1088" s="110"/>
    </row>
    <row r="1089" customFormat="false" ht="12.75" hidden="false" customHeight="false" outlineLevel="0" collapsed="false">
      <c r="D1089" s="110"/>
    </row>
    <row r="1090" customFormat="false" ht="12.75" hidden="false" customHeight="false" outlineLevel="0" collapsed="false">
      <c r="D1090" s="110"/>
    </row>
    <row r="1091" customFormat="false" ht="12.75" hidden="false" customHeight="false" outlineLevel="0" collapsed="false">
      <c r="D1091" s="110"/>
    </row>
    <row r="1092" customFormat="false" ht="12.75" hidden="false" customHeight="false" outlineLevel="0" collapsed="false">
      <c r="D1092" s="110"/>
    </row>
    <row r="1093" customFormat="false" ht="12.75" hidden="false" customHeight="false" outlineLevel="0" collapsed="false">
      <c r="D1093" s="110"/>
    </row>
    <row r="1094" customFormat="false" ht="12.75" hidden="false" customHeight="false" outlineLevel="0" collapsed="false">
      <c r="D1094" s="110"/>
    </row>
    <row r="1095" customFormat="false" ht="12.75" hidden="false" customHeight="false" outlineLevel="0" collapsed="false">
      <c r="D1095" s="110"/>
    </row>
    <row r="1096" customFormat="false" ht="12.75" hidden="false" customHeight="false" outlineLevel="0" collapsed="false">
      <c r="D1096" s="110"/>
    </row>
    <row r="1097" customFormat="false" ht="12.75" hidden="false" customHeight="false" outlineLevel="0" collapsed="false">
      <c r="D1097" s="110"/>
    </row>
    <row r="1098" customFormat="false" ht="12.75" hidden="false" customHeight="false" outlineLevel="0" collapsed="false">
      <c r="D1098" s="110"/>
    </row>
    <row r="1099" customFormat="false" ht="12.75" hidden="false" customHeight="false" outlineLevel="0" collapsed="false">
      <c r="D1099" s="110"/>
    </row>
    <row r="1100" customFormat="false" ht="12.75" hidden="false" customHeight="false" outlineLevel="0" collapsed="false">
      <c r="D1100" s="110"/>
    </row>
    <row r="1101" customFormat="false" ht="12.75" hidden="false" customHeight="false" outlineLevel="0" collapsed="false">
      <c r="D1101" s="110"/>
    </row>
    <row r="1102" customFormat="false" ht="12.75" hidden="false" customHeight="false" outlineLevel="0" collapsed="false">
      <c r="D1102" s="110"/>
    </row>
    <row r="1103" customFormat="false" ht="12.75" hidden="false" customHeight="false" outlineLevel="0" collapsed="false">
      <c r="D1103" s="110"/>
    </row>
    <row r="1104" customFormat="false" ht="12.75" hidden="false" customHeight="false" outlineLevel="0" collapsed="false">
      <c r="D1104" s="110"/>
    </row>
    <row r="1105" customFormat="false" ht="12.75" hidden="false" customHeight="false" outlineLevel="0" collapsed="false">
      <c r="D1105" s="110"/>
    </row>
    <row r="1106" customFormat="false" ht="12.75" hidden="false" customHeight="false" outlineLevel="0" collapsed="false">
      <c r="D1106" s="110"/>
    </row>
    <row r="1107" customFormat="false" ht="12.75" hidden="false" customHeight="false" outlineLevel="0" collapsed="false">
      <c r="D1107" s="110"/>
    </row>
    <row r="1108" customFormat="false" ht="12.75" hidden="false" customHeight="false" outlineLevel="0" collapsed="false">
      <c r="D1108" s="110"/>
    </row>
    <row r="1109" customFormat="false" ht="12.75" hidden="false" customHeight="false" outlineLevel="0" collapsed="false">
      <c r="D1109" s="110"/>
    </row>
    <row r="1110" customFormat="false" ht="12.75" hidden="false" customHeight="false" outlineLevel="0" collapsed="false">
      <c r="D1110" s="110"/>
    </row>
    <row r="1111" customFormat="false" ht="12.75" hidden="false" customHeight="false" outlineLevel="0" collapsed="false">
      <c r="D1111" s="110"/>
    </row>
    <row r="1112" customFormat="false" ht="12.75" hidden="false" customHeight="false" outlineLevel="0" collapsed="false">
      <c r="D1112" s="110"/>
    </row>
    <row r="1113" customFormat="false" ht="12.75" hidden="false" customHeight="false" outlineLevel="0" collapsed="false">
      <c r="D1113" s="110"/>
    </row>
    <row r="1114" customFormat="false" ht="12.75" hidden="false" customHeight="false" outlineLevel="0" collapsed="false">
      <c r="D1114" s="110"/>
    </row>
    <row r="1115" customFormat="false" ht="12.75" hidden="false" customHeight="false" outlineLevel="0" collapsed="false">
      <c r="D1115" s="110"/>
    </row>
    <row r="1116" customFormat="false" ht="12.75" hidden="false" customHeight="false" outlineLevel="0" collapsed="false">
      <c r="D1116" s="110"/>
    </row>
    <row r="1117" customFormat="false" ht="12.75" hidden="false" customHeight="false" outlineLevel="0" collapsed="false">
      <c r="D1117" s="110"/>
    </row>
    <row r="1118" customFormat="false" ht="12.75" hidden="false" customHeight="false" outlineLevel="0" collapsed="false">
      <c r="D1118" s="110"/>
    </row>
    <row r="1119" customFormat="false" ht="12.75" hidden="false" customHeight="false" outlineLevel="0" collapsed="false">
      <c r="D1119" s="110"/>
    </row>
    <row r="1120" customFormat="false" ht="12.75" hidden="false" customHeight="false" outlineLevel="0" collapsed="false">
      <c r="D1120" s="110"/>
    </row>
    <row r="1121" customFormat="false" ht="12.75" hidden="false" customHeight="false" outlineLevel="0" collapsed="false">
      <c r="D1121" s="110"/>
    </row>
    <row r="1122" customFormat="false" ht="12.75" hidden="false" customHeight="false" outlineLevel="0" collapsed="false">
      <c r="D1122" s="110"/>
    </row>
    <row r="1123" customFormat="false" ht="12.75" hidden="false" customHeight="false" outlineLevel="0" collapsed="false">
      <c r="D1123" s="110"/>
    </row>
    <row r="1124" customFormat="false" ht="12.75" hidden="false" customHeight="false" outlineLevel="0" collapsed="false">
      <c r="D1124" s="110"/>
    </row>
    <row r="1125" customFormat="false" ht="12.75" hidden="false" customHeight="false" outlineLevel="0" collapsed="false">
      <c r="D1125" s="110"/>
    </row>
    <row r="1126" customFormat="false" ht="12.75" hidden="false" customHeight="false" outlineLevel="0" collapsed="false">
      <c r="D1126" s="110"/>
    </row>
    <row r="1127" customFormat="false" ht="12.75" hidden="false" customHeight="false" outlineLevel="0" collapsed="false">
      <c r="D1127" s="110"/>
    </row>
    <row r="1128" customFormat="false" ht="12.75" hidden="false" customHeight="false" outlineLevel="0" collapsed="false">
      <c r="D1128" s="110"/>
    </row>
    <row r="1129" customFormat="false" ht="12.75" hidden="false" customHeight="false" outlineLevel="0" collapsed="false">
      <c r="D1129" s="110"/>
    </row>
    <row r="1130" customFormat="false" ht="12.75" hidden="false" customHeight="false" outlineLevel="0" collapsed="false">
      <c r="D1130" s="110"/>
    </row>
    <row r="1131" customFormat="false" ht="12.75" hidden="false" customHeight="false" outlineLevel="0" collapsed="false">
      <c r="D1131" s="110"/>
    </row>
    <row r="1132" customFormat="false" ht="12.75" hidden="false" customHeight="false" outlineLevel="0" collapsed="false">
      <c r="D1132" s="110"/>
    </row>
    <row r="1133" customFormat="false" ht="12.75" hidden="false" customHeight="false" outlineLevel="0" collapsed="false">
      <c r="D1133" s="110"/>
    </row>
    <row r="1134" customFormat="false" ht="12.75" hidden="false" customHeight="false" outlineLevel="0" collapsed="false">
      <c r="D1134" s="110"/>
    </row>
    <row r="1135" customFormat="false" ht="12.75" hidden="false" customHeight="false" outlineLevel="0" collapsed="false">
      <c r="D1135" s="110"/>
    </row>
  </sheetData>
  <sheetProtection algorithmName="SHA-512" hashValue="FZVgmcNx/vw8yscdluEjFSBgmuaCRHpEME/LVnxVZ9haQZY2ZiVbffeI5W4Kt55WbDNGV0eDBD0E0qbDYmqf7g==" saltValue="B9UGwkgHtsmO2BbKgJC7wg==" spinCount="100000" sheet="true" formatRows="false"/>
  <mergeCells count="8">
    <mergeCell ref="A1:G1"/>
    <mergeCell ref="C2:G2"/>
    <mergeCell ref="C3:G3"/>
    <mergeCell ref="C4:G4"/>
    <mergeCell ref="C103:G103"/>
    <mergeCell ref="C105:G105"/>
    <mergeCell ref="C107:G107"/>
    <mergeCell ref="C109:G109"/>
  </mergeCells>
  <printOptions headings="false" gridLines="false" gridLinesSet="true" horizontalCentered="false" verticalCentered="false"/>
  <pageMargins left="0.590277777777778" right="0.196527777777778" top="0.7875" bottom="0.7875" header="0.511811023622047" footer="0.3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&amp;LZpracováno programem BUILDpower S,  © RTS, a.s.&amp;RStránka &amp;P z &amp;N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BH104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2.75" customHeight="false" zeroHeight="false" outlineLevelRow="2" outlineLevelCol="0"/>
  <cols>
    <col collapsed="false" customWidth="true" hidden="false" outlineLevel="0" max="1" min="1" style="0" width="3.42"/>
    <col collapsed="false" customWidth="true" hidden="false" outlineLevel="0" max="2" min="2" style="173" width="12.57"/>
    <col collapsed="false" customWidth="true" hidden="false" outlineLevel="0" max="3" min="3" style="173" width="63.29"/>
    <col collapsed="false" customWidth="true" hidden="false" outlineLevel="0" max="4" min="4" style="0" width="4.86"/>
    <col collapsed="false" customWidth="true" hidden="false" outlineLevel="0" max="5" min="5" style="0" width="10.57"/>
    <col collapsed="false" customWidth="true" hidden="false" outlineLevel="0" max="6" min="6" style="0" width="9.86"/>
    <col collapsed="false" customWidth="true" hidden="false" outlineLevel="0" max="7" min="7" style="0" width="12.71"/>
    <col collapsed="false" customWidth="true" hidden="true" outlineLevel="0" max="17" min="8" style="0" width="11.53"/>
    <col collapsed="false" customWidth="true" hidden="false" outlineLevel="0" max="18" min="18" style="0" width="6.85"/>
    <col collapsed="false" customWidth="true" hidden="true" outlineLevel="0" max="25" min="20" style="0" width="11.53"/>
    <col collapsed="false" customWidth="true" hidden="true" outlineLevel="0" max="29" min="29" style="0" width="11.53"/>
    <col collapsed="false" customWidth="true" hidden="true" outlineLevel="0" max="41" min="31" style="0" width="11.53"/>
    <col collapsed="false" customWidth="true" hidden="false" outlineLevel="0" max="53" min="53" style="0" width="98.71"/>
  </cols>
  <sheetData>
    <row r="1" customFormat="false" ht="15.75" hidden="false" customHeight="true" outlineLevel="0" collapsed="false">
      <c r="A1" s="174" t="s">
        <v>284</v>
      </c>
      <c r="B1" s="174"/>
      <c r="C1" s="174"/>
      <c r="D1" s="174"/>
      <c r="E1" s="174"/>
      <c r="F1" s="174"/>
      <c r="G1" s="174"/>
      <c r="AG1" s="0" t="s">
        <v>208</v>
      </c>
    </row>
    <row r="2" customFormat="false" ht="24.75" hidden="false" customHeight="true" outlineLevel="0" collapsed="false">
      <c r="A2" s="175" t="s">
        <v>204</v>
      </c>
      <c r="B2" s="168" t="s">
        <v>5</v>
      </c>
      <c r="C2" s="176" t="s">
        <v>6</v>
      </c>
      <c r="D2" s="176"/>
      <c r="E2" s="176"/>
      <c r="F2" s="176"/>
      <c r="G2" s="176"/>
      <c r="AG2" s="0" t="s">
        <v>209</v>
      </c>
    </row>
    <row r="3" customFormat="false" ht="24.75" hidden="false" customHeight="true" outlineLevel="0" collapsed="false">
      <c r="A3" s="175" t="s">
        <v>205</v>
      </c>
      <c r="B3" s="168" t="s">
        <v>47</v>
      </c>
      <c r="C3" s="176" t="s">
        <v>48</v>
      </c>
      <c r="D3" s="176"/>
      <c r="E3" s="176"/>
      <c r="F3" s="176"/>
      <c r="G3" s="176"/>
      <c r="AC3" s="173" t="s">
        <v>209</v>
      </c>
      <c r="AG3" s="0" t="s">
        <v>211</v>
      </c>
    </row>
    <row r="4" customFormat="false" ht="24.75" hidden="false" customHeight="true" outlineLevel="0" collapsed="false">
      <c r="A4" s="177" t="s">
        <v>206</v>
      </c>
      <c r="B4" s="178" t="s">
        <v>59</v>
      </c>
      <c r="C4" s="179" t="s">
        <v>60</v>
      </c>
      <c r="D4" s="179"/>
      <c r="E4" s="179"/>
      <c r="F4" s="179"/>
      <c r="G4" s="179"/>
      <c r="AG4" s="0" t="s">
        <v>212</v>
      </c>
    </row>
    <row r="5" customFormat="false" ht="12.75" hidden="false" customHeight="false" outlineLevel="0" collapsed="false">
      <c r="D5" s="110"/>
    </row>
    <row r="6" customFormat="false" ht="35.05" hidden="false" customHeight="false" outlineLevel="0" collapsed="false">
      <c r="A6" s="180" t="s">
        <v>213</v>
      </c>
      <c r="B6" s="181" t="s">
        <v>214</v>
      </c>
      <c r="C6" s="181" t="s">
        <v>215</v>
      </c>
      <c r="D6" s="182" t="s">
        <v>216</v>
      </c>
      <c r="E6" s="180" t="s">
        <v>217</v>
      </c>
      <c r="F6" s="183" t="s">
        <v>218</v>
      </c>
      <c r="G6" s="180" t="s">
        <v>14</v>
      </c>
      <c r="H6" s="184" t="s">
        <v>219</v>
      </c>
      <c r="I6" s="184" t="s">
        <v>220</v>
      </c>
      <c r="J6" s="184" t="s">
        <v>221</v>
      </c>
      <c r="K6" s="184" t="s">
        <v>222</v>
      </c>
      <c r="L6" s="184" t="s">
        <v>223</v>
      </c>
      <c r="M6" s="184" t="s">
        <v>224</v>
      </c>
      <c r="N6" s="184" t="s">
        <v>225</v>
      </c>
      <c r="O6" s="184" t="s">
        <v>226</v>
      </c>
      <c r="P6" s="184" t="s">
        <v>227</v>
      </c>
      <c r="Q6" s="184" t="s">
        <v>228</v>
      </c>
      <c r="R6" s="184" t="s">
        <v>229</v>
      </c>
      <c r="S6" s="184" t="s">
        <v>230</v>
      </c>
      <c r="T6" s="184" t="s">
        <v>231</v>
      </c>
      <c r="U6" s="184" t="s">
        <v>232</v>
      </c>
      <c r="V6" s="184" t="s">
        <v>233</v>
      </c>
      <c r="W6" s="184" t="s">
        <v>234</v>
      </c>
      <c r="X6" s="184" t="s">
        <v>235</v>
      </c>
      <c r="Y6" s="184" t="s">
        <v>236</v>
      </c>
    </row>
    <row r="7" customFormat="false" ht="12.75" hidden="true" customHeight="false" outlineLevel="0" collapsed="false">
      <c r="A7" s="164"/>
      <c r="B7" s="170"/>
      <c r="C7" s="170"/>
      <c r="D7" s="172"/>
      <c r="E7" s="185"/>
      <c r="F7" s="186"/>
      <c r="G7" s="186"/>
      <c r="H7" s="186"/>
      <c r="I7" s="186"/>
      <c r="J7" s="186"/>
      <c r="K7" s="186"/>
      <c r="L7" s="186"/>
      <c r="M7" s="186"/>
      <c r="N7" s="185"/>
      <c r="O7" s="185"/>
      <c r="P7" s="185"/>
      <c r="Q7" s="185"/>
      <c r="R7" s="186"/>
      <c r="S7" s="186"/>
      <c r="T7" s="186"/>
      <c r="U7" s="186"/>
      <c r="V7" s="186"/>
      <c r="W7" s="186"/>
      <c r="X7" s="186"/>
      <c r="Y7" s="186"/>
    </row>
    <row r="8" customFormat="false" ht="12.75" hidden="false" customHeight="false" outlineLevel="0" collapsed="false">
      <c r="A8" s="187" t="s">
        <v>237</v>
      </c>
      <c r="B8" s="188" t="s">
        <v>106</v>
      </c>
      <c r="C8" s="189" t="s">
        <v>107</v>
      </c>
      <c r="D8" s="190"/>
      <c r="E8" s="191"/>
      <c r="F8" s="192"/>
      <c r="G8" s="192" t="n">
        <f aca="false">SUMIF(AG9:AG16,"&lt;&gt;NOR",G9:G16)</f>
        <v>0</v>
      </c>
      <c r="H8" s="192"/>
      <c r="I8" s="192" t="n">
        <f aca="false">SUM(I9:I16)</f>
        <v>0</v>
      </c>
      <c r="J8" s="192"/>
      <c r="K8" s="192" t="n">
        <f aca="false">SUM(K9:K16)</f>
        <v>0</v>
      </c>
      <c r="L8" s="192"/>
      <c r="M8" s="192" t="n">
        <f aca="false">SUM(M9:M16)</f>
        <v>0</v>
      </c>
      <c r="N8" s="191"/>
      <c r="O8" s="191" t="n">
        <f aca="false">SUM(O9:O16)</f>
        <v>15.92</v>
      </c>
      <c r="P8" s="191"/>
      <c r="Q8" s="191" t="n">
        <f aca="false">SUM(Q9:Q16)</f>
        <v>0</v>
      </c>
      <c r="R8" s="192"/>
      <c r="S8" s="192"/>
      <c r="T8" s="193"/>
      <c r="U8" s="194"/>
      <c r="V8" s="194" t="n">
        <f aca="false">SUM(V9:V16)</f>
        <v>25.4</v>
      </c>
      <c r="W8" s="194"/>
      <c r="X8" s="194"/>
      <c r="Y8" s="194"/>
      <c r="AG8" s="0" t="s">
        <v>238</v>
      </c>
    </row>
    <row r="9" customFormat="false" ht="12.75" hidden="false" customHeight="false" outlineLevel="1" collapsed="false">
      <c r="A9" s="195" t="n">
        <v>1</v>
      </c>
      <c r="B9" s="196" t="s">
        <v>295</v>
      </c>
      <c r="C9" s="197" t="s">
        <v>296</v>
      </c>
      <c r="D9" s="198" t="s">
        <v>287</v>
      </c>
      <c r="E9" s="199" t="n">
        <v>3</v>
      </c>
      <c r="F9" s="200"/>
      <c r="G9" s="201" t="n">
        <f aca="false">ROUND(E9*F9,2)</f>
        <v>0</v>
      </c>
      <c r="H9" s="200"/>
      <c r="I9" s="201" t="n">
        <f aca="false">ROUND(E9*H9,2)</f>
        <v>0</v>
      </c>
      <c r="J9" s="200"/>
      <c r="K9" s="201" t="n">
        <f aca="false">ROUND(E9*J9,2)</f>
        <v>0</v>
      </c>
      <c r="L9" s="201" t="n">
        <v>21</v>
      </c>
      <c r="M9" s="201" t="n">
        <f aca="false">G9*(1+L9/100)</f>
        <v>0</v>
      </c>
      <c r="N9" s="199" t="n">
        <v>0</v>
      </c>
      <c r="O9" s="199" t="n">
        <f aca="false">ROUND(E9*N9,2)</f>
        <v>0</v>
      </c>
      <c r="P9" s="199" t="n">
        <v>0</v>
      </c>
      <c r="Q9" s="199" t="n">
        <f aca="false">ROUND(E9*P9,2)</f>
        <v>0</v>
      </c>
      <c r="R9" s="201" t="s">
        <v>288</v>
      </c>
      <c r="S9" s="201" t="s">
        <v>242</v>
      </c>
      <c r="T9" s="202" t="s">
        <v>242</v>
      </c>
      <c r="U9" s="203" t="n">
        <v>0.27</v>
      </c>
      <c r="V9" s="203" t="n">
        <f aca="false">ROUND(E9*U9,2)</f>
        <v>0.81</v>
      </c>
      <c r="W9" s="203"/>
      <c r="X9" s="203" t="s">
        <v>289</v>
      </c>
      <c r="Y9" s="203" t="s">
        <v>244</v>
      </c>
      <c r="Z9" s="204"/>
      <c r="AA9" s="204"/>
      <c r="AB9" s="204"/>
      <c r="AC9" s="204"/>
      <c r="AD9" s="204"/>
      <c r="AE9" s="204"/>
      <c r="AF9" s="204"/>
      <c r="AG9" s="204" t="s">
        <v>290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customFormat="false" ht="28.35" hidden="false" customHeight="true" outlineLevel="2" collapsed="false">
      <c r="A10" s="205"/>
      <c r="B10" s="206"/>
      <c r="C10" s="227" t="s">
        <v>297</v>
      </c>
      <c r="D10" s="227"/>
      <c r="E10" s="227"/>
      <c r="F10" s="227"/>
      <c r="G10" s="227"/>
      <c r="H10" s="203"/>
      <c r="I10" s="203"/>
      <c r="J10" s="203"/>
      <c r="K10" s="203"/>
      <c r="L10" s="203"/>
      <c r="M10" s="203"/>
      <c r="N10" s="208"/>
      <c r="O10" s="208"/>
      <c r="P10" s="208"/>
      <c r="Q10" s="208"/>
      <c r="R10" s="203"/>
      <c r="S10" s="203"/>
      <c r="T10" s="203"/>
      <c r="U10" s="203"/>
      <c r="V10" s="203"/>
      <c r="W10" s="203"/>
      <c r="X10" s="203"/>
      <c r="Y10" s="203"/>
      <c r="Z10" s="204"/>
      <c r="AA10" s="204"/>
      <c r="AB10" s="204"/>
      <c r="AC10" s="204"/>
      <c r="AD10" s="204"/>
      <c r="AE10" s="204"/>
      <c r="AF10" s="204"/>
      <c r="AG10" s="204" t="s">
        <v>292</v>
      </c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10" t="str">
        <f aca="false"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04"/>
      <c r="BC10" s="204"/>
      <c r="BD10" s="204"/>
      <c r="BE10" s="204"/>
      <c r="BF10" s="204"/>
      <c r="BG10" s="204"/>
      <c r="BH10" s="204"/>
    </row>
    <row r="11" customFormat="false" ht="12.75" hidden="false" customHeight="true" outlineLevel="2" collapsed="false">
      <c r="A11" s="205"/>
      <c r="B11" s="206"/>
      <c r="C11" s="209" t="s">
        <v>1200</v>
      </c>
      <c r="D11" s="209"/>
      <c r="E11" s="209"/>
      <c r="F11" s="209"/>
      <c r="G11" s="209"/>
      <c r="H11" s="203"/>
      <c r="I11" s="203"/>
      <c r="J11" s="203"/>
      <c r="K11" s="203"/>
      <c r="L11" s="203"/>
      <c r="M11" s="203"/>
      <c r="N11" s="208"/>
      <c r="O11" s="208"/>
      <c r="P11" s="208"/>
      <c r="Q11" s="208"/>
      <c r="R11" s="203"/>
      <c r="S11" s="203"/>
      <c r="T11" s="203"/>
      <c r="U11" s="203"/>
      <c r="V11" s="203"/>
      <c r="W11" s="203"/>
      <c r="X11" s="203"/>
      <c r="Y11" s="203"/>
      <c r="Z11" s="204"/>
      <c r="AA11" s="204"/>
      <c r="AB11" s="204"/>
      <c r="AC11" s="204"/>
      <c r="AD11" s="204"/>
      <c r="AE11" s="204"/>
      <c r="AF11" s="204"/>
      <c r="AG11" s="204" t="s">
        <v>247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customFormat="false" ht="19.4" hidden="false" customHeight="false" outlineLevel="1" collapsed="false">
      <c r="A12" s="195" t="n">
        <v>2</v>
      </c>
      <c r="B12" s="196" t="s">
        <v>1201</v>
      </c>
      <c r="C12" s="197" t="s">
        <v>1202</v>
      </c>
      <c r="D12" s="198" t="s">
        <v>287</v>
      </c>
      <c r="E12" s="199" t="n">
        <v>9.52</v>
      </c>
      <c r="F12" s="200"/>
      <c r="G12" s="201" t="n">
        <f aca="false">ROUND(E12*F12,2)</f>
        <v>0</v>
      </c>
      <c r="H12" s="200"/>
      <c r="I12" s="201" t="n">
        <f aca="false">ROUND(E12*H12,2)</f>
        <v>0</v>
      </c>
      <c r="J12" s="200"/>
      <c r="K12" s="201" t="n">
        <f aca="false">ROUND(E12*J12,2)</f>
        <v>0</v>
      </c>
      <c r="L12" s="201" t="n">
        <v>21</v>
      </c>
      <c r="M12" s="201" t="n">
        <f aca="false">G12*(1+L12/100)</f>
        <v>0</v>
      </c>
      <c r="N12" s="199" t="n">
        <v>0.00233</v>
      </c>
      <c r="O12" s="199" t="n">
        <f aca="false">ROUND(E12*N12,2)</f>
        <v>0.02</v>
      </c>
      <c r="P12" s="199" t="n">
        <v>0</v>
      </c>
      <c r="Q12" s="199" t="n">
        <f aca="false">ROUND(E12*P12,2)</f>
        <v>0</v>
      </c>
      <c r="R12" s="201" t="s">
        <v>1203</v>
      </c>
      <c r="S12" s="201" t="s">
        <v>242</v>
      </c>
      <c r="T12" s="202" t="s">
        <v>242</v>
      </c>
      <c r="U12" s="203" t="n">
        <v>2.3697</v>
      </c>
      <c r="V12" s="203" t="n">
        <f aca="false">ROUND(E12*U12,2)</f>
        <v>22.56</v>
      </c>
      <c r="W12" s="203"/>
      <c r="X12" s="203" t="s">
        <v>450</v>
      </c>
      <c r="Y12" s="203" t="s">
        <v>244</v>
      </c>
      <c r="Z12" s="204"/>
      <c r="AA12" s="204"/>
      <c r="AB12" s="204"/>
      <c r="AC12" s="204"/>
      <c r="AD12" s="204"/>
      <c r="AE12" s="204"/>
      <c r="AF12" s="204"/>
      <c r="AG12" s="204" t="s">
        <v>451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customFormat="false" ht="12.75" hidden="false" customHeight="false" outlineLevel="2" collapsed="false">
      <c r="A13" s="205"/>
      <c r="B13" s="206"/>
      <c r="C13" s="228" t="s">
        <v>1204</v>
      </c>
      <c r="D13" s="229"/>
      <c r="E13" s="230" t="n">
        <v>9.52</v>
      </c>
      <c r="F13" s="203"/>
      <c r="G13" s="203"/>
      <c r="H13" s="203"/>
      <c r="I13" s="203"/>
      <c r="J13" s="203"/>
      <c r="K13" s="203"/>
      <c r="L13" s="203"/>
      <c r="M13" s="203"/>
      <c r="N13" s="208"/>
      <c r="O13" s="208"/>
      <c r="P13" s="208"/>
      <c r="Q13" s="208"/>
      <c r="R13" s="203"/>
      <c r="S13" s="203"/>
      <c r="T13" s="203"/>
      <c r="U13" s="203"/>
      <c r="V13" s="203"/>
      <c r="W13" s="203"/>
      <c r="X13" s="203"/>
      <c r="Y13" s="203"/>
      <c r="Z13" s="204"/>
      <c r="AA13" s="204"/>
      <c r="AB13" s="204"/>
      <c r="AC13" s="204"/>
      <c r="AD13" s="204"/>
      <c r="AE13" s="204"/>
      <c r="AF13" s="204"/>
      <c r="AG13" s="204" t="s">
        <v>294</v>
      </c>
      <c r="AH13" s="204" t="n">
        <v>0</v>
      </c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customFormat="false" ht="12.75" hidden="false" customHeight="false" outlineLevel="1" collapsed="false">
      <c r="A14" s="195" t="n">
        <v>3</v>
      </c>
      <c r="B14" s="196" t="s">
        <v>1205</v>
      </c>
      <c r="C14" s="197" t="s">
        <v>1206</v>
      </c>
      <c r="D14" s="198" t="s">
        <v>287</v>
      </c>
      <c r="E14" s="199" t="n">
        <v>9.52</v>
      </c>
      <c r="F14" s="200"/>
      <c r="G14" s="201" t="n">
        <f aca="false">ROUND(E14*F14,2)</f>
        <v>0</v>
      </c>
      <c r="H14" s="200"/>
      <c r="I14" s="201" t="n">
        <f aca="false">ROUND(E14*H14,2)</f>
        <v>0</v>
      </c>
      <c r="J14" s="200"/>
      <c r="K14" s="201" t="n">
        <f aca="false">ROUND(E14*J14,2)</f>
        <v>0</v>
      </c>
      <c r="L14" s="201" t="n">
        <v>21</v>
      </c>
      <c r="M14" s="201" t="n">
        <f aca="false">G14*(1+L14/100)</f>
        <v>0</v>
      </c>
      <c r="N14" s="199" t="n">
        <v>1.67</v>
      </c>
      <c r="O14" s="199" t="n">
        <f aca="false">ROUND(E14*N14,2)</f>
        <v>15.9</v>
      </c>
      <c r="P14" s="199" t="n">
        <v>0</v>
      </c>
      <c r="Q14" s="199" t="n">
        <f aca="false">ROUND(E14*P14,2)</f>
        <v>0</v>
      </c>
      <c r="R14" s="201" t="s">
        <v>1203</v>
      </c>
      <c r="S14" s="201" t="s">
        <v>242</v>
      </c>
      <c r="T14" s="202" t="s">
        <v>242</v>
      </c>
      <c r="U14" s="203" t="n">
        <v>0.213</v>
      </c>
      <c r="V14" s="203" t="n">
        <f aca="false">ROUND(E14*U14,2)</f>
        <v>2.03</v>
      </c>
      <c r="W14" s="203"/>
      <c r="X14" s="203" t="s">
        <v>450</v>
      </c>
      <c r="Y14" s="203" t="s">
        <v>244</v>
      </c>
      <c r="Z14" s="204"/>
      <c r="AA14" s="204"/>
      <c r="AB14" s="204"/>
      <c r="AC14" s="204"/>
      <c r="AD14" s="204"/>
      <c r="AE14" s="204"/>
      <c r="AF14" s="204"/>
      <c r="AG14" s="204" t="s">
        <v>451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customFormat="false" ht="12.75" hidden="false" customHeight="true" outlineLevel="2" collapsed="false">
      <c r="A15" s="205"/>
      <c r="B15" s="206"/>
      <c r="C15" s="227" t="s">
        <v>1207</v>
      </c>
      <c r="D15" s="227"/>
      <c r="E15" s="227"/>
      <c r="F15" s="227"/>
      <c r="G15" s="227"/>
      <c r="H15" s="203"/>
      <c r="I15" s="203"/>
      <c r="J15" s="203"/>
      <c r="K15" s="203"/>
      <c r="L15" s="203"/>
      <c r="M15" s="203"/>
      <c r="N15" s="208"/>
      <c r="O15" s="208"/>
      <c r="P15" s="208"/>
      <c r="Q15" s="208"/>
      <c r="R15" s="203"/>
      <c r="S15" s="203"/>
      <c r="T15" s="203"/>
      <c r="U15" s="203"/>
      <c r="V15" s="203"/>
      <c r="W15" s="203"/>
      <c r="X15" s="203"/>
      <c r="Y15" s="203"/>
      <c r="Z15" s="204"/>
      <c r="AA15" s="204"/>
      <c r="AB15" s="204"/>
      <c r="AC15" s="204"/>
      <c r="AD15" s="204"/>
      <c r="AE15" s="204"/>
      <c r="AF15" s="204"/>
      <c r="AG15" s="204" t="s">
        <v>292</v>
      </c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customFormat="false" ht="12.75" hidden="false" customHeight="false" outlineLevel="2" collapsed="false">
      <c r="A16" s="205"/>
      <c r="B16" s="206"/>
      <c r="C16" s="228" t="s">
        <v>1208</v>
      </c>
      <c r="D16" s="229"/>
      <c r="E16" s="230" t="n">
        <v>9.52</v>
      </c>
      <c r="F16" s="203"/>
      <c r="G16" s="203"/>
      <c r="H16" s="203"/>
      <c r="I16" s="203"/>
      <c r="J16" s="203"/>
      <c r="K16" s="203"/>
      <c r="L16" s="203"/>
      <c r="M16" s="203"/>
      <c r="N16" s="208"/>
      <c r="O16" s="208"/>
      <c r="P16" s="208"/>
      <c r="Q16" s="208"/>
      <c r="R16" s="203"/>
      <c r="S16" s="203"/>
      <c r="T16" s="203"/>
      <c r="U16" s="203"/>
      <c r="V16" s="203"/>
      <c r="W16" s="203"/>
      <c r="X16" s="203"/>
      <c r="Y16" s="203"/>
      <c r="Z16" s="204"/>
      <c r="AA16" s="204"/>
      <c r="AB16" s="204"/>
      <c r="AC16" s="204"/>
      <c r="AD16" s="204"/>
      <c r="AE16" s="204"/>
      <c r="AF16" s="204"/>
      <c r="AG16" s="204" t="s">
        <v>294</v>
      </c>
      <c r="AH16" s="204" t="n">
        <v>5</v>
      </c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customFormat="false" ht="12.75" hidden="false" customHeight="false" outlineLevel="0" collapsed="false">
      <c r="A17" s="187" t="s">
        <v>237</v>
      </c>
      <c r="B17" s="188" t="s">
        <v>130</v>
      </c>
      <c r="C17" s="189" t="s">
        <v>131</v>
      </c>
      <c r="D17" s="190"/>
      <c r="E17" s="191"/>
      <c r="F17" s="192"/>
      <c r="G17" s="192" t="n">
        <f aca="false">SUMIF(AG18:AG25,"&lt;&gt;NOR",G18:G25)</f>
        <v>0</v>
      </c>
      <c r="H17" s="192"/>
      <c r="I17" s="192" t="n">
        <f aca="false">SUM(I18:I25)</f>
        <v>0</v>
      </c>
      <c r="J17" s="192"/>
      <c r="K17" s="192" t="n">
        <f aca="false">SUM(K18:K25)</f>
        <v>0</v>
      </c>
      <c r="L17" s="192"/>
      <c r="M17" s="192" t="n">
        <f aca="false">SUM(M18:M25)</f>
        <v>0</v>
      </c>
      <c r="N17" s="191"/>
      <c r="O17" s="191" t="n">
        <f aca="false">SUM(O18:O25)</f>
        <v>0.08</v>
      </c>
      <c r="P17" s="191"/>
      <c r="Q17" s="191" t="n">
        <f aca="false">SUM(Q18:Q25)</f>
        <v>0</v>
      </c>
      <c r="R17" s="192"/>
      <c r="S17" s="192"/>
      <c r="T17" s="193"/>
      <c r="U17" s="194"/>
      <c r="V17" s="194" t="n">
        <f aca="false">SUM(V18:V25)</f>
        <v>4.02</v>
      </c>
      <c r="W17" s="194"/>
      <c r="X17" s="194"/>
      <c r="Y17" s="194"/>
      <c r="AG17" s="0" t="s">
        <v>238</v>
      </c>
    </row>
    <row r="18" customFormat="false" ht="12.75" hidden="false" customHeight="false" outlineLevel="1" collapsed="false">
      <c r="A18" s="211" t="n">
        <v>4</v>
      </c>
      <c r="B18" s="212" t="s">
        <v>1209</v>
      </c>
      <c r="C18" s="213" t="s">
        <v>1210</v>
      </c>
      <c r="D18" s="214" t="s">
        <v>423</v>
      </c>
      <c r="E18" s="215" t="n">
        <v>40</v>
      </c>
      <c r="F18" s="216"/>
      <c r="G18" s="217" t="n">
        <f aca="false">ROUND(E18*F18,2)</f>
        <v>0</v>
      </c>
      <c r="H18" s="216"/>
      <c r="I18" s="217" t="n">
        <f aca="false">ROUND(E18*H18,2)</f>
        <v>0</v>
      </c>
      <c r="J18" s="216"/>
      <c r="K18" s="217" t="n">
        <f aca="false">ROUND(E18*J18,2)</f>
        <v>0</v>
      </c>
      <c r="L18" s="217" t="n">
        <v>21</v>
      </c>
      <c r="M18" s="217" t="n">
        <f aca="false">G18*(1+L18/100)</f>
        <v>0</v>
      </c>
      <c r="N18" s="215" t="n">
        <v>0</v>
      </c>
      <c r="O18" s="215" t="n">
        <f aca="false">ROUND(E18*N18,2)</f>
        <v>0</v>
      </c>
      <c r="P18" s="215" t="n">
        <v>0</v>
      </c>
      <c r="Q18" s="215" t="n">
        <f aca="false">ROUND(E18*P18,2)</f>
        <v>0</v>
      </c>
      <c r="R18" s="217" t="s">
        <v>1211</v>
      </c>
      <c r="S18" s="217" t="s">
        <v>242</v>
      </c>
      <c r="T18" s="218" t="s">
        <v>242</v>
      </c>
      <c r="U18" s="203" t="n">
        <v>0.06</v>
      </c>
      <c r="V18" s="203" t="n">
        <f aca="false">ROUND(E18*U18,2)</f>
        <v>2.4</v>
      </c>
      <c r="W18" s="203"/>
      <c r="X18" s="203" t="s">
        <v>289</v>
      </c>
      <c r="Y18" s="203" t="s">
        <v>244</v>
      </c>
      <c r="Z18" s="204"/>
      <c r="AA18" s="204"/>
      <c r="AB18" s="204"/>
      <c r="AC18" s="204"/>
      <c r="AD18" s="204"/>
      <c r="AE18" s="204"/>
      <c r="AF18" s="204"/>
      <c r="AG18" s="204" t="s">
        <v>290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customFormat="false" ht="12.75" hidden="false" customHeight="false" outlineLevel="1" collapsed="false">
      <c r="A19" s="211" t="n">
        <v>5</v>
      </c>
      <c r="B19" s="212" t="s">
        <v>1212</v>
      </c>
      <c r="C19" s="213" t="s">
        <v>1213</v>
      </c>
      <c r="D19" s="214" t="s">
        <v>404</v>
      </c>
      <c r="E19" s="215" t="n">
        <v>1</v>
      </c>
      <c r="F19" s="216"/>
      <c r="G19" s="217" t="n">
        <f aca="false">ROUND(E19*F19,2)</f>
        <v>0</v>
      </c>
      <c r="H19" s="216"/>
      <c r="I19" s="217" t="n">
        <f aca="false">ROUND(E19*H19,2)</f>
        <v>0</v>
      </c>
      <c r="J19" s="216"/>
      <c r="K19" s="217" t="n">
        <f aca="false">ROUND(E19*J19,2)</f>
        <v>0</v>
      </c>
      <c r="L19" s="217" t="n">
        <v>21</v>
      </c>
      <c r="M19" s="217" t="n">
        <f aca="false">G19*(1+L19/100)</f>
        <v>0</v>
      </c>
      <c r="N19" s="215" t="n">
        <v>0</v>
      </c>
      <c r="O19" s="215" t="n">
        <f aca="false">ROUND(E19*N19,2)</f>
        <v>0</v>
      </c>
      <c r="P19" s="215" t="n">
        <v>0</v>
      </c>
      <c r="Q19" s="215" t="n">
        <f aca="false">ROUND(E19*P19,2)</f>
        <v>0</v>
      </c>
      <c r="R19" s="217" t="s">
        <v>1211</v>
      </c>
      <c r="S19" s="217" t="s">
        <v>242</v>
      </c>
      <c r="T19" s="218" t="s">
        <v>242</v>
      </c>
      <c r="U19" s="203" t="n">
        <v>1.3</v>
      </c>
      <c r="V19" s="203" t="n">
        <f aca="false">ROUND(E19*U19,2)</f>
        <v>1.3</v>
      </c>
      <c r="W19" s="203"/>
      <c r="X19" s="203" t="s">
        <v>289</v>
      </c>
      <c r="Y19" s="203" t="s">
        <v>244</v>
      </c>
      <c r="Z19" s="204"/>
      <c r="AA19" s="204"/>
      <c r="AB19" s="204"/>
      <c r="AC19" s="204"/>
      <c r="AD19" s="204"/>
      <c r="AE19" s="204"/>
      <c r="AF19" s="204"/>
      <c r="AG19" s="204" t="s">
        <v>290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customFormat="false" ht="12.75" hidden="false" customHeight="false" outlineLevel="1" collapsed="false">
      <c r="A20" s="211" t="n">
        <v>6</v>
      </c>
      <c r="B20" s="212" t="s">
        <v>1214</v>
      </c>
      <c r="C20" s="213" t="s">
        <v>1215</v>
      </c>
      <c r="D20" s="214" t="s">
        <v>423</v>
      </c>
      <c r="E20" s="215" t="n">
        <v>5.44</v>
      </c>
      <c r="F20" s="216"/>
      <c r="G20" s="217" t="n">
        <f aca="false">ROUND(E20*F20,2)</f>
        <v>0</v>
      </c>
      <c r="H20" s="216"/>
      <c r="I20" s="217" t="n">
        <f aca="false">ROUND(E20*H20,2)</f>
        <v>0</v>
      </c>
      <c r="J20" s="216"/>
      <c r="K20" s="217" t="n">
        <f aca="false">ROUND(E20*J20,2)</f>
        <v>0</v>
      </c>
      <c r="L20" s="217" t="n">
        <v>21</v>
      </c>
      <c r="M20" s="217" t="n">
        <f aca="false">G20*(1+L20/100)</f>
        <v>0</v>
      </c>
      <c r="N20" s="215" t="n">
        <v>0</v>
      </c>
      <c r="O20" s="215" t="n">
        <f aca="false">ROUND(E20*N20,2)</f>
        <v>0</v>
      </c>
      <c r="P20" s="215" t="n">
        <v>0</v>
      </c>
      <c r="Q20" s="215" t="n">
        <f aca="false">ROUND(E20*P20,2)</f>
        <v>0</v>
      </c>
      <c r="R20" s="217" t="s">
        <v>1211</v>
      </c>
      <c r="S20" s="217" t="s">
        <v>242</v>
      </c>
      <c r="T20" s="218" t="s">
        <v>242</v>
      </c>
      <c r="U20" s="203" t="n">
        <v>0.026</v>
      </c>
      <c r="V20" s="203" t="n">
        <f aca="false">ROUND(E20*U20,2)</f>
        <v>0.14</v>
      </c>
      <c r="W20" s="203"/>
      <c r="X20" s="203" t="s">
        <v>289</v>
      </c>
      <c r="Y20" s="203" t="s">
        <v>244</v>
      </c>
      <c r="Z20" s="204"/>
      <c r="AA20" s="204"/>
      <c r="AB20" s="204"/>
      <c r="AC20" s="204"/>
      <c r="AD20" s="204"/>
      <c r="AE20" s="204"/>
      <c r="AF20" s="204"/>
      <c r="AG20" s="204" t="s">
        <v>290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customFormat="false" ht="12.75" hidden="false" customHeight="false" outlineLevel="1" collapsed="false">
      <c r="A21" s="211" t="n">
        <v>7</v>
      </c>
      <c r="B21" s="212" t="s">
        <v>1216</v>
      </c>
      <c r="C21" s="213" t="s">
        <v>1217</v>
      </c>
      <c r="D21" s="214" t="s">
        <v>423</v>
      </c>
      <c r="E21" s="215" t="n">
        <v>5.44</v>
      </c>
      <c r="F21" s="216"/>
      <c r="G21" s="217" t="n">
        <f aca="false">ROUND(E21*F21,2)</f>
        <v>0</v>
      </c>
      <c r="H21" s="216"/>
      <c r="I21" s="217" t="n">
        <f aca="false">ROUND(E21*H21,2)</f>
        <v>0</v>
      </c>
      <c r="J21" s="216"/>
      <c r="K21" s="217" t="n">
        <f aca="false">ROUND(E21*J21,2)</f>
        <v>0</v>
      </c>
      <c r="L21" s="217" t="n">
        <v>21</v>
      </c>
      <c r="M21" s="217" t="n">
        <f aca="false">G21*(1+L21/100)</f>
        <v>0</v>
      </c>
      <c r="N21" s="215" t="n">
        <v>5E-005</v>
      </c>
      <c r="O21" s="215" t="n">
        <f aca="false">ROUND(E21*N21,2)</f>
        <v>0</v>
      </c>
      <c r="P21" s="215" t="n">
        <v>0</v>
      </c>
      <c r="Q21" s="215" t="n">
        <f aca="false">ROUND(E21*P21,2)</f>
        <v>0</v>
      </c>
      <c r="R21" s="217" t="s">
        <v>1211</v>
      </c>
      <c r="S21" s="217" t="s">
        <v>242</v>
      </c>
      <c r="T21" s="218" t="s">
        <v>242</v>
      </c>
      <c r="U21" s="203" t="n">
        <v>0.034</v>
      </c>
      <c r="V21" s="203" t="n">
        <f aca="false">ROUND(E21*U21,2)</f>
        <v>0.18</v>
      </c>
      <c r="W21" s="203"/>
      <c r="X21" s="203" t="s">
        <v>289</v>
      </c>
      <c r="Y21" s="203" t="s">
        <v>244</v>
      </c>
      <c r="Z21" s="204"/>
      <c r="AA21" s="204"/>
      <c r="AB21" s="204"/>
      <c r="AC21" s="204"/>
      <c r="AD21" s="204"/>
      <c r="AE21" s="204"/>
      <c r="AF21" s="204"/>
      <c r="AG21" s="204" t="s">
        <v>290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</row>
    <row r="22" customFormat="false" ht="19.4" hidden="false" customHeight="false" outlineLevel="1" collapsed="false">
      <c r="A22" s="211" t="n">
        <v>8</v>
      </c>
      <c r="B22" s="212" t="s">
        <v>1218</v>
      </c>
      <c r="C22" s="213" t="s">
        <v>1219</v>
      </c>
      <c r="D22" s="214" t="s">
        <v>404</v>
      </c>
      <c r="E22" s="215" t="n">
        <v>1</v>
      </c>
      <c r="F22" s="216"/>
      <c r="G22" s="217" t="n">
        <f aca="false">ROUND(E22*F22,2)</f>
        <v>0</v>
      </c>
      <c r="H22" s="216"/>
      <c r="I22" s="217" t="n">
        <f aca="false">ROUND(E22*H22,2)</f>
        <v>0</v>
      </c>
      <c r="J22" s="216"/>
      <c r="K22" s="217" t="n">
        <f aca="false">ROUND(E22*J22,2)</f>
        <v>0</v>
      </c>
      <c r="L22" s="217" t="n">
        <v>21</v>
      </c>
      <c r="M22" s="217" t="n">
        <f aca="false">G22*(1+L22/100)</f>
        <v>0</v>
      </c>
      <c r="N22" s="215" t="n">
        <v>0.012</v>
      </c>
      <c r="O22" s="215" t="n">
        <f aca="false">ROUND(E22*N22,2)</f>
        <v>0.01</v>
      </c>
      <c r="P22" s="215" t="n">
        <v>0</v>
      </c>
      <c r="Q22" s="215" t="n">
        <f aca="false">ROUND(E22*P22,2)</f>
        <v>0</v>
      </c>
      <c r="R22" s="217" t="s">
        <v>647</v>
      </c>
      <c r="S22" s="217" t="s">
        <v>242</v>
      </c>
      <c r="T22" s="218" t="s">
        <v>242</v>
      </c>
      <c r="U22" s="203" t="n">
        <v>0</v>
      </c>
      <c r="V22" s="203" t="n">
        <f aca="false">ROUND(E22*U22,2)</f>
        <v>0</v>
      </c>
      <c r="W22" s="203"/>
      <c r="X22" s="203" t="s">
        <v>456</v>
      </c>
      <c r="Y22" s="203" t="s">
        <v>244</v>
      </c>
      <c r="Z22" s="204"/>
      <c r="AA22" s="204"/>
      <c r="AB22" s="204"/>
      <c r="AC22" s="204"/>
      <c r="AD22" s="204"/>
      <c r="AE22" s="204"/>
      <c r="AF22" s="204"/>
      <c r="AG22" s="204" t="s">
        <v>457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customFormat="false" ht="12.75" hidden="false" customHeight="false" outlineLevel="1" collapsed="false">
      <c r="A23" s="211" t="n">
        <v>9</v>
      </c>
      <c r="B23" s="212" t="s">
        <v>1220</v>
      </c>
      <c r="C23" s="213" t="s">
        <v>1221</v>
      </c>
      <c r="D23" s="214" t="s">
        <v>404</v>
      </c>
      <c r="E23" s="215" t="n">
        <v>1</v>
      </c>
      <c r="F23" s="216"/>
      <c r="G23" s="217" t="n">
        <f aca="false">ROUND(E23*F23,2)</f>
        <v>0</v>
      </c>
      <c r="H23" s="216"/>
      <c r="I23" s="217" t="n">
        <f aca="false">ROUND(E23*H23,2)</f>
        <v>0</v>
      </c>
      <c r="J23" s="216"/>
      <c r="K23" s="217" t="n">
        <f aca="false">ROUND(E23*J23,2)</f>
        <v>0</v>
      </c>
      <c r="L23" s="217" t="n">
        <v>21</v>
      </c>
      <c r="M23" s="217" t="n">
        <f aca="false">G23*(1+L23/100)</f>
        <v>0</v>
      </c>
      <c r="N23" s="215" t="n">
        <v>0.001</v>
      </c>
      <c r="O23" s="215" t="n">
        <f aca="false">ROUND(E23*N23,2)</f>
        <v>0</v>
      </c>
      <c r="P23" s="215" t="n">
        <v>0</v>
      </c>
      <c r="Q23" s="215" t="n">
        <f aca="false">ROUND(E23*P23,2)</f>
        <v>0</v>
      </c>
      <c r="R23" s="217" t="s">
        <v>647</v>
      </c>
      <c r="S23" s="217" t="s">
        <v>242</v>
      </c>
      <c r="T23" s="218" t="s">
        <v>242</v>
      </c>
      <c r="U23" s="203" t="n">
        <v>0</v>
      </c>
      <c r="V23" s="203" t="n">
        <f aca="false">ROUND(E23*U23,2)</f>
        <v>0</v>
      </c>
      <c r="W23" s="203"/>
      <c r="X23" s="203" t="s">
        <v>456</v>
      </c>
      <c r="Y23" s="203" t="s">
        <v>244</v>
      </c>
      <c r="Z23" s="204"/>
      <c r="AA23" s="204"/>
      <c r="AB23" s="204"/>
      <c r="AC23" s="204"/>
      <c r="AD23" s="204"/>
      <c r="AE23" s="204"/>
      <c r="AF23" s="204"/>
      <c r="AG23" s="204" t="s">
        <v>457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customFormat="false" ht="19.4" hidden="false" customHeight="false" outlineLevel="1" collapsed="false">
      <c r="A24" s="211" t="n">
        <v>10</v>
      </c>
      <c r="B24" s="212" t="s">
        <v>1222</v>
      </c>
      <c r="C24" s="213" t="s">
        <v>1223</v>
      </c>
      <c r="D24" s="214" t="s">
        <v>404</v>
      </c>
      <c r="E24" s="215" t="n">
        <v>1</v>
      </c>
      <c r="F24" s="216"/>
      <c r="G24" s="217" t="n">
        <f aca="false">ROUND(E24*F24,2)</f>
        <v>0</v>
      </c>
      <c r="H24" s="216"/>
      <c r="I24" s="217" t="n">
        <f aca="false">ROUND(E24*H24,2)</f>
        <v>0</v>
      </c>
      <c r="J24" s="216"/>
      <c r="K24" s="217" t="n">
        <f aca="false">ROUND(E24*J24,2)</f>
        <v>0</v>
      </c>
      <c r="L24" s="217" t="n">
        <v>21</v>
      </c>
      <c r="M24" s="217" t="n">
        <f aca="false">G24*(1+L24/100)</f>
        <v>0</v>
      </c>
      <c r="N24" s="215" t="n">
        <v>0.0068</v>
      </c>
      <c r="O24" s="215" t="n">
        <f aca="false">ROUND(E24*N24,2)</f>
        <v>0.01</v>
      </c>
      <c r="P24" s="215" t="n">
        <v>0</v>
      </c>
      <c r="Q24" s="215" t="n">
        <f aca="false">ROUND(E24*P24,2)</f>
        <v>0</v>
      </c>
      <c r="R24" s="217" t="s">
        <v>647</v>
      </c>
      <c r="S24" s="217" t="s">
        <v>242</v>
      </c>
      <c r="T24" s="218" t="s">
        <v>242</v>
      </c>
      <c r="U24" s="203" t="n">
        <v>0</v>
      </c>
      <c r="V24" s="203" t="n">
        <f aca="false">ROUND(E24*U24,2)</f>
        <v>0</v>
      </c>
      <c r="W24" s="203"/>
      <c r="X24" s="203" t="s">
        <v>456</v>
      </c>
      <c r="Y24" s="203" t="s">
        <v>244</v>
      </c>
      <c r="Z24" s="204"/>
      <c r="AA24" s="204"/>
      <c r="AB24" s="204"/>
      <c r="AC24" s="204"/>
      <c r="AD24" s="204"/>
      <c r="AE24" s="204"/>
      <c r="AF24" s="204"/>
      <c r="AG24" s="204" t="s">
        <v>457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</row>
    <row r="25" customFormat="false" ht="12.75" hidden="false" customHeight="false" outlineLevel="1" collapsed="false">
      <c r="A25" s="211" t="n">
        <v>11</v>
      </c>
      <c r="B25" s="212" t="s">
        <v>1224</v>
      </c>
      <c r="C25" s="213" t="s">
        <v>1225</v>
      </c>
      <c r="D25" s="214" t="s">
        <v>404</v>
      </c>
      <c r="E25" s="215" t="n">
        <v>1</v>
      </c>
      <c r="F25" s="216"/>
      <c r="G25" s="217" t="n">
        <f aca="false">ROUND(E25*F25,2)</f>
        <v>0</v>
      </c>
      <c r="H25" s="216"/>
      <c r="I25" s="217" t="n">
        <f aca="false">ROUND(E25*H25,2)</f>
        <v>0</v>
      </c>
      <c r="J25" s="216"/>
      <c r="K25" s="217" t="n">
        <f aca="false">ROUND(E25*J25,2)</f>
        <v>0</v>
      </c>
      <c r="L25" s="217" t="n">
        <v>21</v>
      </c>
      <c r="M25" s="217" t="n">
        <f aca="false">G25*(1+L25/100)</f>
        <v>0</v>
      </c>
      <c r="N25" s="215" t="n">
        <v>0.055</v>
      </c>
      <c r="O25" s="215" t="n">
        <f aca="false">ROUND(E25*N25,2)</f>
        <v>0.06</v>
      </c>
      <c r="P25" s="215" t="n">
        <v>0</v>
      </c>
      <c r="Q25" s="215" t="n">
        <f aca="false">ROUND(E25*P25,2)</f>
        <v>0</v>
      </c>
      <c r="R25" s="217" t="s">
        <v>647</v>
      </c>
      <c r="S25" s="217" t="s">
        <v>242</v>
      </c>
      <c r="T25" s="218" t="s">
        <v>242</v>
      </c>
      <c r="U25" s="203" t="n">
        <v>0</v>
      </c>
      <c r="V25" s="203" t="n">
        <f aca="false">ROUND(E25*U25,2)</f>
        <v>0</v>
      </c>
      <c r="W25" s="203"/>
      <c r="X25" s="203" t="s">
        <v>456</v>
      </c>
      <c r="Y25" s="203" t="s">
        <v>244</v>
      </c>
      <c r="Z25" s="204"/>
      <c r="AA25" s="204"/>
      <c r="AB25" s="204"/>
      <c r="AC25" s="204"/>
      <c r="AD25" s="204"/>
      <c r="AE25" s="204"/>
      <c r="AF25" s="204"/>
      <c r="AG25" s="204" t="s">
        <v>457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customFormat="false" ht="12.75" hidden="false" customHeight="false" outlineLevel="0" collapsed="false">
      <c r="A26" s="187" t="s">
        <v>237</v>
      </c>
      <c r="B26" s="188" t="s">
        <v>146</v>
      </c>
      <c r="C26" s="189" t="s">
        <v>147</v>
      </c>
      <c r="D26" s="190"/>
      <c r="E26" s="191"/>
      <c r="F26" s="192"/>
      <c r="G26" s="192" t="n">
        <f aca="false">SUMIF(AG27:AG29,"&lt;&gt;NOR",G27:G29)</f>
        <v>0</v>
      </c>
      <c r="H26" s="192"/>
      <c r="I26" s="192" t="n">
        <f aca="false">SUM(I27:I29)</f>
        <v>0</v>
      </c>
      <c r="J26" s="192"/>
      <c r="K26" s="192" t="n">
        <f aca="false">SUM(K27:K29)</f>
        <v>0</v>
      </c>
      <c r="L26" s="192"/>
      <c r="M26" s="192" t="n">
        <f aca="false">SUM(M27:M29)</f>
        <v>0</v>
      </c>
      <c r="N26" s="191"/>
      <c r="O26" s="191" t="n">
        <f aca="false">SUM(O27:O29)</f>
        <v>0</v>
      </c>
      <c r="P26" s="191"/>
      <c r="Q26" s="191" t="n">
        <f aca="false">SUM(Q27:Q29)</f>
        <v>0</v>
      </c>
      <c r="R26" s="192"/>
      <c r="S26" s="192"/>
      <c r="T26" s="193"/>
      <c r="U26" s="194"/>
      <c r="V26" s="194" t="n">
        <f aca="false">SUM(V27:V29)</f>
        <v>0.02</v>
      </c>
      <c r="W26" s="194"/>
      <c r="X26" s="194"/>
      <c r="Y26" s="194"/>
      <c r="AG26" s="0" t="s">
        <v>238</v>
      </c>
    </row>
    <row r="27" customFormat="false" ht="12.75" hidden="false" customHeight="false" outlineLevel="1" collapsed="false">
      <c r="A27" s="195" t="n">
        <v>12</v>
      </c>
      <c r="B27" s="196" t="s">
        <v>1226</v>
      </c>
      <c r="C27" s="197" t="s">
        <v>1227</v>
      </c>
      <c r="D27" s="198" t="s">
        <v>386</v>
      </c>
      <c r="E27" s="199" t="n">
        <v>0.07507</v>
      </c>
      <c r="F27" s="200"/>
      <c r="G27" s="201" t="n">
        <f aca="false">ROUND(E27*F27,2)</f>
        <v>0</v>
      </c>
      <c r="H27" s="200"/>
      <c r="I27" s="201" t="n">
        <f aca="false">ROUND(E27*H27,2)</f>
        <v>0</v>
      </c>
      <c r="J27" s="200"/>
      <c r="K27" s="201" t="n">
        <f aca="false">ROUND(E27*J27,2)</f>
        <v>0</v>
      </c>
      <c r="L27" s="201" t="n">
        <v>21</v>
      </c>
      <c r="M27" s="201" t="n">
        <f aca="false">G27*(1+L27/100)</f>
        <v>0</v>
      </c>
      <c r="N27" s="199" t="n">
        <v>0</v>
      </c>
      <c r="O27" s="199" t="n">
        <f aca="false">ROUND(E27*N27,2)</f>
        <v>0</v>
      </c>
      <c r="P27" s="199" t="n">
        <v>0</v>
      </c>
      <c r="Q27" s="199" t="n">
        <f aca="false">ROUND(E27*P27,2)</f>
        <v>0</v>
      </c>
      <c r="R27" s="201" t="s">
        <v>1211</v>
      </c>
      <c r="S27" s="201" t="s">
        <v>242</v>
      </c>
      <c r="T27" s="202" t="s">
        <v>242</v>
      </c>
      <c r="U27" s="203" t="n">
        <v>0.2115</v>
      </c>
      <c r="V27" s="203" t="n">
        <f aca="false">ROUND(E27*U27,2)</f>
        <v>0.02</v>
      </c>
      <c r="W27" s="203"/>
      <c r="X27" s="203" t="s">
        <v>581</v>
      </c>
      <c r="Y27" s="203" t="s">
        <v>244</v>
      </c>
      <c r="Z27" s="204"/>
      <c r="AA27" s="204"/>
      <c r="AB27" s="204"/>
      <c r="AC27" s="204"/>
      <c r="AD27" s="204"/>
      <c r="AE27" s="204"/>
      <c r="AF27" s="204"/>
      <c r="AG27" s="204" t="s">
        <v>582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customFormat="false" ht="12.75" hidden="false" customHeight="true" outlineLevel="2" collapsed="false">
      <c r="A28" s="205"/>
      <c r="B28" s="206"/>
      <c r="C28" s="227" t="s">
        <v>1228</v>
      </c>
      <c r="D28" s="227"/>
      <c r="E28" s="227"/>
      <c r="F28" s="227"/>
      <c r="G28" s="227"/>
      <c r="H28" s="203"/>
      <c r="I28" s="203"/>
      <c r="J28" s="203"/>
      <c r="K28" s="203"/>
      <c r="L28" s="203"/>
      <c r="M28" s="203"/>
      <c r="N28" s="208"/>
      <c r="O28" s="208"/>
      <c r="P28" s="208"/>
      <c r="Q28" s="208"/>
      <c r="R28" s="203"/>
      <c r="S28" s="203"/>
      <c r="T28" s="203"/>
      <c r="U28" s="203"/>
      <c r="V28" s="203"/>
      <c r="W28" s="203"/>
      <c r="X28" s="203"/>
      <c r="Y28" s="203"/>
      <c r="Z28" s="204"/>
      <c r="AA28" s="204"/>
      <c r="AB28" s="204"/>
      <c r="AC28" s="204"/>
      <c r="AD28" s="204"/>
      <c r="AE28" s="204"/>
      <c r="AF28" s="204"/>
      <c r="AG28" s="204" t="s">
        <v>292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customFormat="false" ht="12.75" hidden="false" customHeight="true" outlineLevel="2" collapsed="false">
      <c r="A29" s="205"/>
      <c r="B29" s="206"/>
      <c r="C29" s="209" t="s">
        <v>1229</v>
      </c>
      <c r="D29" s="209"/>
      <c r="E29" s="209"/>
      <c r="F29" s="209"/>
      <c r="G29" s="209"/>
      <c r="H29" s="203"/>
      <c r="I29" s="203"/>
      <c r="J29" s="203"/>
      <c r="K29" s="203"/>
      <c r="L29" s="203"/>
      <c r="M29" s="203"/>
      <c r="N29" s="208"/>
      <c r="O29" s="208"/>
      <c r="P29" s="208"/>
      <c r="Q29" s="208"/>
      <c r="R29" s="203"/>
      <c r="S29" s="203"/>
      <c r="T29" s="203"/>
      <c r="U29" s="203"/>
      <c r="V29" s="203"/>
      <c r="W29" s="203"/>
      <c r="X29" s="203"/>
      <c r="Y29" s="203"/>
      <c r="Z29" s="204"/>
      <c r="AA29" s="204"/>
      <c r="AB29" s="204"/>
      <c r="AC29" s="204"/>
      <c r="AD29" s="204"/>
      <c r="AE29" s="204"/>
      <c r="AF29" s="204"/>
      <c r="AG29" s="204" t="s">
        <v>247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</row>
    <row r="30" customFormat="false" ht="12.75" hidden="false" customHeight="false" outlineLevel="0" collapsed="false">
      <c r="A30" s="187" t="s">
        <v>237</v>
      </c>
      <c r="B30" s="188" t="s">
        <v>152</v>
      </c>
      <c r="C30" s="189" t="s">
        <v>153</v>
      </c>
      <c r="D30" s="190"/>
      <c r="E30" s="191"/>
      <c r="F30" s="192"/>
      <c r="G30" s="192" t="n">
        <f aca="false">SUMIF(AG31:AG36,"&lt;&gt;NOR",G31:G36)</f>
        <v>0</v>
      </c>
      <c r="H30" s="192"/>
      <c r="I30" s="192" t="n">
        <f aca="false">SUM(I31:I36)</f>
        <v>0</v>
      </c>
      <c r="J30" s="192"/>
      <c r="K30" s="192" t="n">
        <f aca="false">SUM(K31:K36)</f>
        <v>0</v>
      </c>
      <c r="L30" s="192"/>
      <c r="M30" s="192" t="n">
        <f aca="false">SUM(M31:M36)</f>
        <v>0</v>
      </c>
      <c r="N30" s="191"/>
      <c r="O30" s="191" t="n">
        <f aca="false">SUM(O31:O36)</f>
        <v>0.03</v>
      </c>
      <c r="P30" s="191"/>
      <c r="Q30" s="191" t="n">
        <f aca="false">SUM(Q31:Q36)</f>
        <v>0</v>
      </c>
      <c r="R30" s="192"/>
      <c r="S30" s="192"/>
      <c r="T30" s="193"/>
      <c r="U30" s="194"/>
      <c r="V30" s="194" t="n">
        <f aca="false">SUM(V31:V36)</f>
        <v>3.75</v>
      </c>
      <c r="W30" s="194"/>
      <c r="X30" s="194"/>
      <c r="Y30" s="194"/>
      <c r="AG30" s="0" t="s">
        <v>238</v>
      </c>
    </row>
    <row r="31" customFormat="false" ht="12.75" hidden="false" customHeight="false" outlineLevel="1" collapsed="false">
      <c r="A31" s="195" t="n">
        <v>13</v>
      </c>
      <c r="B31" s="196" t="s">
        <v>1230</v>
      </c>
      <c r="C31" s="197" t="s">
        <v>1231</v>
      </c>
      <c r="D31" s="198" t="s">
        <v>404</v>
      </c>
      <c r="E31" s="199" t="n">
        <v>1</v>
      </c>
      <c r="F31" s="200"/>
      <c r="G31" s="201" t="n">
        <f aca="false">ROUND(E31*F31,2)</f>
        <v>0</v>
      </c>
      <c r="H31" s="200"/>
      <c r="I31" s="201" t="n">
        <f aca="false">ROUND(E31*H31,2)</f>
        <v>0</v>
      </c>
      <c r="J31" s="200"/>
      <c r="K31" s="201" t="n">
        <f aca="false">ROUND(E31*J31,2)</f>
        <v>0</v>
      </c>
      <c r="L31" s="201" t="n">
        <v>21</v>
      </c>
      <c r="M31" s="201" t="n">
        <f aca="false">G31*(1+L31/100)</f>
        <v>0</v>
      </c>
      <c r="N31" s="199" t="n">
        <v>0.00779</v>
      </c>
      <c r="O31" s="199" t="n">
        <f aca="false">ROUND(E31*N31,2)</f>
        <v>0.01</v>
      </c>
      <c r="P31" s="199" t="n">
        <v>0</v>
      </c>
      <c r="Q31" s="199" t="n">
        <f aca="false">ROUND(E31*P31,2)</f>
        <v>0</v>
      </c>
      <c r="R31" s="201" t="s">
        <v>1232</v>
      </c>
      <c r="S31" s="201" t="s">
        <v>242</v>
      </c>
      <c r="T31" s="202" t="s">
        <v>242</v>
      </c>
      <c r="U31" s="203" t="n">
        <v>0.755</v>
      </c>
      <c r="V31" s="203" t="n">
        <f aca="false">ROUND(E31*U31,2)</f>
        <v>0.76</v>
      </c>
      <c r="W31" s="203"/>
      <c r="X31" s="203" t="s">
        <v>289</v>
      </c>
      <c r="Y31" s="203" t="s">
        <v>244</v>
      </c>
      <c r="Z31" s="204"/>
      <c r="AA31" s="204"/>
      <c r="AB31" s="204"/>
      <c r="AC31" s="204"/>
      <c r="AD31" s="204"/>
      <c r="AE31" s="204"/>
      <c r="AF31" s="204"/>
      <c r="AG31" s="204" t="s">
        <v>290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customFormat="false" ht="12.75" hidden="false" customHeight="true" outlineLevel="2" collapsed="false">
      <c r="A32" s="205"/>
      <c r="B32" s="206"/>
      <c r="C32" s="207" t="s">
        <v>1233</v>
      </c>
      <c r="D32" s="207"/>
      <c r="E32" s="207"/>
      <c r="F32" s="207"/>
      <c r="G32" s="207"/>
      <c r="H32" s="203"/>
      <c r="I32" s="203"/>
      <c r="J32" s="203"/>
      <c r="K32" s="203"/>
      <c r="L32" s="203"/>
      <c r="M32" s="203"/>
      <c r="N32" s="208"/>
      <c r="O32" s="208"/>
      <c r="P32" s="208"/>
      <c r="Q32" s="208"/>
      <c r="R32" s="203"/>
      <c r="S32" s="203"/>
      <c r="T32" s="203"/>
      <c r="U32" s="203"/>
      <c r="V32" s="203"/>
      <c r="W32" s="203"/>
      <c r="X32" s="203"/>
      <c r="Y32" s="203"/>
      <c r="Z32" s="204"/>
      <c r="AA32" s="204"/>
      <c r="AB32" s="204"/>
      <c r="AC32" s="204"/>
      <c r="AD32" s="204"/>
      <c r="AE32" s="204"/>
      <c r="AF32" s="204"/>
      <c r="AG32" s="204" t="s">
        <v>247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customFormat="false" ht="12.75" hidden="false" customHeight="false" outlineLevel="1" collapsed="false">
      <c r="A33" s="195" t="n">
        <v>14</v>
      </c>
      <c r="B33" s="196" t="s">
        <v>1234</v>
      </c>
      <c r="C33" s="197" t="s">
        <v>1235</v>
      </c>
      <c r="D33" s="198" t="s">
        <v>423</v>
      </c>
      <c r="E33" s="199" t="n">
        <v>5.44</v>
      </c>
      <c r="F33" s="200"/>
      <c r="G33" s="201" t="n">
        <f aca="false">ROUND(E33*F33,2)</f>
        <v>0</v>
      </c>
      <c r="H33" s="200"/>
      <c r="I33" s="201" t="n">
        <f aca="false">ROUND(E33*H33,2)</f>
        <v>0</v>
      </c>
      <c r="J33" s="200"/>
      <c r="K33" s="201" t="n">
        <f aca="false">ROUND(E33*J33,2)</f>
        <v>0</v>
      </c>
      <c r="L33" s="201" t="n">
        <v>21</v>
      </c>
      <c r="M33" s="201" t="n">
        <f aca="false">G33*(1+L33/100)</f>
        <v>0</v>
      </c>
      <c r="N33" s="199" t="n">
        <v>0.0032</v>
      </c>
      <c r="O33" s="199" t="n">
        <f aca="false">ROUND(E33*N33,2)</f>
        <v>0.02</v>
      </c>
      <c r="P33" s="199" t="n">
        <v>0</v>
      </c>
      <c r="Q33" s="199" t="n">
        <f aca="false">ROUND(E33*P33,2)</f>
        <v>0</v>
      </c>
      <c r="R33" s="201" t="s">
        <v>1232</v>
      </c>
      <c r="S33" s="201" t="s">
        <v>242</v>
      </c>
      <c r="T33" s="202" t="s">
        <v>242</v>
      </c>
      <c r="U33" s="203" t="n">
        <v>0.55</v>
      </c>
      <c r="V33" s="203" t="n">
        <f aca="false">ROUND(E33*U33,2)</f>
        <v>2.99</v>
      </c>
      <c r="W33" s="203"/>
      <c r="X33" s="203" t="s">
        <v>289</v>
      </c>
      <c r="Y33" s="203" t="s">
        <v>244</v>
      </c>
      <c r="Z33" s="204"/>
      <c r="AA33" s="204"/>
      <c r="AB33" s="204"/>
      <c r="AC33" s="204"/>
      <c r="AD33" s="204"/>
      <c r="AE33" s="204"/>
      <c r="AF33" s="204"/>
      <c r="AG33" s="204" t="s">
        <v>290</v>
      </c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</row>
    <row r="34" customFormat="false" ht="12.75" hidden="false" customHeight="true" outlineLevel="2" collapsed="false">
      <c r="A34" s="205"/>
      <c r="B34" s="206"/>
      <c r="C34" s="227" t="s">
        <v>1236</v>
      </c>
      <c r="D34" s="227"/>
      <c r="E34" s="227"/>
      <c r="F34" s="227"/>
      <c r="G34" s="227"/>
      <c r="H34" s="203"/>
      <c r="I34" s="203"/>
      <c r="J34" s="203"/>
      <c r="K34" s="203"/>
      <c r="L34" s="203"/>
      <c r="M34" s="203"/>
      <c r="N34" s="208"/>
      <c r="O34" s="208"/>
      <c r="P34" s="208"/>
      <c r="Q34" s="208"/>
      <c r="R34" s="203"/>
      <c r="S34" s="203"/>
      <c r="T34" s="203"/>
      <c r="U34" s="203"/>
      <c r="V34" s="203"/>
      <c r="W34" s="203"/>
      <c r="X34" s="203"/>
      <c r="Y34" s="203"/>
      <c r="Z34" s="204"/>
      <c r="AA34" s="204"/>
      <c r="AB34" s="204"/>
      <c r="AC34" s="204"/>
      <c r="AD34" s="204"/>
      <c r="AE34" s="204"/>
      <c r="AF34" s="204"/>
      <c r="AG34" s="204" t="s">
        <v>292</v>
      </c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</row>
    <row r="35" customFormat="false" ht="12.75" hidden="false" customHeight="false" outlineLevel="1" collapsed="false">
      <c r="A35" s="205" t="n">
        <v>15</v>
      </c>
      <c r="B35" s="206" t="s">
        <v>1237</v>
      </c>
      <c r="C35" s="235" t="s">
        <v>1238</v>
      </c>
      <c r="D35" s="236" t="s">
        <v>24</v>
      </c>
      <c r="E35" s="237"/>
      <c r="F35" s="238"/>
      <c r="G35" s="203" t="n">
        <f aca="false">ROUND(E35*F35,2)</f>
        <v>0</v>
      </c>
      <c r="H35" s="238"/>
      <c r="I35" s="203" t="n">
        <f aca="false">ROUND(E35*H35,2)</f>
        <v>0</v>
      </c>
      <c r="J35" s="238"/>
      <c r="K35" s="203" t="n">
        <f aca="false">ROUND(E35*J35,2)</f>
        <v>0</v>
      </c>
      <c r="L35" s="203" t="n">
        <v>21</v>
      </c>
      <c r="M35" s="203" t="n">
        <f aca="false">G35*(1+L35/100)</f>
        <v>0</v>
      </c>
      <c r="N35" s="208" t="n">
        <v>0</v>
      </c>
      <c r="O35" s="208" t="n">
        <f aca="false">ROUND(E35*N35,2)</f>
        <v>0</v>
      </c>
      <c r="P35" s="208" t="n">
        <v>0</v>
      </c>
      <c r="Q35" s="208" t="n">
        <f aca="false">ROUND(E35*P35,2)</f>
        <v>0</v>
      </c>
      <c r="R35" s="203" t="s">
        <v>1232</v>
      </c>
      <c r="S35" s="203" t="s">
        <v>242</v>
      </c>
      <c r="T35" s="203" t="s">
        <v>242</v>
      </c>
      <c r="U35" s="203" t="n">
        <v>0</v>
      </c>
      <c r="V35" s="203" t="n">
        <f aca="false">ROUND(E35*U35,2)</f>
        <v>0</v>
      </c>
      <c r="W35" s="203"/>
      <c r="X35" s="203" t="s">
        <v>581</v>
      </c>
      <c r="Y35" s="203" t="s">
        <v>244</v>
      </c>
      <c r="Z35" s="204"/>
      <c r="AA35" s="204"/>
      <c r="AB35" s="204"/>
      <c r="AC35" s="204"/>
      <c r="AD35" s="204"/>
      <c r="AE35" s="204"/>
      <c r="AF35" s="204"/>
      <c r="AG35" s="204" t="s">
        <v>582</v>
      </c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customFormat="false" ht="12.75" hidden="false" customHeight="true" outlineLevel="2" collapsed="false">
      <c r="A36" s="205"/>
      <c r="B36" s="206"/>
      <c r="C36" s="239" t="s">
        <v>1239</v>
      </c>
      <c r="D36" s="239"/>
      <c r="E36" s="239"/>
      <c r="F36" s="239"/>
      <c r="G36" s="239"/>
      <c r="H36" s="203"/>
      <c r="I36" s="203"/>
      <c r="J36" s="203"/>
      <c r="K36" s="203"/>
      <c r="L36" s="203"/>
      <c r="M36" s="203"/>
      <c r="N36" s="208"/>
      <c r="O36" s="208"/>
      <c r="P36" s="208"/>
      <c r="Q36" s="208"/>
      <c r="R36" s="203"/>
      <c r="S36" s="203"/>
      <c r="T36" s="203"/>
      <c r="U36" s="203"/>
      <c r="V36" s="203"/>
      <c r="W36" s="203"/>
      <c r="X36" s="203"/>
      <c r="Y36" s="203"/>
      <c r="Z36" s="204"/>
      <c r="AA36" s="204"/>
      <c r="AB36" s="204"/>
      <c r="AC36" s="204"/>
      <c r="AD36" s="204"/>
      <c r="AE36" s="204"/>
      <c r="AF36" s="204"/>
      <c r="AG36" s="204" t="s">
        <v>292</v>
      </c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</row>
    <row r="37" customFormat="false" ht="12.75" hidden="false" customHeight="false" outlineLevel="0" collapsed="false">
      <c r="A37" s="187" t="s">
        <v>237</v>
      </c>
      <c r="B37" s="188" t="s">
        <v>197</v>
      </c>
      <c r="C37" s="189" t="s">
        <v>198</v>
      </c>
      <c r="D37" s="190"/>
      <c r="E37" s="191"/>
      <c r="F37" s="192"/>
      <c r="G37" s="192" t="n">
        <f aca="false">SUMIF(AG38:AG41,"&lt;&gt;NOR",G38:G41)</f>
        <v>0</v>
      </c>
      <c r="H37" s="192"/>
      <c r="I37" s="192" t="n">
        <f aca="false">SUM(I38:I41)</f>
        <v>0</v>
      </c>
      <c r="J37" s="192"/>
      <c r="K37" s="192" t="n">
        <f aca="false">SUM(K38:K41)</f>
        <v>0</v>
      </c>
      <c r="L37" s="192"/>
      <c r="M37" s="192" t="n">
        <f aca="false">SUM(M38:M41)</f>
        <v>0</v>
      </c>
      <c r="N37" s="191"/>
      <c r="O37" s="191" t="n">
        <f aca="false">SUM(O38:O41)</f>
        <v>0.52</v>
      </c>
      <c r="P37" s="191"/>
      <c r="Q37" s="191" t="n">
        <f aca="false">SUM(Q38:Q41)</f>
        <v>0</v>
      </c>
      <c r="R37" s="192"/>
      <c r="S37" s="192"/>
      <c r="T37" s="193"/>
      <c r="U37" s="194"/>
      <c r="V37" s="194" t="n">
        <f aca="false">SUM(V38:V41)</f>
        <v>3.09</v>
      </c>
      <c r="W37" s="194"/>
      <c r="X37" s="194"/>
      <c r="Y37" s="194"/>
      <c r="AG37" s="0" t="s">
        <v>238</v>
      </c>
    </row>
    <row r="38" customFormat="false" ht="12.75" hidden="false" customHeight="false" outlineLevel="1" collapsed="false">
      <c r="A38" s="195" t="n">
        <v>16</v>
      </c>
      <c r="B38" s="196" t="s">
        <v>1240</v>
      </c>
      <c r="C38" s="197" t="s">
        <v>1241</v>
      </c>
      <c r="D38" s="198" t="s">
        <v>423</v>
      </c>
      <c r="E38" s="199" t="n">
        <v>4</v>
      </c>
      <c r="F38" s="200"/>
      <c r="G38" s="201" t="n">
        <f aca="false">ROUND(E38*F38,2)</f>
        <v>0</v>
      </c>
      <c r="H38" s="200"/>
      <c r="I38" s="201" t="n">
        <f aca="false">ROUND(E38*H38,2)</f>
        <v>0</v>
      </c>
      <c r="J38" s="200"/>
      <c r="K38" s="201" t="n">
        <f aca="false">ROUND(E38*J38,2)</f>
        <v>0</v>
      </c>
      <c r="L38" s="201" t="n">
        <v>21</v>
      </c>
      <c r="M38" s="201" t="n">
        <f aca="false">G38*(1+L38/100)</f>
        <v>0</v>
      </c>
      <c r="N38" s="199" t="n">
        <v>0</v>
      </c>
      <c r="O38" s="199" t="n">
        <f aca="false">ROUND(E38*N38,2)</f>
        <v>0</v>
      </c>
      <c r="P38" s="199" t="n">
        <v>0</v>
      </c>
      <c r="Q38" s="199" t="n">
        <f aca="false">ROUND(E38*P38,2)</f>
        <v>0</v>
      </c>
      <c r="R38" s="201" t="s">
        <v>197</v>
      </c>
      <c r="S38" s="201" t="s">
        <v>242</v>
      </c>
      <c r="T38" s="202" t="s">
        <v>242</v>
      </c>
      <c r="U38" s="203" t="n">
        <v>0.77267</v>
      </c>
      <c r="V38" s="203" t="n">
        <f aca="false">ROUND(E38*U38,2)</f>
        <v>3.09</v>
      </c>
      <c r="W38" s="203"/>
      <c r="X38" s="203" t="s">
        <v>289</v>
      </c>
      <c r="Y38" s="203" t="s">
        <v>244</v>
      </c>
      <c r="Z38" s="204"/>
      <c r="AA38" s="204"/>
      <c r="AB38" s="204"/>
      <c r="AC38" s="204"/>
      <c r="AD38" s="204"/>
      <c r="AE38" s="204"/>
      <c r="AF38" s="204"/>
      <c r="AG38" s="204" t="s">
        <v>290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</row>
    <row r="39" customFormat="false" ht="12.75" hidden="false" customHeight="true" outlineLevel="2" collapsed="false">
      <c r="A39" s="205"/>
      <c r="B39" s="206"/>
      <c r="C39" s="207" t="s">
        <v>1242</v>
      </c>
      <c r="D39" s="207"/>
      <c r="E39" s="207"/>
      <c r="F39" s="207"/>
      <c r="G39" s="207"/>
      <c r="H39" s="203"/>
      <c r="I39" s="203"/>
      <c r="J39" s="203"/>
      <c r="K39" s="203"/>
      <c r="L39" s="203"/>
      <c r="M39" s="203"/>
      <c r="N39" s="208"/>
      <c r="O39" s="208"/>
      <c r="P39" s="208"/>
      <c r="Q39" s="208"/>
      <c r="R39" s="203"/>
      <c r="S39" s="203"/>
      <c r="T39" s="203"/>
      <c r="U39" s="203"/>
      <c r="V39" s="203"/>
      <c r="W39" s="203"/>
      <c r="X39" s="203"/>
      <c r="Y39" s="203"/>
      <c r="Z39" s="204"/>
      <c r="AA39" s="204"/>
      <c r="AB39" s="204"/>
      <c r="AC39" s="204"/>
      <c r="AD39" s="204"/>
      <c r="AE39" s="204"/>
      <c r="AF39" s="204"/>
      <c r="AG39" s="204" t="s">
        <v>247</v>
      </c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</row>
    <row r="40" customFormat="false" ht="19.4" hidden="false" customHeight="false" outlineLevel="1" collapsed="false">
      <c r="A40" s="211" t="n">
        <v>17</v>
      </c>
      <c r="B40" s="212" t="s">
        <v>1243</v>
      </c>
      <c r="C40" s="213" t="s">
        <v>1244</v>
      </c>
      <c r="D40" s="214" t="s">
        <v>404</v>
      </c>
      <c r="E40" s="215" t="n">
        <v>4</v>
      </c>
      <c r="F40" s="216"/>
      <c r="G40" s="217" t="n">
        <f aca="false">ROUND(E40*F40,2)</f>
        <v>0</v>
      </c>
      <c r="H40" s="216"/>
      <c r="I40" s="217" t="n">
        <f aca="false">ROUND(E40*H40,2)</f>
        <v>0</v>
      </c>
      <c r="J40" s="216"/>
      <c r="K40" s="217" t="n">
        <f aca="false">ROUND(E40*J40,2)</f>
        <v>0</v>
      </c>
      <c r="L40" s="217" t="n">
        <v>21</v>
      </c>
      <c r="M40" s="217" t="n">
        <f aca="false">G40*(1+L40/100)</f>
        <v>0</v>
      </c>
      <c r="N40" s="215" t="n">
        <v>0.095</v>
      </c>
      <c r="O40" s="215" t="n">
        <f aca="false">ROUND(E40*N40,2)</f>
        <v>0.38</v>
      </c>
      <c r="P40" s="215" t="n">
        <v>0</v>
      </c>
      <c r="Q40" s="215" t="n">
        <f aca="false">ROUND(E40*P40,2)</f>
        <v>0</v>
      </c>
      <c r="R40" s="217" t="s">
        <v>647</v>
      </c>
      <c r="S40" s="217" t="s">
        <v>242</v>
      </c>
      <c r="T40" s="218" t="s">
        <v>242</v>
      </c>
      <c r="U40" s="203" t="n">
        <v>0</v>
      </c>
      <c r="V40" s="203" t="n">
        <f aca="false">ROUND(E40*U40,2)</f>
        <v>0</v>
      </c>
      <c r="W40" s="203"/>
      <c r="X40" s="203" t="s">
        <v>456</v>
      </c>
      <c r="Y40" s="203" t="s">
        <v>244</v>
      </c>
      <c r="Z40" s="204"/>
      <c r="AA40" s="204"/>
      <c r="AB40" s="204"/>
      <c r="AC40" s="204"/>
      <c r="AD40" s="204"/>
      <c r="AE40" s="204"/>
      <c r="AF40" s="204"/>
      <c r="AG40" s="204" t="s">
        <v>457</v>
      </c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</row>
    <row r="41" customFormat="false" ht="12.75" hidden="false" customHeight="false" outlineLevel="1" collapsed="false">
      <c r="A41" s="195" t="n">
        <v>18</v>
      </c>
      <c r="B41" s="196" t="s">
        <v>1245</v>
      </c>
      <c r="C41" s="197" t="s">
        <v>1246</v>
      </c>
      <c r="D41" s="198" t="s">
        <v>404</v>
      </c>
      <c r="E41" s="199" t="n">
        <v>8</v>
      </c>
      <c r="F41" s="200"/>
      <c r="G41" s="201" t="n">
        <f aca="false">ROUND(E41*F41,2)</f>
        <v>0</v>
      </c>
      <c r="H41" s="200"/>
      <c r="I41" s="201" t="n">
        <f aca="false">ROUND(E41*H41,2)</f>
        <v>0</v>
      </c>
      <c r="J41" s="200"/>
      <c r="K41" s="201" t="n">
        <f aca="false">ROUND(E41*J41,2)</f>
        <v>0</v>
      </c>
      <c r="L41" s="201" t="n">
        <v>21</v>
      </c>
      <c r="M41" s="201" t="n">
        <f aca="false">G41*(1+L41/100)</f>
        <v>0</v>
      </c>
      <c r="N41" s="199" t="n">
        <v>0.017</v>
      </c>
      <c r="O41" s="199" t="n">
        <f aca="false">ROUND(E41*N41,2)</f>
        <v>0.14</v>
      </c>
      <c r="P41" s="199" t="n">
        <v>0</v>
      </c>
      <c r="Q41" s="199" t="n">
        <f aca="false">ROUND(E41*P41,2)</f>
        <v>0</v>
      </c>
      <c r="R41" s="201" t="s">
        <v>647</v>
      </c>
      <c r="S41" s="201" t="s">
        <v>242</v>
      </c>
      <c r="T41" s="202" t="s">
        <v>242</v>
      </c>
      <c r="U41" s="203" t="n">
        <v>0</v>
      </c>
      <c r="V41" s="203" t="n">
        <f aca="false">ROUND(E41*U41,2)</f>
        <v>0</v>
      </c>
      <c r="W41" s="203"/>
      <c r="X41" s="203" t="s">
        <v>456</v>
      </c>
      <c r="Y41" s="203" t="s">
        <v>244</v>
      </c>
      <c r="Z41" s="204"/>
      <c r="AA41" s="204"/>
      <c r="AB41" s="204"/>
      <c r="AC41" s="204"/>
      <c r="AD41" s="204"/>
      <c r="AE41" s="204"/>
      <c r="AF41" s="204"/>
      <c r="AG41" s="204" t="s">
        <v>457</v>
      </c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customFormat="false" ht="12.75" hidden="false" customHeight="false" outlineLevel="0" collapsed="false">
      <c r="A42" s="164"/>
      <c r="B42" s="170"/>
      <c r="C42" s="219"/>
      <c r="D42" s="172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AE42" s="0" t="n">
        <v>12</v>
      </c>
      <c r="AF42" s="0" t="n">
        <v>21</v>
      </c>
      <c r="AG42" s="0" t="s">
        <v>223</v>
      </c>
    </row>
    <row r="43" customFormat="false" ht="12.75" hidden="false" customHeight="false" outlineLevel="0" collapsed="false">
      <c r="A43" s="220"/>
      <c r="B43" s="221" t="s">
        <v>14</v>
      </c>
      <c r="C43" s="222"/>
      <c r="D43" s="223"/>
      <c r="E43" s="224"/>
      <c r="F43" s="224"/>
      <c r="G43" s="225" t="n">
        <f aca="false">G8+G17+G26+G30+G37</f>
        <v>0</v>
      </c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AE43" s="0" t="n">
        <f aca="false">SUMIF(L7:L41,AE42,G7:G41)</f>
        <v>0</v>
      </c>
      <c r="AF43" s="0" t="n">
        <f aca="false">SUMIF(L7:L41,AF42,G7:G41)</f>
        <v>0</v>
      </c>
      <c r="AG43" s="0" t="s">
        <v>282</v>
      </c>
    </row>
    <row r="44" customFormat="false" ht="12.75" hidden="false" customHeight="false" outlineLevel="0" collapsed="false">
      <c r="C44" s="226"/>
      <c r="D44" s="110"/>
      <c r="AG44" s="0" t="s">
        <v>283</v>
      </c>
    </row>
    <row r="45" customFormat="false" ht="12.75" hidden="false" customHeight="false" outlineLevel="0" collapsed="false">
      <c r="D45" s="110"/>
    </row>
    <row r="46" customFormat="false" ht="12.75" hidden="false" customHeight="false" outlineLevel="0" collapsed="false">
      <c r="D46" s="110"/>
    </row>
    <row r="47" customFormat="false" ht="12.75" hidden="false" customHeight="false" outlineLevel="0" collapsed="false">
      <c r="D47" s="110"/>
    </row>
    <row r="48" customFormat="false" ht="12.75" hidden="false" customHeight="false" outlineLevel="0" collapsed="false">
      <c r="D48" s="110"/>
    </row>
    <row r="49" customFormat="false" ht="12.75" hidden="false" customHeight="false" outlineLevel="0" collapsed="false">
      <c r="D49" s="110"/>
    </row>
    <row r="50" customFormat="false" ht="12.75" hidden="false" customHeight="false" outlineLevel="0" collapsed="false">
      <c r="D50" s="110"/>
    </row>
    <row r="51" customFormat="false" ht="12.75" hidden="false" customHeight="false" outlineLevel="0" collapsed="false">
      <c r="D51" s="110"/>
    </row>
    <row r="52" customFormat="false" ht="12.75" hidden="false" customHeight="false" outlineLevel="0" collapsed="false">
      <c r="D52" s="110"/>
    </row>
    <row r="53" customFormat="false" ht="12.75" hidden="false" customHeight="false" outlineLevel="0" collapsed="false">
      <c r="D53" s="110"/>
    </row>
    <row r="54" customFormat="false" ht="12.75" hidden="false" customHeight="false" outlineLevel="0" collapsed="false">
      <c r="D54" s="110"/>
    </row>
    <row r="55" customFormat="false" ht="12.75" hidden="false" customHeight="false" outlineLevel="0" collapsed="false">
      <c r="D55" s="110"/>
    </row>
    <row r="56" customFormat="false" ht="12.75" hidden="false" customHeight="false" outlineLevel="0" collapsed="false">
      <c r="D56" s="110"/>
    </row>
    <row r="57" customFormat="false" ht="12.75" hidden="false" customHeight="false" outlineLevel="0" collapsed="false">
      <c r="D57" s="110"/>
    </row>
    <row r="58" customFormat="false" ht="12.75" hidden="false" customHeight="false" outlineLevel="0" collapsed="false">
      <c r="D58" s="110"/>
    </row>
    <row r="59" customFormat="false" ht="12.75" hidden="false" customHeight="false" outlineLevel="0" collapsed="false">
      <c r="D59" s="110"/>
    </row>
    <row r="60" customFormat="false" ht="12.75" hidden="false" customHeight="false" outlineLevel="0" collapsed="false">
      <c r="D60" s="110"/>
    </row>
    <row r="61" customFormat="false" ht="12.75" hidden="false" customHeight="false" outlineLevel="0" collapsed="false">
      <c r="D61" s="110"/>
    </row>
    <row r="62" customFormat="false" ht="12.75" hidden="false" customHeight="false" outlineLevel="0" collapsed="false">
      <c r="D62" s="110"/>
    </row>
    <row r="63" customFormat="false" ht="12.75" hidden="false" customHeight="false" outlineLevel="0" collapsed="false">
      <c r="D63" s="110"/>
    </row>
    <row r="64" customFormat="false" ht="12.75" hidden="false" customHeight="false" outlineLevel="0" collapsed="false">
      <c r="D64" s="110"/>
    </row>
    <row r="65" customFormat="false" ht="12.75" hidden="false" customHeight="false" outlineLevel="0" collapsed="false">
      <c r="D65" s="110"/>
    </row>
    <row r="66" customFormat="false" ht="12.75" hidden="false" customHeight="false" outlineLevel="0" collapsed="false">
      <c r="D66" s="110"/>
    </row>
    <row r="67" customFormat="false" ht="12.75" hidden="false" customHeight="false" outlineLevel="0" collapsed="false">
      <c r="D67" s="110"/>
    </row>
    <row r="68" customFormat="false" ht="12.75" hidden="false" customHeight="false" outlineLevel="0" collapsed="false">
      <c r="D68" s="110"/>
    </row>
    <row r="69" customFormat="false" ht="12.75" hidden="false" customHeight="false" outlineLevel="0" collapsed="false">
      <c r="D69" s="110"/>
    </row>
    <row r="70" customFormat="false" ht="12.75" hidden="false" customHeight="false" outlineLevel="0" collapsed="false">
      <c r="D70" s="110"/>
    </row>
    <row r="71" customFormat="false" ht="12.75" hidden="false" customHeight="false" outlineLevel="0" collapsed="false">
      <c r="D71" s="110"/>
    </row>
    <row r="72" customFormat="false" ht="12.75" hidden="false" customHeight="false" outlineLevel="0" collapsed="false">
      <c r="D72" s="110"/>
    </row>
    <row r="73" customFormat="false" ht="12.75" hidden="false" customHeight="false" outlineLevel="0" collapsed="false">
      <c r="D73" s="110"/>
    </row>
    <row r="74" customFormat="false" ht="12.75" hidden="false" customHeight="false" outlineLevel="0" collapsed="false">
      <c r="D74" s="110"/>
    </row>
    <row r="75" customFormat="false" ht="12.75" hidden="false" customHeight="false" outlineLevel="0" collapsed="false">
      <c r="D75" s="110"/>
    </row>
    <row r="76" customFormat="false" ht="12.75" hidden="false" customHeight="false" outlineLevel="0" collapsed="false">
      <c r="D76" s="110"/>
    </row>
    <row r="77" customFormat="false" ht="12.75" hidden="false" customHeight="false" outlineLevel="0" collapsed="false">
      <c r="D77" s="110"/>
    </row>
    <row r="78" customFormat="false" ht="12.75" hidden="false" customHeight="false" outlineLevel="0" collapsed="false">
      <c r="D78" s="110"/>
    </row>
    <row r="79" customFormat="false" ht="12.75" hidden="false" customHeight="false" outlineLevel="0" collapsed="false">
      <c r="D79" s="110"/>
    </row>
    <row r="80" customFormat="false" ht="12.75" hidden="false" customHeight="false" outlineLevel="0" collapsed="false">
      <c r="D80" s="110"/>
    </row>
    <row r="81" customFormat="false" ht="12.75" hidden="false" customHeight="false" outlineLevel="0" collapsed="false">
      <c r="D81" s="110"/>
    </row>
    <row r="82" customFormat="false" ht="12.75" hidden="false" customHeight="false" outlineLevel="0" collapsed="false">
      <c r="D82" s="110"/>
    </row>
    <row r="83" customFormat="false" ht="12.75" hidden="false" customHeight="false" outlineLevel="0" collapsed="false">
      <c r="D83" s="110"/>
    </row>
    <row r="84" customFormat="false" ht="12.75" hidden="false" customHeight="false" outlineLevel="0" collapsed="false">
      <c r="D84" s="110"/>
    </row>
    <row r="85" customFormat="false" ht="12.75" hidden="false" customHeight="false" outlineLevel="0" collapsed="false">
      <c r="D85" s="110"/>
    </row>
    <row r="86" customFormat="false" ht="12.75" hidden="false" customHeight="false" outlineLevel="0" collapsed="false">
      <c r="D86" s="110"/>
    </row>
    <row r="87" customFormat="false" ht="12.75" hidden="false" customHeight="false" outlineLevel="0" collapsed="false">
      <c r="D87" s="110"/>
    </row>
    <row r="88" customFormat="false" ht="12.75" hidden="false" customHeight="false" outlineLevel="0" collapsed="false">
      <c r="D88" s="110"/>
    </row>
    <row r="89" customFormat="false" ht="12.75" hidden="false" customHeight="false" outlineLevel="0" collapsed="false">
      <c r="D89" s="110"/>
    </row>
    <row r="90" customFormat="false" ht="12.75" hidden="false" customHeight="false" outlineLevel="0" collapsed="false">
      <c r="D90" s="110"/>
    </row>
    <row r="91" customFormat="false" ht="12.75" hidden="false" customHeight="false" outlineLevel="0" collapsed="false">
      <c r="D91" s="110"/>
    </row>
    <row r="92" customFormat="false" ht="12.75" hidden="false" customHeight="false" outlineLevel="0" collapsed="false">
      <c r="D92" s="110"/>
    </row>
    <row r="93" customFormat="false" ht="12.75" hidden="false" customHeight="false" outlineLevel="0" collapsed="false">
      <c r="D93" s="110"/>
    </row>
    <row r="94" customFormat="false" ht="12.75" hidden="false" customHeight="false" outlineLevel="0" collapsed="false">
      <c r="D94" s="110"/>
    </row>
    <row r="95" customFormat="false" ht="12.75" hidden="false" customHeight="false" outlineLevel="0" collapsed="false">
      <c r="D95" s="110"/>
    </row>
    <row r="96" customFormat="false" ht="12.75" hidden="false" customHeight="false" outlineLevel="0" collapsed="false">
      <c r="D96" s="110"/>
    </row>
    <row r="97" customFormat="false" ht="12.75" hidden="false" customHeight="false" outlineLevel="0" collapsed="false">
      <c r="D97" s="110"/>
    </row>
    <row r="98" customFormat="false" ht="12.75" hidden="false" customHeight="false" outlineLevel="0" collapsed="false">
      <c r="D98" s="110"/>
    </row>
    <row r="99" customFormat="false" ht="12.75" hidden="false" customHeight="false" outlineLevel="0" collapsed="false">
      <c r="D99" s="110"/>
    </row>
    <row r="100" customFormat="false" ht="12.75" hidden="false" customHeight="false" outlineLevel="0" collapsed="false">
      <c r="D100" s="110"/>
    </row>
    <row r="101" customFormat="false" ht="12.75" hidden="false" customHeight="false" outlineLevel="0" collapsed="false">
      <c r="D101" s="110"/>
    </row>
    <row r="102" customFormat="false" ht="12.75" hidden="false" customHeight="false" outlineLevel="0" collapsed="false">
      <c r="D102" s="110"/>
    </row>
    <row r="103" customFormat="false" ht="12.75" hidden="false" customHeight="false" outlineLevel="0" collapsed="false">
      <c r="D103" s="110"/>
    </row>
    <row r="104" customFormat="false" ht="12.75" hidden="false" customHeight="false" outlineLevel="0" collapsed="false">
      <c r="D104" s="110"/>
    </row>
    <row r="105" customFormat="false" ht="12.75" hidden="false" customHeight="false" outlineLevel="0" collapsed="false">
      <c r="D105" s="110"/>
    </row>
    <row r="106" customFormat="false" ht="12.75" hidden="false" customHeight="false" outlineLevel="0" collapsed="false">
      <c r="D106" s="110"/>
    </row>
    <row r="107" customFormat="false" ht="12.75" hidden="false" customHeight="false" outlineLevel="0" collapsed="false">
      <c r="D107" s="110"/>
    </row>
    <row r="108" customFormat="false" ht="12.75" hidden="false" customHeight="false" outlineLevel="0" collapsed="false">
      <c r="D108" s="110"/>
    </row>
    <row r="109" customFormat="false" ht="12.75" hidden="false" customHeight="false" outlineLevel="0" collapsed="false">
      <c r="D109" s="110"/>
    </row>
    <row r="110" customFormat="false" ht="12.75" hidden="false" customHeight="false" outlineLevel="0" collapsed="false">
      <c r="D110" s="110"/>
    </row>
    <row r="111" customFormat="false" ht="12.75" hidden="false" customHeight="false" outlineLevel="0" collapsed="false">
      <c r="D111" s="110"/>
    </row>
    <row r="112" customFormat="false" ht="12.75" hidden="false" customHeight="false" outlineLevel="0" collapsed="false">
      <c r="D112" s="110"/>
    </row>
    <row r="113" customFormat="false" ht="12.75" hidden="false" customHeight="false" outlineLevel="0" collapsed="false">
      <c r="D113" s="110"/>
    </row>
    <row r="114" customFormat="false" ht="12.75" hidden="false" customHeight="false" outlineLevel="0" collapsed="false">
      <c r="D114" s="110"/>
    </row>
    <row r="115" customFormat="false" ht="12.75" hidden="false" customHeight="false" outlineLevel="0" collapsed="false">
      <c r="D115" s="110"/>
    </row>
    <row r="116" customFormat="false" ht="12.75" hidden="false" customHeight="false" outlineLevel="0" collapsed="false">
      <c r="D116" s="110"/>
    </row>
    <row r="117" customFormat="false" ht="12.75" hidden="false" customHeight="false" outlineLevel="0" collapsed="false">
      <c r="D117" s="110"/>
    </row>
    <row r="118" customFormat="false" ht="12.75" hidden="false" customHeight="false" outlineLevel="0" collapsed="false">
      <c r="D118" s="110"/>
    </row>
    <row r="119" customFormat="false" ht="12.75" hidden="false" customHeight="false" outlineLevel="0" collapsed="false">
      <c r="D119" s="110"/>
    </row>
    <row r="120" customFormat="false" ht="12.75" hidden="false" customHeight="false" outlineLevel="0" collapsed="false">
      <c r="D120" s="110"/>
    </row>
    <row r="121" customFormat="false" ht="12.75" hidden="false" customHeight="false" outlineLevel="0" collapsed="false">
      <c r="D121" s="110"/>
    </row>
    <row r="122" customFormat="false" ht="12.75" hidden="false" customHeight="false" outlineLevel="0" collapsed="false">
      <c r="D122" s="110"/>
    </row>
    <row r="123" customFormat="false" ht="12.75" hidden="false" customHeight="false" outlineLevel="0" collapsed="false">
      <c r="D123" s="110"/>
    </row>
    <row r="124" customFormat="false" ht="12.75" hidden="false" customHeight="false" outlineLevel="0" collapsed="false">
      <c r="D124" s="110"/>
    </row>
    <row r="125" customFormat="false" ht="12.75" hidden="false" customHeight="false" outlineLevel="0" collapsed="false">
      <c r="D125" s="110"/>
    </row>
    <row r="126" customFormat="false" ht="12.75" hidden="false" customHeight="false" outlineLevel="0" collapsed="false">
      <c r="D126" s="110"/>
    </row>
    <row r="127" customFormat="false" ht="12.75" hidden="false" customHeight="false" outlineLevel="0" collapsed="false">
      <c r="D127" s="110"/>
    </row>
    <row r="128" customFormat="false" ht="12.75" hidden="false" customHeight="false" outlineLevel="0" collapsed="false">
      <c r="D128" s="110"/>
    </row>
    <row r="129" customFormat="false" ht="12.75" hidden="false" customHeight="false" outlineLevel="0" collapsed="false">
      <c r="D129" s="110"/>
    </row>
    <row r="130" customFormat="false" ht="12.75" hidden="false" customHeight="false" outlineLevel="0" collapsed="false">
      <c r="D130" s="110"/>
    </row>
    <row r="131" customFormat="false" ht="12.75" hidden="false" customHeight="false" outlineLevel="0" collapsed="false">
      <c r="D131" s="110"/>
    </row>
    <row r="132" customFormat="false" ht="12.75" hidden="false" customHeight="false" outlineLevel="0" collapsed="false">
      <c r="D132" s="110"/>
    </row>
    <row r="133" customFormat="false" ht="12.75" hidden="false" customHeight="false" outlineLevel="0" collapsed="false">
      <c r="D133" s="110"/>
    </row>
    <row r="134" customFormat="false" ht="12.75" hidden="false" customHeight="false" outlineLevel="0" collapsed="false">
      <c r="D134" s="110"/>
    </row>
    <row r="135" customFormat="false" ht="12.75" hidden="false" customHeight="false" outlineLevel="0" collapsed="false">
      <c r="D135" s="110"/>
    </row>
    <row r="136" customFormat="false" ht="12.75" hidden="false" customHeight="false" outlineLevel="0" collapsed="false">
      <c r="D136" s="110"/>
    </row>
    <row r="137" customFormat="false" ht="12.75" hidden="false" customHeight="false" outlineLevel="0" collapsed="false">
      <c r="D137" s="110"/>
    </row>
    <row r="138" customFormat="false" ht="12.75" hidden="false" customHeight="false" outlineLevel="0" collapsed="false">
      <c r="D138" s="110"/>
    </row>
    <row r="139" customFormat="false" ht="12.75" hidden="false" customHeight="false" outlineLevel="0" collapsed="false">
      <c r="D139" s="110"/>
    </row>
    <row r="140" customFormat="false" ht="12.75" hidden="false" customHeight="false" outlineLevel="0" collapsed="false">
      <c r="D140" s="110"/>
    </row>
    <row r="141" customFormat="false" ht="12.75" hidden="false" customHeight="false" outlineLevel="0" collapsed="false">
      <c r="D141" s="110"/>
    </row>
    <row r="142" customFormat="false" ht="12.75" hidden="false" customHeight="false" outlineLevel="0" collapsed="false">
      <c r="D142" s="110"/>
    </row>
    <row r="143" customFormat="false" ht="12.75" hidden="false" customHeight="false" outlineLevel="0" collapsed="false">
      <c r="D143" s="110"/>
    </row>
    <row r="144" customFormat="false" ht="12.75" hidden="false" customHeight="false" outlineLevel="0" collapsed="false">
      <c r="D144" s="110"/>
    </row>
    <row r="145" customFormat="false" ht="12.75" hidden="false" customHeight="false" outlineLevel="0" collapsed="false">
      <c r="D145" s="110"/>
    </row>
    <row r="146" customFormat="false" ht="12.75" hidden="false" customHeight="false" outlineLevel="0" collapsed="false">
      <c r="D146" s="110"/>
    </row>
    <row r="147" customFormat="false" ht="12.75" hidden="false" customHeight="false" outlineLevel="0" collapsed="false">
      <c r="D147" s="110"/>
    </row>
    <row r="148" customFormat="false" ht="12.75" hidden="false" customHeight="false" outlineLevel="0" collapsed="false">
      <c r="D148" s="110"/>
    </row>
    <row r="149" customFormat="false" ht="12.75" hidden="false" customHeight="false" outlineLevel="0" collapsed="false">
      <c r="D149" s="110"/>
    </row>
    <row r="150" customFormat="false" ht="12.75" hidden="false" customHeight="false" outlineLevel="0" collapsed="false">
      <c r="D150" s="110"/>
    </row>
    <row r="151" customFormat="false" ht="12.75" hidden="false" customHeight="false" outlineLevel="0" collapsed="false">
      <c r="D151" s="110"/>
    </row>
    <row r="152" customFormat="false" ht="12.75" hidden="false" customHeight="false" outlineLevel="0" collapsed="false">
      <c r="D152" s="110"/>
    </row>
    <row r="153" customFormat="false" ht="12.75" hidden="false" customHeight="false" outlineLevel="0" collapsed="false">
      <c r="D153" s="110"/>
    </row>
    <row r="154" customFormat="false" ht="12.75" hidden="false" customHeight="false" outlineLevel="0" collapsed="false">
      <c r="D154" s="110"/>
    </row>
    <row r="155" customFormat="false" ht="12.75" hidden="false" customHeight="false" outlineLevel="0" collapsed="false">
      <c r="D155" s="110"/>
    </row>
    <row r="156" customFormat="false" ht="12.75" hidden="false" customHeight="false" outlineLevel="0" collapsed="false">
      <c r="D156" s="110"/>
    </row>
    <row r="157" customFormat="false" ht="12.75" hidden="false" customHeight="false" outlineLevel="0" collapsed="false">
      <c r="D157" s="110"/>
    </row>
    <row r="158" customFormat="false" ht="12.75" hidden="false" customHeight="false" outlineLevel="0" collapsed="false">
      <c r="D158" s="110"/>
    </row>
    <row r="159" customFormat="false" ht="12.75" hidden="false" customHeight="false" outlineLevel="0" collapsed="false">
      <c r="D159" s="110"/>
    </row>
    <row r="160" customFormat="false" ht="12.75" hidden="false" customHeight="false" outlineLevel="0" collapsed="false">
      <c r="D160" s="110"/>
    </row>
    <row r="161" customFormat="false" ht="12.75" hidden="false" customHeight="false" outlineLevel="0" collapsed="false">
      <c r="D161" s="110"/>
    </row>
    <row r="162" customFormat="false" ht="12.75" hidden="false" customHeight="false" outlineLevel="0" collapsed="false">
      <c r="D162" s="110"/>
    </row>
    <row r="163" customFormat="false" ht="12.75" hidden="false" customHeight="false" outlineLevel="0" collapsed="false">
      <c r="D163" s="110"/>
    </row>
    <row r="164" customFormat="false" ht="12.75" hidden="false" customHeight="false" outlineLevel="0" collapsed="false">
      <c r="D164" s="110"/>
    </row>
    <row r="165" customFormat="false" ht="12.75" hidden="false" customHeight="false" outlineLevel="0" collapsed="false">
      <c r="D165" s="110"/>
    </row>
    <row r="166" customFormat="false" ht="12.75" hidden="false" customHeight="false" outlineLevel="0" collapsed="false">
      <c r="D166" s="110"/>
    </row>
    <row r="167" customFormat="false" ht="12.75" hidden="false" customHeight="false" outlineLevel="0" collapsed="false">
      <c r="D167" s="110"/>
    </row>
    <row r="168" customFormat="false" ht="12.75" hidden="false" customHeight="false" outlineLevel="0" collapsed="false">
      <c r="D168" s="110"/>
    </row>
    <row r="169" customFormat="false" ht="12.75" hidden="false" customHeight="false" outlineLevel="0" collapsed="false">
      <c r="D169" s="110"/>
    </row>
    <row r="170" customFormat="false" ht="12.75" hidden="false" customHeight="false" outlineLevel="0" collapsed="false">
      <c r="D170" s="110"/>
    </row>
    <row r="171" customFormat="false" ht="12.75" hidden="false" customHeight="false" outlineLevel="0" collapsed="false">
      <c r="D171" s="110"/>
    </row>
    <row r="172" customFormat="false" ht="12.75" hidden="false" customHeight="false" outlineLevel="0" collapsed="false">
      <c r="D172" s="110"/>
    </row>
    <row r="173" customFormat="false" ht="12.75" hidden="false" customHeight="false" outlineLevel="0" collapsed="false">
      <c r="D173" s="110"/>
    </row>
    <row r="174" customFormat="false" ht="12.75" hidden="false" customHeight="false" outlineLevel="0" collapsed="false">
      <c r="D174" s="110"/>
    </row>
    <row r="175" customFormat="false" ht="12.75" hidden="false" customHeight="false" outlineLevel="0" collapsed="false">
      <c r="D175" s="110"/>
    </row>
    <row r="176" customFormat="false" ht="12.75" hidden="false" customHeight="false" outlineLevel="0" collapsed="false">
      <c r="D176" s="110"/>
    </row>
    <row r="177" customFormat="false" ht="12.75" hidden="false" customHeight="false" outlineLevel="0" collapsed="false">
      <c r="D177" s="110"/>
    </row>
    <row r="178" customFormat="false" ht="12.75" hidden="false" customHeight="false" outlineLevel="0" collapsed="false">
      <c r="D178" s="110"/>
    </row>
    <row r="179" customFormat="false" ht="12.75" hidden="false" customHeight="false" outlineLevel="0" collapsed="false">
      <c r="D179" s="110"/>
    </row>
    <row r="180" customFormat="false" ht="12.75" hidden="false" customHeight="false" outlineLevel="0" collapsed="false">
      <c r="D180" s="110"/>
    </row>
    <row r="181" customFormat="false" ht="12.75" hidden="false" customHeight="false" outlineLevel="0" collapsed="false">
      <c r="D181" s="110"/>
    </row>
    <row r="182" customFormat="false" ht="12.75" hidden="false" customHeight="false" outlineLevel="0" collapsed="false">
      <c r="D182" s="110"/>
    </row>
    <row r="183" customFormat="false" ht="12.75" hidden="false" customHeight="false" outlineLevel="0" collapsed="false">
      <c r="D183" s="110"/>
    </row>
    <row r="184" customFormat="false" ht="12.75" hidden="false" customHeight="false" outlineLevel="0" collapsed="false">
      <c r="D184" s="110"/>
    </row>
    <row r="185" customFormat="false" ht="12.75" hidden="false" customHeight="false" outlineLevel="0" collapsed="false">
      <c r="D185" s="110"/>
    </row>
    <row r="186" customFormat="false" ht="12.75" hidden="false" customHeight="false" outlineLevel="0" collapsed="false">
      <c r="D186" s="110"/>
    </row>
    <row r="187" customFormat="false" ht="12.75" hidden="false" customHeight="false" outlineLevel="0" collapsed="false">
      <c r="D187" s="110"/>
    </row>
    <row r="188" customFormat="false" ht="12.75" hidden="false" customHeight="false" outlineLevel="0" collapsed="false">
      <c r="D188" s="110"/>
    </row>
    <row r="189" customFormat="false" ht="12.75" hidden="false" customHeight="false" outlineLevel="0" collapsed="false">
      <c r="D189" s="110"/>
    </row>
    <row r="190" customFormat="false" ht="12.75" hidden="false" customHeight="false" outlineLevel="0" collapsed="false">
      <c r="D190" s="110"/>
    </row>
    <row r="191" customFormat="false" ht="12.75" hidden="false" customHeight="false" outlineLevel="0" collapsed="false">
      <c r="D191" s="110"/>
    </row>
    <row r="192" customFormat="false" ht="12.75" hidden="false" customHeight="false" outlineLevel="0" collapsed="false">
      <c r="D192" s="110"/>
    </row>
    <row r="193" customFormat="false" ht="12.75" hidden="false" customHeight="false" outlineLevel="0" collapsed="false">
      <c r="D193" s="110"/>
    </row>
    <row r="194" customFormat="false" ht="12.75" hidden="false" customHeight="false" outlineLevel="0" collapsed="false">
      <c r="D194" s="110"/>
    </row>
    <row r="195" customFormat="false" ht="12.75" hidden="false" customHeight="false" outlineLevel="0" collapsed="false">
      <c r="D195" s="110"/>
    </row>
    <row r="196" customFormat="false" ht="12.75" hidden="false" customHeight="false" outlineLevel="0" collapsed="false">
      <c r="D196" s="110"/>
    </row>
    <row r="197" customFormat="false" ht="12.75" hidden="false" customHeight="false" outlineLevel="0" collapsed="false">
      <c r="D197" s="110"/>
    </row>
    <row r="198" customFormat="false" ht="12.75" hidden="false" customHeight="false" outlineLevel="0" collapsed="false">
      <c r="D198" s="110"/>
    </row>
    <row r="199" customFormat="false" ht="12.75" hidden="false" customHeight="false" outlineLevel="0" collapsed="false">
      <c r="D199" s="110"/>
    </row>
    <row r="200" customFormat="false" ht="12.75" hidden="false" customHeight="false" outlineLevel="0" collapsed="false">
      <c r="D200" s="110"/>
    </row>
    <row r="201" customFormat="false" ht="12.75" hidden="false" customHeight="false" outlineLevel="0" collapsed="false">
      <c r="D201" s="110"/>
    </row>
    <row r="202" customFormat="false" ht="12.75" hidden="false" customHeight="false" outlineLevel="0" collapsed="false">
      <c r="D202" s="110"/>
    </row>
    <row r="203" customFormat="false" ht="12.75" hidden="false" customHeight="false" outlineLevel="0" collapsed="false">
      <c r="D203" s="110"/>
    </row>
    <row r="204" customFormat="false" ht="12.75" hidden="false" customHeight="false" outlineLevel="0" collapsed="false">
      <c r="D204" s="110"/>
    </row>
    <row r="205" customFormat="false" ht="12.75" hidden="false" customHeight="false" outlineLevel="0" collapsed="false">
      <c r="D205" s="110"/>
    </row>
    <row r="206" customFormat="false" ht="12.75" hidden="false" customHeight="false" outlineLevel="0" collapsed="false">
      <c r="D206" s="110"/>
    </row>
    <row r="207" customFormat="false" ht="12.75" hidden="false" customHeight="false" outlineLevel="0" collapsed="false">
      <c r="D207" s="110"/>
    </row>
    <row r="208" customFormat="false" ht="12.75" hidden="false" customHeight="false" outlineLevel="0" collapsed="false">
      <c r="D208" s="110"/>
    </row>
    <row r="209" customFormat="false" ht="12.75" hidden="false" customHeight="false" outlineLevel="0" collapsed="false">
      <c r="D209" s="110"/>
    </row>
    <row r="210" customFormat="false" ht="12.75" hidden="false" customHeight="false" outlineLevel="0" collapsed="false">
      <c r="D210" s="110"/>
    </row>
    <row r="211" customFormat="false" ht="12.75" hidden="false" customHeight="false" outlineLevel="0" collapsed="false">
      <c r="D211" s="110"/>
    </row>
    <row r="212" customFormat="false" ht="12.75" hidden="false" customHeight="false" outlineLevel="0" collapsed="false">
      <c r="D212" s="110"/>
    </row>
    <row r="213" customFormat="false" ht="12.75" hidden="false" customHeight="false" outlineLevel="0" collapsed="false">
      <c r="D213" s="110"/>
    </row>
    <row r="214" customFormat="false" ht="12.75" hidden="false" customHeight="false" outlineLevel="0" collapsed="false">
      <c r="D214" s="110"/>
    </row>
    <row r="215" customFormat="false" ht="12.75" hidden="false" customHeight="false" outlineLevel="0" collapsed="false">
      <c r="D215" s="110"/>
    </row>
    <row r="216" customFormat="false" ht="12.75" hidden="false" customHeight="false" outlineLevel="0" collapsed="false">
      <c r="D216" s="110"/>
    </row>
    <row r="217" customFormat="false" ht="12.75" hidden="false" customHeight="false" outlineLevel="0" collapsed="false">
      <c r="D217" s="110"/>
    </row>
    <row r="218" customFormat="false" ht="12.75" hidden="false" customHeight="false" outlineLevel="0" collapsed="false">
      <c r="D218" s="110"/>
    </row>
    <row r="219" customFormat="false" ht="12.75" hidden="false" customHeight="false" outlineLevel="0" collapsed="false">
      <c r="D219" s="110"/>
    </row>
    <row r="220" customFormat="false" ht="12.75" hidden="false" customHeight="false" outlineLevel="0" collapsed="false">
      <c r="D220" s="110"/>
    </row>
    <row r="221" customFormat="false" ht="12.75" hidden="false" customHeight="false" outlineLevel="0" collapsed="false">
      <c r="D221" s="110"/>
    </row>
    <row r="222" customFormat="false" ht="12.75" hidden="false" customHeight="false" outlineLevel="0" collapsed="false">
      <c r="D222" s="110"/>
    </row>
    <row r="223" customFormat="false" ht="12.75" hidden="false" customHeight="false" outlineLevel="0" collapsed="false">
      <c r="D223" s="110"/>
    </row>
    <row r="224" customFormat="false" ht="12.75" hidden="false" customHeight="false" outlineLevel="0" collapsed="false">
      <c r="D224" s="110"/>
    </row>
    <row r="225" customFormat="false" ht="12.75" hidden="false" customHeight="false" outlineLevel="0" collapsed="false">
      <c r="D225" s="110"/>
    </row>
    <row r="226" customFormat="false" ht="12.75" hidden="false" customHeight="false" outlineLevel="0" collapsed="false">
      <c r="D226" s="110"/>
    </row>
    <row r="227" customFormat="false" ht="12.75" hidden="false" customHeight="false" outlineLevel="0" collapsed="false">
      <c r="D227" s="110"/>
    </row>
    <row r="228" customFormat="false" ht="12.75" hidden="false" customHeight="false" outlineLevel="0" collapsed="false">
      <c r="D228" s="110"/>
    </row>
    <row r="229" customFormat="false" ht="12.75" hidden="false" customHeight="false" outlineLevel="0" collapsed="false">
      <c r="D229" s="110"/>
    </row>
    <row r="230" customFormat="false" ht="12.75" hidden="false" customHeight="false" outlineLevel="0" collapsed="false">
      <c r="D230" s="110"/>
    </row>
    <row r="231" customFormat="false" ht="12.75" hidden="false" customHeight="false" outlineLevel="0" collapsed="false">
      <c r="D231" s="110"/>
    </row>
    <row r="232" customFormat="false" ht="12.75" hidden="false" customHeight="false" outlineLevel="0" collapsed="false">
      <c r="D232" s="110"/>
    </row>
    <row r="233" customFormat="false" ht="12.75" hidden="false" customHeight="false" outlineLevel="0" collapsed="false">
      <c r="D233" s="110"/>
    </row>
    <row r="234" customFormat="false" ht="12.75" hidden="false" customHeight="false" outlineLevel="0" collapsed="false">
      <c r="D234" s="110"/>
    </row>
    <row r="235" customFormat="false" ht="12.75" hidden="false" customHeight="false" outlineLevel="0" collapsed="false">
      <c r="D235" s="110"/>
    </row>
    <row r="236" customFormat="false" ht="12.75" hidden="false" customHeight="false" outlineLevel="0" collapsed="false">
      <c r="D236" s="110"/>
    </row>
    <row r="237" customFormat="false" ht="12.75" hidden="false" customHeight="false" outlineLevel="0" collapsed="false">
      <c r="D237" s="110"/>
    </row>
    <row r="238" customFormat="false" ht="12.75" hidden="false" customHeight="false" outlineLevel="0" collapsed="false">
      <c r="D238" s="110"/>
    </row>
    <row r="239" customFormat="false" ht="12.75" hidden="false" customHeight="false" outlineLevel="0" collapsed="false">
      <c r="D239" s="110"/>
    </row>
    <row r="240" customFormat="false" ht="12.75" hidden="false" customHeight="false" outlineLevel="0" collapsed="false">
      <c r="D240" s="110"/>
    </row>
    <row r="241" customFormat="false" ht="12.75" hidden="false" customHeight="false" outlineLevel="0" collapsed="false">
      <c r="D241" s="110"/>
    </row>
    <row r="242" customFormat="false" ht="12.75" hidden="false" customHeight="false" outlineLevel="0" collapsed="false">
      <c r="D242" s="110"/>
    </row>
    <row r="243" customFormat="false" ht="12.75" hidden="false" customHeight="false" outlineLevel="0" collapsed="false">
      <c r="D243" s="110"/>
    </row>
    <row r="244" customFormat="false" ht="12.75" hidden="false" customHeight="false" outlineLevel="0" collapsed="false">
      <c r="D244" s="110"/>
    </row>
    <row r="245" customFormat="false" ht="12.75" hidden="false" customHeight="false" outlineLevel="0" collapsed="false">
      <c r="D245" s="110"/>
    </row>
    <row r="246" customFormat="false" ht="12.75" hidden="false" customHeight="false" outlineLevel="0" collapsed="false">
      <c r="D246" s="110"/>
    </row>
    <row r="247" customFormat="false" ht="12.75" hidden="false" customHeight="false" outlineLevel="0" collapsed="false">
      <c r="D247" s="110"/>
    </row>
    <row r="248" customFormat="false" ht="12.75" hidden="false" customHeight="false" outlineLevel="0" collapsed="false">
      <c r="D248" s="110"/>
    </row>
    <row r="249" customFormat="false" ht="12.75" hidden="false" customHeight="false" outlineLevel="0" collapsed="false">
      <c r="D249" s="110"/>
    </row>
    <row r="250" customFormat="false" ht="12.75" hidden="false" customHeight="false" outlineLevel="0" collapsed="false">
      <c r="D250" s="110"/>
    </row>
    <row r="251" customFormat="false" ht="12.75" hidden="false" customHeight="false" outlineLevel="0" collapsed="false">
      <c r="D251" s="110"/>
    </row>
    <row r="252" customFormat="false" ht="12.75" hidden="false" customHeight="false" outlineLevel="0" collapsed="false">
      <c r="D252" s="110"/>
    </row>
    <row r="253" customFormat="false" ht="12.75" hidden="false" customHeight="false" outlineLevel="0" collapsed="false">
      <c r="D253" s="110"/>
    </row>
    <row r="254" customFormat="false" ht="12.75" hidden="false" customHeight="false" outlineLevel="0" collapsed="false">
      <c r="D254" s="110"/>
    </row>
    <row r="255" customFormat="false" ht="12.75" hidden="false" customHeight="false" outlineLevel="0" collapsed="false">
      <c r="D255" s="110"/>
    </row>
    <row r="256" customFormat="false" ht="12.75" hidden="false" customHeight="false" outlineLevel="0" collapsed="false">
      <c r="D256" s="110"/>
    </row>
    <row r="257" customFormat="false" ht="12.75" hidden="false" customHeight="false" outlineLevel="0" collapsed="false">
      <c r="D257" s="110"/>
    </row>
    <row r="258" customFormat="false" ht="12.75" hidden="false" customHeight="false" outlineLevel="0" collapsed="false">
      <c r="D258" s="110"/>
    </row>
    <row r="259" customFormat="false" ht="12.75" hidden="false" customHeight="false" outlineLevel="0" collapsed="false">
      <c r="D259" s="110"/>
    </row>
    <row r="260" customFormat="false" ht="12.75" hidden="false" customHeight="false" outlineLevel="0" collapsed="false">
      <c r="D260" s="110"/>
    </row>
    <row r="261" customFormat="false" ht="12.75" hidden="false" customHeight="false" outlineLevel="0" collapsed="false">
      <c r="D261" s="110"/>
    </row>
    <row r="262" customFormat="false" ht="12.75" hidden="false" customHeight="false" outlineLevel="0" collapsed="false">
      <c r="D262" s="110"/>
    </row>
    <row r="263" customFormat="false" ht="12.75" hidden="false" customHeight="false" outlineLevel="0" collapsed="false">
      <c r="D263" s="110"/>
    </row>
    <row r="264" customFormat="false" ht="12.75" hidden="false" customHeight="false" outlineLevel="0" collapsed="false">
      <c r="D264" s="110"/>
    </row>
    <row r="265" customFormat="false" ht="12.75" hidden="false" customHeight="false" outlineLevel="0" collapsed="false">
      <c r="D265" s="110"/>
    </row>
    <row r="266" customFormat="false" ht="12.75" hidden="false" customHeight="false" outlineLevel="0" collapsed="false">
      <c r="D266" s="110"/>
    </row>
    <row r="267" customFormat="false" ht="12.75" hidden="false" customHeight="false" outlineLevel="0" collapsed="false">
      <c r="D267" s="110"/>
    </row>
    <row r="268" customFormat="false" ht="12.75" hidden="false" customHeight="false" outlineLevel="0" collapsed="false">
      <c r="D268" s="110"/>
    </row>
    <row r="269" customFormat="false" ht="12.75" hidden="false" customHeight="false" outlineLevel="0" collapsed="false">
      <c r="D269" s="110"/>
    </row>
    <row r="270" customFormat="false" ht="12.75" hidden="false" customHeight="false" outlineLevel="0" collapsed="false">
      <c r="D270" s="110"/>
    </row>
    <row r="271" customFormat="false" ht="12.75" hidden="false" customHeight="false" outlineLevel="0" collapsed="false">
      <c r="D271" s="110"/>
    </row>
    <row r="272" customFormat="false" ht="12.75" hidden="false" customHeight="false" outlineLevel="0" collapsed="false">
      <c r="D272" s="110"/>
    </row>
    <row r="273" customFormat="false" ht="12.75" hidden="false" customHeight="false" outlineLevel="0" collapsed="false">
      <c r="D273" s="110"/>
    </row>
    <row r="274" customFormat="false" ht="12.75" hidden="false" customHeight="false" outlineLevel="0" collapsed="false">
      <c r="D274" s="110"/>
    </row>
    <row r="275" customFormat="false" ht="12.75" hidden="false" customHeight="false" outlineLevel="0" collapsed="false">
      <c r="D275" s="110"/>
    </row>
    <row r="276" customFormat="false" ht="12.75" hidden="false" customHeight="false" outlineLevel="0" collapsed="false">
      <c r="D276" s="110"/>
    </row>
    <row r="277" customFormat="false" ht="12.75" hidden="false" customHeight="false" outlineLevel="0" collapsed="false">
      <c r="D277" s="110"/>
    </row>
    <row r="278" customFormat="false" ht="12.75" hidden="false" customHeight="false" outlineLevel="0" collapsed="false">
      <c r="D278" s="110"/>
    </row>
    <row r="279" customFormat="false" ht="12.75" hidden="false" customHeight="false" outlineLevel="0" collapsed="false">
      <c r="D279" s="110"/>
    </row>
    <row r="280" customFormat="false" ht="12.75" hidden="false" customHeight="false" outlineLevel="0" collapsed="false">
      <c r="D280" s="110"/>
    </row>
    <row r="281" customFormat="false" ht="12.75" hidden="false" customHeight="false" outlineLevel="0" collapsed="false">
      <c r="D281" s="110"/>
    </row>
    <row r="282" customFormat="false" ht="12.75" hidden="false" customHeight="false" outlineLevel="0" collapsed="false">
      <c r="D282" s="110"/>
    </row>
    <row r="283" customFormat="false" ht="12.75" hidden="false" customHeight="false" outlineLevel="0" collapsed="false">
      <c r="D283" s="110"/>
    </row>
    <row r="284" customFormat="false" ht="12.75" hidden="false" customHeight="false" outlineLevel="0" collapsed="false">
      <c r="D284" s="110"/>
    </row>
    <row r="285" customFormat="false" ht="12.75" hidden="false" customHeight="false" outlineLevel="0" collapsed="false">
      <c r="D285" s="110"/>
    </row>
    <row r="286" customFormat="false" ht="12.75" hidden="false" customHeight="false" outlineLevel="0" collapsed="false">
      <c r="D286" s="110"/>
    </row>
    <row r="287" customFormat="false" ht="12.75" hidden="false" customHeight="false" outlineLevel="0" collapsed="false">
      <c r="D287" s="110"/>
    </row>
    <row r="288" customFormat="false" ht="12.75" hidden="false" customHeight="false" outlineLevel="0" collapsed="false">
      <c r="D288" s="110"/>
    </row>
    <row r="289" customFormat="false" ht="12.75" hidden="false" customHeight="false" outlineLevel="0" collapsed="false">
      <c r="D289" s="110"/>
    </row>
    <row r="290" customFormat="false" ht="12.75" hidden="false" customHeight="false" outlineLevel="0" collapsed="false">
      <c r="D290" s="110"/>
    </row>
    <row r="291" customFormat="false" ht="12.75" hidden="false" customHeight="false" outlineLevel="0" collapsed="false">
      <c r="D291" s="110"/>
    </row>
    <row r="292" customFormat="false" ht="12.75" hidden="false" customHeight="false" outlineLevel="0" collapsed="false">
      <c r="D292" s="110"/>
    </row>
    <row r="293" customFormat="false" ht="12.75" hidden="false" customHeight="false" outlineLevel="0" collapsed="false">
      <c r="D293" s="110"/>
    </row>
    <row r="294" customFormat="false" ht="12.75" hidden="false" customHeight="false" outlineLevel="0" collapsed="false">
      <c r="D294" s="110"/>
    </row>
    <row r="295" customFormat="false" ht="12.75" hidden="false" customHeight="false" outlineLevel="0" collapsed="false">
      <c r="D295" s="110"/>
    </row>
    <row r="296" customFormat="false" ht="12.75" hidden="false" customHeight="false" outlineLevel="0" collapsed="false">
      <c r="D296" s="110"/>
    </row>
    <row r="297" customFormat="false" ht="12.75" hidden="false" customHeight="false" outlineLevel="0" collapsed="false">
      <c r="D297" s="110"/>
    </row>
    <row r="298" customFormat="false" ht="12.75" hidden="false" customHeight="false" outlineLevel="0" collapsed="false">
      <c r="D298" s="110"/>
    </row>
    <row r="299" customFormat="false" ht="12.75" hidden="false" customHeight="false" outlineLevel="0" collapsed="false">
      <c r="D299" s="110"/>
    </row>
    <row r="300" customFormat="false" ht="12.75" hidden="false" customHeight="false" outlineLevel="0" collapsed="false">
      <c r="D300" s="110"/>
    </row>
    <row r="301" customFormat="false" ht="12.75" hidden="false" customHeight="false" outlineLevel="0" collapsed="false">
      <c r="D301" s="110"/>
    </row>
    <row r="302" customFormat="false" ht="12.75" hidden="false" customHeight="false" outlineLevel="0" collapsed="false">
      <c r="D302" s="110"/>
    </row>
    <row r="303" customFormat="false" ht="12.75" hidden="false" customHeight="false" outlineLevel="0" collapsed="false">
      <c r="D303" s="110"/>
    </row>
    <row r="304" customFormat="false" ht="12.75" hidden="false" customHeight="false" outlineLevel="0" collapsed="false">
      <c r="D304" s="110"/>
    </row>
    <row r="305" customFormat="false" ht="12.75" hidden="false" customHeight="false" outlineLevel="0" collapsed="false">
      <c r="D305" s="110"/>
    </row>
    <row r="306" customFormat="false" ht="12.75" hidden="false" customHeight="false" outlineLevel="0" collapsed="false">
      <c r="D306" s="110"/>
    </row>
    <row r="307" customFormat="false" ht="12.75" hidden="false" customHeight="false" outlineLevel="0" collapsed="false">
      <c r="D307" s="110"/>
    </row>
    <row r="308" customFormat="false" ht="12.75" hidden="false" customHeight="false" outlineLevel="0" collapsed="false">
      <c r="D308" s="110"/>
    </row>
    <row r="309" customFormat="false" ht="12.75" hidden="false" customHeight="false" outlineLevel="0" collapsed="false">
      <c r="D309" s="110"/>
    </row>
    <row r="310" customFormat="false" ht="12.75" hidden="false" customHeight="false" outlineLevel="0" collapsed="false">
      <c r="D310" s="110"/>
    </row>
    <row r="311" customFormat="false" ht="12.75" hidden="false" customHeight="false" outlineLevel="0" collapsed="false">
      <c r="D311" s="110"/>
    </row>
    <row r="312" customFormat="false" ht="12.75" hidden="false" customHeight="false" outlineLevel="0" collapsed="false">
      <c r="D312" s="110"/>
    </row>
    <row r="313" customFormat="false" ht="12.75" hidden="false" customHeight="false" outlineLevel="0" collapsed="false">
      <c r="D313" s="110"/>
    </row>
    <row r="314" customFormat="false" ht="12.75" hidden="false" customHeight="false" outlineLevel="0" collapsed="false">
      <c r="D314" s="110"/>
    </row>
    <row r="315" customFormat="false" ht="12.75" hidden="false" customHeight="false" outlineLevel="0" collapsed="false">
      <c r="D315" s="110"/>
    </row>
    <row r="316" customFormat="false" ht="12.75" hidden="false" customHeight="false" outlineLevel="0" collapsed="false">
      <c r="D316" s="110"/>
    </row>
    <row r="317" customFormat="false" ht="12.75" hidden="false" customHeight="false" outlineLevel="0" collapsed="false">
      <c r="D317" s="110"/>
    </row>
    <row r="318" customFormat="false" ht="12.75" hidden="false" customHeight="false" outlineLevel="0" collapsed="false">
      <c r="D318" s="110"/>
    </row>
    <row r="319" customFormat="false" ht="12.75" hidden="false" customHeight="false" outlineLevel="0" collapsed="false">
      <c r="D319" s="110"/>
    </row>
    <row r="320" customFormat="false" ht="12.75" hidden="false" customHeight="false" outlineLevel="0" collapsed="false">
      <c r="D320" s="110"/>
    </row>
    <row r="321" customFormat="false" ht="12.75" hidden="false" customHeight="false" outlineLevel="0" collapsed="false">
      <c r="D321" s="110"/>
    </row>
    <row r="322" customFormat="false" ht="12.75" hidden="false" customHeight="false" outlineLevel="0" collapsed="false">
      <c r="D322" s="110"/>
    </row>
    <row r="323" customFormat="false" ht="12.75" hidden="false" customHeight="false" outlineLevel="0" collapsed="false">
      <c r="D323" s="110"/>
    </row>
    <row r="324" customFormat="false" ht="12.75" hidden="false" customHeight="false" outlineLevel="0" collapsed="false">
      <c r="D324" s="110"/>
    </row>
    <row r="325" customFormat="false" ht="12.75" hidden="false" customHeight="false" outlineLevel="0" collapsed="false">
      <c r="D325" s="110"/>
    </row>
    <row r="326" customFormat="false" ht="12.75" hidden="false" customHeight="false" outlineLevel="0" collapsed="false">
      <c r="D326" s="110"/>
    </row>
    <row r="327" customFormat="false" ht="12.75" hidden="false" customHeight="false" outlineLevel="0" collapsed="false">
      <c r="D327" s="110"/>
    </row>
    <row r="328" customFormat="false" ht="12.75" hidden="false" customHeight="false" outlineLevel="0" collapsed="false">
      <c r="D328" s="110"/>
    </row>
    <row r="329" customFormat="false" ht="12.75" hidden="false" customHeight="false" outlineLevel="0" collapsed="false">
      <c r="D329" s="110"/>
    </row>
    <row r="330" customFormat="false" ht="12.75" hidden="false" customHeight="false" outlineLevel="0" collapsed="false">
      <c r="D330" s="110"/>
    </row>
    <row r="331" customFormat="false" ht="12.75" hidden="false" customHeight="false" outlineLevel="0" collapsed="false">
      <c r="D331" s="110"/>
    </row>
    <row r="332" customFormat="false" ht="12.75" hidden="false" customHeight="false" outlineLevel="0" collapsed="false">
      <c r="D332" s="110"/>
    </row>
    <row r="333" customFormat="false" ht="12.75" hidden="false" customHeight="false" outlineLevel="0" collapsed="false">
      <c r="D333" s="110"/>
    </row>
    <row r="334" customFormat="false" ht="12.75" hidden="false" customHeight="false" outlineLevel="0" collapsed="false">
      <c r="D334" s="110"/>
    </row>
    <row r="335" customFormat="false" ht="12.75" hidden="false" customHeight="false" outlineLevel="0" collapsed="false">
      <c r="D335" s="110"/>
    </row>
    <row r="336" customFormat="false" ht="12.75" hidden="false" customHeight="false" outlineLevel="0" collapsed="false">
      <c r="D336" s="110"/>
    </row>
    <row r="337" customFormat="false" ht="12.75" hidden="false" customHeight="false" outlineLevel="0" collapsed="false">
      <c r="D337" s="110"/>
    </row>
    <row r="338" customFormat="false" ht="12.75" hidden="false" customHeight="false" outlineLevel="0" collapsed="false">
      <c r="D338" s="110"/>
    </row>
    <row r="339" customFormat="false" ht="12.75" hidden="false" customHeight="false" outlineLevel="0" collapsed="false">
      <c r="D339" s="110"/>
    </row>
    <row r="340" customFormat="false" ht="12.75" hidden="false" customHeight="false" outlineLevel="0" collapsed="false">
      <c r="D340" s="110"/>
    </row>
    <row r="341" customFormat="false" ht="12.75" hidden="false" customHeight="false" outlineLevel="0" collapsed="false">
      <c r="D341" s="110"/>
    </row>
    <row r="342" customFormat="false" ht="12.75" hidden="false" customHeight="false" outlineLevel="0" collapsed="false">
      <c r="D342" s="110"/>
    </row>
    <row r="343" customFormat="false" ht="12.75" hidden="false" customHeight="false" outlineLevel="0" collapsed="false">
      <c r="D343" s="110"/>
    </row>
    <row r="344" customFormat="false" ht="12.75" hidden="false" customHeight="false" outlineLevel="0" collapsed="false">
      <c r="D344" s="110"/>
    </row>
    <row r="345" customFormat="false" ht="12.75" hidden="false" customHeight="false" outlineLevel="0" collapsed="false">
      <c r="D345" s="110"/>
    </row>
    <row r="346" customFormat="false" ht="12.75" hidden="false" customHeight="false" outlineLevel="0" collapsed="false">
      <c r="D346" s="110"/>
    </row>
    <row r="347" customFormat="false" ht="12.75" hidden="false" customHeight="false" outlineLevel="0" collapsed="false">
      <c r="D347" s="110"/>
    </row>
    <row r="348" customFormat="false" ht="12.75" hidden="false" customHeight="false" outlineLevel="0" collapsed="false">
      <c r="D348" s="110"/>
    </row>
    <row r="349" customFormat="false" ht="12.75" hidden="false" customHeight="false" outlineLevel="0" collapsed="false">
      <c r="D349" s="110"/>
    </row>
    <row r="350" customFormat="false" ht="12.75" hidden="false" customHeight="false" outlineLevel="0" collapsed="false">
      <c r="D350" s="110"/>
    </row>
    <row r="351" customFormat="false" ht="12.75" hidden="false" customHeight="false" outlineLevel="0" collapsed="false">
      <c r="D351" s="110"/>
    </row>
    <row r="352" customFormat="false" ht="12.75" hidden="false" customHeight="false" outlineLevel="0" collapsed="false">
      <c r="D352" s="110"/>
    </row>
    <row r="353" customFormat="false" ht="12.75" hidden="false" customHeight="false" outlineLevel="0" collapsed="false">
      <c r="D353" s="110"/>
    </row>
    <row r="354" customFormat="false" ht="12.75" hidden="false" customHeight="false" outlineLevel="0" collapsed="false">
      <c r="D354" s="110"/>
    </row>
    <row r="355" customFormat="false" ht="12.75" hidden="false" customHeight="false" outlineLevel="0" collapsed="false">
      <c r="D355" s="110"/>
    </row>
    <row r="356" customFormat="false" ht="12.75" hidden="false" customHeight="false" outlineLevel="0" collapsed="false">
      <c r="D356" s="110"/>
    </row>
    <row r="357" customFormat="false" ht="12.75" hidden="false" customHeight="false" outlineLevel="0" collapsed="false">
      <c r="D357" s="110"/>
    </row>
    <row r="358" customFormat="false" ht="12.75" hidden="false" customHeight="false" outlineLevel="0" collapsed="false">
      <c r="D358" s="110"/>
    </row>
    <row r="359" customFormat="false" ht="12.75" hidden="false" customHeight="false" outlineLevel="0" collapsed="false">
      <c r="D359" s="110"/>
    </row>
    <row r="360" customFormat="false" ht="12.75" hidden="false" customHeight="false" outlineLevel="0" collapsed="false">
      <c r="D360" s="110"/>
    </row>
    <row r="361" customFormat="false" ht="12.75" hidden="false" customHeight="false" outlineLevel="0" collapsed="false">
      <c r="D361" s="110"/>
    </row>
    <row r="362" customFormat="false" ht="12.75" hidden="false" customHeight="false" outlineLevel="0" collapsed="false">
      <c r="D362" s="110"/>
    </row>
    <row r="363" customFormat="false" ht="12.75" hidden="false" customHeight="false" outlineLevel="0" collapsed="false">
      <c r="D363" s="110"/>
    </row>
    <row r="364" customFormat="false" ht="12.75" hidden="false" customHeight="false" outlineLevel="0" collapsed="false">
      <c r="D364" s="110"/>
    </row>
    <row r="365" customFormat="false" ht="12.75" hidden="false" customHeight="false" outlineLevel="0" collapsed="false">
      <c r="D365" s="110"/>
    </row>
    <row r="366" customFormat="false" ht="12.75" hidden="false" customHeight="false" outlineLevel="0" collapsed="false">
      <c r="D366" s="110"/>
    </row>
    <row r="367" customFormat="false" ht="12.75" hidden="false" customHeight="false" outlineLevel="0" collapsed="false">
      <c r="D367" s="110"/>
    </row>
    <row r="368" customFormat="false" ht="12.75" hidden="false" customHeight="false" outlineLevel="0" collapsed="false">
      <c r="D368" s="110"/>
    </row>
    <row r="369" customFormat="false" ht="12.75" hidden="false" customHeight="false" outlineLevel="0" collapsed="false">
      <c r="D369" s="110"/>
    </row>
    <row r="370" customFormat="false" ht="12.75" hidden="false" customHeight="false" outlineLevel="0" collapsed="false">
      <c r="D370" s="110"/>
    </row>
    <row r="371" customFormat="false" ht="12.75" hidden="false" customHeight="false" outlineLevel="0" collapsed="false">
      <c r="D371" s="110"/>
    </row>
    <row r="372" customFormat="false" ht="12.75" hidden="false" customHeight="false" outlineLevel="0" collapsed="false">
      <c r="D372" s="110"/>
    </row>
    <row r="373" customFormat="false" ht="12.75" hidden="false" customHeight="false" outlineLevel="0" collapsed="false">
      <c r="D373" s="110"/>
    </row>
    <row r="374" customFormat="false" ht="12.75" hidden="false" customHeight="false" outlineLevel="0" collapsed="false">
      <c r="D374" s="110"/>
    </row>
    <row r="375" customFormat="false" ht="12.75" hidden="false" customHeight="false" outlineLevel="0" collapsed="false">
      <c r="D375" s="110"/>
    </row>
    <row r="376" customFormat="false" ht="12.75" hidden="false" customHeight="false" outlineLevel="0" collapsed="false">
      <c r="D376" s="110"/>
    </row>
    <row r="377" customFormat="false" ht="12.75" hidden="false" customHeight="false" outlineLevel="0" collapsed="false">
      <c r="D377" s="110"/>
    </row>
    <row r="378" customFormat="false" ht="12.75" hidden="false" customHeight="false" outlineLevel="0" collapsed="false">
      <c r="D378" s="110"/>
    </row>
    <row r="379" customFormat="false" ht="12.75" hidden="false" customHeight="false" outlineLevel="0" collapsed="false">
      <c r="D379" s="110"/>
    </row>
    <row r="380" customFormat="false" ht="12.75" hidden="false" customHeight="false" outlineLevel="0" collapsed="false">
      <c r="D380" s="110"/>
    </row>
    <row r="381" customFormat="false" ht="12.75" hidden="false" customHeight="false" outlineLevel="0" collapsed="false">
      <c r="D381" s="110"/>
    </row>
    <row r="382" customFormat="false" ht="12.75" hidden="false" customHeight="false" outlineLevel="0" collapsed="false">
      <c r="D382" s="110"/>
    </row>
    <row r="383" customFormat="false" ht="12.75" hidden="false" customHeight="false" outlineLevel="0" collapsed="false">
      <c r="D383" s="110"/>
    </row>
    <row r="384" customFormat="false" ht="12.75" hidden="false" customHeight="false" outlineLevel="0" collapsed="false">
      <c r="D384" s="110"/>
    </row>
    <row r="385" customFormat="false" ht="12.75" hidden="false" customHeight="false" outlineLevel="0" collapsed="false">
      <c r="D385" s="110"/>
    </row>
    <row r="386" customFormat="false" ht="12.75" hidden="false" customHeight="false" outlineLevel="0" collapsed="false">
      <c r="D386" s="110"/>
    </row>
    <row r="387" customFormat="false" ht="12.75" hidden="false" customHeight="false" outlineLevel="0" collapsed="false">
      <c r="D387" s="110"/>
    </row>
    <row r="388" customFormat="false" ht="12.75" hidden="false" customHeight="false" outlineLevel="0" collapsed="false">
      <c r="D388" s="110"/>
    </row>
    <row r="389" customFormat="false" ht="12.75" hidden="false" customHeight="false" outlineLevel="0" collapsed="false">
      <c r="D389" s="110"/>
    </row>
    <row r="390" customFormat="false" ht="12.75" hidden="false" customHeight="false" outlineLevel="0" collapsed="false">
      <c r="D390" s="110"/>
    </row>
    <row r="391" customFormat="false" ht="12.75" hidden="false" customHeight="false" outlineLevel="0" collapsed="false">
      <c r="D391" s="110"/>
    </row>
    <row r="392" customFormat="false" ht="12.75" hidden="false" customHeight="false" outlineLevel="0" collapsed="false">
      <c r="D392" s="110"/>
    </row>
    <row r="393" customFormat="false" ht="12.75" hidden="false" customHeight="false" outlineLevel="0" collapsed="false">
      <c r="D393" s="110"/>
    </row>
    <row r="394" customFormat="false" ht="12.75" hidden="false" customHeight="false" outlineLevel="0" collapsed="false">
      <c r="D394" s="110"/>
    </row>
    <row r="395" customFormat="false" ht="12.75" hidden="false" customHeight="false" outlineLevel="0" collapsed="false">
      <c r="D395" s="110"/>
    </row>
    <row r="396" customFormat="false" ht="12.75" hidden="false" customHeight="false" outlineLevel="0" collapsed="false">
      <c r="D396" s="110"/>
    </row>
    <row r="397" customFormat="false" ht="12.75" hidden="false" customHeight="false" outlineLevel="0" collapsed="false">
      <c r="D397" s="110"/>
    </row>
    <row r="398" customFormat="false" ht="12.75" hidden="false" customHeight="false" outlineLevel="0" collapsed="false">
      <c r="D398" s="110"/>
    </row>
    <row r="399" customFormat="false" ht="12.75" hidden="false" customHeight="false" outlineLevel="0" collapsed="false">
      <c r="D399" s="110"/>
    </row>
    <row r="400" customFormat="false" ht="12.75" hidden="false" customHeight="false" outlineLevel="0" collapsed="false">
      <c r="D400" s="110"/>
    </row>
    <row r="401" customFormat="false" ht="12.75" hidden="false" customHeight="false" outlineLevel="0" collapsed="false">
      <c r="D401" s="110"/>
    </row>
    <row r="402" customFormat="false" ht="12.75" hidden="false" customHeight="false" outlineLevel="0" collapsed="false">
      <c r="D402" s="110"/>
    </row>
    <row r="403" customFormat="false" ht="12.75" hidden="false" customHeight="false" outlineLevel="0" collapsed="false">
      <c r="D403" s="110"/>
    </row>
    <row r="404" customFormat="false" ht="12.75" hidden="false" customHeight="false" outlineLevel="0" collapsed="false">
      <c r="D404" s="110"/>
    </row>
    <row r="405" customFormat="false" ht="12.75" hidden="false" customHeight="false" outlineLevel="0" collapsed="false">
      <c r="D405" s="110"/>
    </row>
    <row r="406" customFormat="false" ht="12.75" hidden="false" customHeight="false" outlineLevel="0" collapsed="false">
      <c r="D406" s="110"/>
    </row>
    <row r="407" customFormat="false" ht="12.75" hidden="false" customHeight="false" outlineLevel="0" collapsed="false">
      <c r="D407" s="110"/>
    </row>
    <row r="408" customFormat="false" ht="12.75" hidden="false" customHeight="false" outlineLevel="0" collapsed="false">
      <c r="D408" s="110"/>
    </row>
    <row r="409" customFormat="false" ht="12.75" hidden="false" customHeight="false" outlineLevel="0" collapsed="false">
      <c r="D409" s="110"/>
    </row>
    <row r="410" customFormat="false" ht="12.75" hidden="false" customHeight="false" outlineLevel="0" collapsed="false">
      <c r="D410" s="110"/>
    </row>
    <row r="411" customFormat="false" ht="12.75" hidden="false" customHeight="false" outlineLevel="0" collapsed="false">
      <c r="D411" s="110"/>
    </row>
    <row r="412" customFormat="false" ht="12.75" hidden="false" customHeight="false" outlineLevel="0" collapsed="false">
      <c r="D412" s="110"/>
    </row>
    <row r="413" customFormat="false" ht="12.75" hidden="false" customHeight="false" outlineLevel="0" collapsed="false">
      <c r="D413" s="110"/>
    </row>
    <row r="414" customFormat="false" ht="12.75" hidden="false" customHeight="false" outlineLevel="0" collapsed="false">
      <c r="D414" s="110"/>
    </row>
    <row r="415" customFormat="false" ht="12.75" hidden="false" customHeight="false" outlineLevel="0" collapsed="false">
      <c r="D415" s="110"/>
    </row>
    <row r="416" customFormat="false" ht="12.75" hidden="false" customHeight="false" outlineLevel="0" collapsed="false">
      <c r="D416" s="110"/>
    </row>
    <row r="417" customFormat="false" ht="12.75" hidden="false" customHeight="false" outlineLevel="0" collapsed="false">
      <c r="D417" s="110"/>
    </row>
    <row r="418" customFormat="false" ht="12.75" hidden="false" customHeight="false" outlineLevel="0" collapsed="false">
      <c r="D418" s="110"/>
    </row>
    <row r="419" customFormat="false" ht="12.75" hidden="false" customHeight="false" outlineLevel="0" collapsed="false">
      <c r="D419" s="110"/>
    </row>
    <row r="420" customFormat="false" ht="12.75" hidden="false" customHeight="false" outlineLevel="0" collapsed="false">
      <c r="D420" s="110"/>
    </row>
    <row r="421" customFormat="false" ht="12.75" hidden="false" customHeight="false" outlineLevel="0" collapsed="false">
      <c r="D421" s="110"/>
    </row>
    <row r="422" customFormat="false" ht="12.75" hidden="false" customHeight="false" outlineLevel="0" collapsed="false">
      <c r="D422" s="110"/>
    </row>
    <row r="423" customFormat="false" ht="12.75" hidden="false" customHeight="false" outlineLevel="0" collapsed="false">
      <c r="D423" s="110"/>
    </row>
    <row r="424" customFormat="false" ht="12.75" hidden="false" customHeight="false" outlineLevel="0" collapsed="false">
      <c r="D424" s="110"/>
    </row>
    <row r="425" customFormat="false" ht="12.75" hidden="false" customHeight="false" outlineLevel="0" collapsed="false">
      <c r="D425" s="110"/>
    </row>
    <row r="426" customFormat="false" ht="12.75" hidden="false" customHeight="false" outlineLevel="0" collapsed="false">
      <c r="D426" s="110"/>
    </row>
    <row r="427" customFormat="false" ht="12.75" hidden="false" customHeight="false" outlineLevel="0" collapsed="false">
      <c r="D427" s="110"/>
    </row>
    <row r="428" customFormat="false" ht="12.75" hidden="false" customHeight="false" outlineLevel="0" collapsed="false">
      <c r="D428" s="110"/>
    </row>
    <row r="429" customFormat="false" ht="12.75" hidden="false" customHeight="false" outlineLevel="0" collapsed="false">
      <c r="D429" s="110"/>
    </row>
    <row r="430" customFormat="false" ht="12.75" hidden="false" customHeight="false" outlineLevel="0" collapsed="false">
      <c r="D430" s="110"/>
    </row>
    <row r="431" customFormat="false" ht="12.75" hidden="false" customHeight="false" outlineLevel="0" collapsed="false">
      <c r="D431" s="110"/>
    </row>
    <row r="432" customFormat="false" ht="12.75" hidden="false" customHeight="false" outlineLevel="0" collapsed="false">
      <c r="D432" s="110"/>
    </row>
    <row r="433" customFormat="false" ht="12.75" hidden="false" customHeight="false" outlineLevel="0" collapsed="false">
      <c r="D433" s="110"/>
    </row>
    <row r="434" customFormat="false" ht="12.75" hidden="false" customHeight="false" outlineLevel="0" collapsed="false">
      <c r="D434" s="110"/>
    </row>
    <row r="435" customFormat="false" ht="12.75" hidden="false" customHeight="false" outlineLevel="0" collapsed="false">
      <c r="D435" s="110"/>
    </row>
    <row r="436" customFormat="false" ht="12.75" hidden="false" customHeight="false" outlineLevel="0" collapsed="false">
      <c r="D436" s="110"/>
    </row>
    <row r="437" customFormat="false" ht="12.75" hidden="false" customHeight="false" outlineLevel="0" collapsed="false">
      <c r="D437" s="110"/>
    </row>
    <row r="438" customFormat="false" ht="12.75" hidden="false" customHeight="false" outlineLevel="0" collapsed="false">
      <c r="D438" s="110"/>
    </row>
    <row r="439" customFormat="false" ht="12.75" hidden="false" customHeight="false" outlineLevel="0" collapsed="false">
      <c r="D439" s="110"/>
    </row>
    <row r="440" customFormat="false" ht="12.75" hidden="false" customHeight="false" outlineLevel="0" collapsed="false">
      <c r="D440" s="110"/>
    </row>
    <row r="441" customFormat="false" ht="12.75" hidden="false" customHeight="false" outlineLevel="0" collapsed="false">
      <c r="D441" s="110"/>
    </row>
    <row r="442" customFormat="false" ht="12.75" hidden="false" customHeight="false" outlineLevel="0" collapsed="false">
      <c r="D442" s="110"/>
    </row>
    <row r="443" customFormat="false" ht="12.75" hidden="false" customHeight="false" outlineLevel="0" collapsed="false">
      <c r="D443" s="110"/>
    </row>
    <row r="444" customFormat="false" ht="12.75" hidden="false" customHeight="false" outlineLevel="0" collapsed="false">
      <c r="D444" s="110"/>
    </row>
    <row r="445" customFormat="false" ht="12.75" hidden="false" customHeight="false" outlineLevel="0" collapsed="false">
      <c r="D445" s="110"/>
    </row>
    <row r="446" customFormat="false" ht="12.75" hidden="false" customHeight="false" outlineLevel="0" collapsed="false">
      <c r="D446" s="110"/>
    </row>
    <row r="447" customFormat="false" ht="12.75" hidden="false" customHeight="false" outlineLevel="0" collapsed="false">
      <c r="D447" s="110"/>
    </row>
    <row r="448" customFormat="false" ht="12.75" hidden="false" customHeight="false" outlineLevel="0" collapsed="false">
      <c r="D448" s="110"/>
    </row>
    <row r="449" customFormat="false" ht="12.75" hidden="false" customHeight="false" outlineLevel="0" collapsed="false">
      <c r="D449" s="110"/>
    </row>
    <row r="450" customFormat="false" ht="12.75" hidden="false" customHeight="false" outlineLevel="0" collapsed="false">
      <c r="D450" s="110"/>
    </row>
    <row r="451" customFormat="false" ht="12.75" hidden="false" customHeight="false" outlineLevel="0" collapsed="false">
      <c r="D451" s="110"/>
    </row>
    <row r="452" customFormat="false" ht="12.75" hidden="false" customHeight="false" outlineLevel="0" collapsed="false">
      <c r="D452" s="110"/>
    </row>
    <row r="453" customFormat="false" ht="12.75" hidden="false" customHeight="false" outlineLevel="0" collapsed="false">
      <c r="D453" s="110"/>
    </row>
    <row r="454" customFormat="false" ht="12.75" hidden="false" customHeight="false" outlineLevel="0" collapsed="false">
      <c r="D454" s="110"/>
    </row>
    <row r="455" customFormat="false" ht="12.75" hidden="false" customHeight="false" outlineLevel="0" collapsed="false">
      <c r="D455" s="110"/>
    </row>
    <row r="456" customFormat="false" ht="12.75" hidden="false" customHeight="false" outlineLevel="0" collapsed="false">
      <c r="D456" s="110"/>
    </row>
    <row r="457" customFormat="false" ht="12.75" hidden="false" customHeight="false" outlineLevel="0" collapsed="false">
      <c r="D457" s="110"/>
    </row>
    <row r="458" customFormat="false" ht="12.75" hidden="false" customHeight="false" outlineLevel="0" collapsed="false">
      <c r="D458" s="110"/>
    </row>
    <row r="459" customFormat="false" ht="12.75" hidden="false" customHeight="false" outlineLevel="0" collapsed="false">
      <c r="D459" s="110"/>
    </row>
    <row r="460" customFormat="false" ht="12.75" hidden="false" customHeight="false" outlineLevel="0" collapsed="false">
      <c r="D460" s="110"/>
    </row>
    <row r="461" customFormat="false" ht="12.75" hidden="false" customHeight="false" outlineLevel="0" collapsed="false">
      <c r="D461" s="110"/>
    </row>
    <row r="462" customFormat="false" ht="12.75" hidden="false" customHeight="false" outlineLevel="0" collapsed="false">
      <c r="D462" s="110"/>
    </row>
    <row r="463" customFormat="false" ht="12.75" hidden="false" customHeight="false" outlineLevel="0" collapsed="false">
      <c r="D463" s="110"/>
    </row>
    <row r="464" customFormat="false" ht="12.75" hidden="false" customHeight="false" outlineLevel="0" collapsed="false">
      <c r="D464" s="110"/>
    </row>
    <row r="465" customFormat="false" ht="12.75" hidden="false" customHeight="false" outlineLevel="0" collapsed="false">
      <c r="D465" s="110"/>
    </row>
    <row r="466" customFormat="false" ht="12.75" hidden="false" customHeight="false" outlineLevel="0" collapsed="false">
      <c r="D466" s="110"/>
    </row>
    <row r="467" customFormat="false" ht="12.75" hidden="false" customHeight="false" outlineLevel="0" collapsed="false">
      <c r="D467" s="110"/>
    </row>
    <row r="468" customFormat="false" ht="12.75" hidden="false" customHeight="false" outlineLevel="0" collapsed="false">
      <c r="D468" s="110"/>
    </row>
    <row r="469" customFormat="false" ht="12.75" hidden="false" customHeight="false" outlineLevel="0" collapsed="false">
      <c r="D469" s="110"/>
    </row>
    <row r="470" customFormat="false" ht="12.75" hidden="false" customHeight="false" outlineLevel="0" collapsed="false">
      <c r="D470" s="110"/>
    </row>
    <row r="471" customFormat="false" ht="12.75" hidden="false" customHeight="false" outlineLevel="0" collapsed="false">
      <c r="D471" s="110"/>
    </row>
    <row r="472" customFormat="false" ht="12.75" hidden="false" customHeight="false" outlineLevel="0" collapsed="false">
      <c r="D472" s="110"/>
    </row>
    <row r="473" customFormat="false" ht="12.75" hidden="false" customHeight="false" outlineLevel="0" collapsed="false">
      <c r="D473" s="110"/>
    </row>
    <row r="474" customFormat="false" ht="12.75" hidden="false" customHeight="false" outlineLevel="0" collapsed="false">
      <c r="D474" s="110"/>
    </row>
    <row r="475" customFormat="false" ht="12.75" hidden="false" customHeight="false" outlineLevel="0" collapsed="false">
      <c r="D475" s="110"/>
    </row>
    <row r="476" customFormat="false" ht="12.75" hidden="false" customHeight="false" outlineLevel="0" collapsed="false">
      <c r="D476" s="110"/>
    </row>
    <row r="477" customFormat="false" ht="12.75" hidden="false" customHeight="false" outlineLevel="0" collapsed="false">
      <c r="D477" s="110"/>
    </row>
    <row r="478" customFormat="false" ht="12.75" hidden="false" customHeight="false" outlineLevel="0" collapsed="false">
      <c r="D478" s="110"/>
    </row>
    <row r="479" customFormat="false" ht="12.75" hidden="false" customHeight="false" outlineLevel="0" collapsed="false">
      <c r="D479" s="110"/>
    </row>
    <row r="480" customFormat="false" ht="12.75" hidden="false" customHeight="false" outlineLevel="0" collapsed="false">
      <c r="D480" s="110"/>
    </row>
    <row r="481" customFormat="false" ht="12.75" hidden="false" customHeight="false" outlineLevel="0" collapsed="false">
      <c r="D481" s="110"/>
    </row>
    <row r="482" customFormat="false" ht="12.75" hidden="false" customHeight="false" outlineLevel="0" collapsed="false">
      <c r="D482" s="110"/>
    </row>
    <row r="483" customFormat="false" ht="12.75" hidden="false" customHeight="false" outlineLevel="0" collapsed="false">
      <c r="D483" s="110"/>
    </row>
    <row r="484" customFormat="false" ht="12.75" hidden="false" customHeight="false" outlineLevel="0" collapsed="false">
      <c r="D484" s="110"/>
    </row>
    <row r="485" customFormat="false" ht="12.75" hidden="false" customHeight="false" outlineLevel="0" collapsed="false">
      <c r="D485" s="110"/>
    </row>
    <row r="486" customFormat="false" ht="12.75" hidden="false" customHeight="false" outlineLevel="0" collapsed="false">
      <c r="D486" s="110"/>
    </row>
    <row r="487" customFormat="false" ht="12.75" hidden="false" customHeight="false" outlineLevel="0" collapsed="false">
      <c r="D487" s="110"/>
    </row>
    <row r="488" customFormat="false" ht="12.75" hidden="false" customHeight="false" outlineLevel="0" collapsed="false">
      <c r="D488" s="110"/>
    </row>
    <row r="489" customFormat="false" ht="12.75" hidden="false" customHeight="false" outlineLevel="0" collapsed="false">
      <c r="D489" s="110"/>
    </row>
    <row r="490" customFormat="false" ht="12.75" hidden="false" customHeight="false" outlineLevel="0" collapsed="false">
      <c r="D490" s="110"/>
    </row>
    <row r="491" customFormat="false" ht="12.75" hidden="false" customHeight="false" outlineLevel="0" collapsed="false">
      <c r="D491" s="110"/>
    </row>
    <row r="492" customFormat="false" ht="12.75" hidden="false" customHeight="false" outlineLevel="0" collapsed="false">
      <c r="D492" s="110"/>
    </row>
    <row r="493" customFormat="false" ht="12.75" hidden="false" customHeight="false" outlineLevel="0" collapsed="false">
      <c r="D493" s="110"/>
    </row>
    <row r="494" customFormat="false" ht="12.75" hidden="false" customHeight="false" outlineLevel="0" collapsed="false">
      <c r="D494" s="110"/>
    </row>
    <row r="495" customFormat="false" ht="12.75" hidden="false" customHeight="false" outlineLevel="0" collapsed="false">
      <c r="D495" s="110"/>
    </row>
    <row r="496" customFormat="false" ht="12.75" hidden="false" customHeight="false" outlineLevel="0" collapsed="false">
      <c r="D496" s="110"/>
    </row>
    <row r="497" customFormat="false" ht="12.75" hidden="false" customHeight="false" outlineLevel="0" collapsed="false">
      <c r="D497" s="110"/>
    </row>
    <row r="498" customFormat="false" ht="12.75" hidden="false" customHeight="false" outlineLevel="0" collapsed="false">
      <c r="D498" s="110"/>
    </row>
    <row r="499" customFormat="false" ht="12.75" hidden="false" customHeight="false" outlineLevel="0" collapsed="false">
      <c r="D499" s="110"/>
    </row>
    <row r="500" customFormat="false" ht="12.75" hidden="false" customHeight="false" outlineLevel="0" collapsed="false">
      <c r="D500" s="110"/>
    </row>
    <row r="501" customFormat="false" ht="12.75" hidden="false" customHeight="false" outlineLevel="0" collapsed="false">
      <c r="D501" s="110"/>
    </row>
    <row r="502" customFormat="false" ht="12.75" hidden="false" customHeight="false" outlineLevel="0" collapsed="false">
      <c r="D502" s="110"/>
    </row>
    <row r="503" customFormat="false" ht="12.75" hidden="false" customHeight="false" outlineLevel="0" collapsed="false">
      <c r="D503" s="110"/>
    </row>
    <row r="504" customFormat="false" ht="12.75" hidden="false" customHeight="false" outlineLevel="0" collapsed="false">
      <c r="D504" s="110"/>
    </row>
    <row r="505" customFormat="false" ht="12.75" hidden="false" customHeight="false" outlineLevel="0" collapsed="false">
      <c r="D505" s="110"/>
    </row>
    <row r="506" customFormat="false" ht="12.75" hidden="false" customHeight="false" outlineLevel="0" collapsed="false">
      <c r="D506" s="110"/>
    </row>
    <row r="507" customFormat="false" ht="12.75" hidden="false" customHeight="false" outlineLevel="0" collapsed="false">
      <c r="D507" s="110"/>
    </row>
    <row r="508" customFormat="false" ht="12.75" hidden="false" customHeight="false" outlineLevel="0" collapsed="false">
      <c r="D508" s="110"/>
    </row>
    <row r="509" customFormat="false" ht="12.75" hidden="false" customHeight="false" outlineLevel="0" collapsed="false">
      <c r="D509" s="110"/>
    </row>
    <row r="510" customFormat="false" ht="12.75" hidden="false" customHeight="false" outlineLevel="0" collapsed="false">
      <c r="D510" s="110"/>
    </row>
    <row r="511" customFormat="false" ht="12.75" hidden="false" customHeight="false" outlineLevel="0" collapsed="false">
      <c r="D511" s="110"/>
    </row>
    <row r="512" customFormat="false" ht="12.75" hidden="false" customHeight="false" outlineLevel="0" collapsed="false">
      <c r="D512" s="110"/>
    </row>
    <row r="513" customFormat="false" ht="12.75" hidden="false" customHeight="false" outlineLevel="0" collapsed="false">
      <c r="D513" s="110"/>
    </row>
    <row r="514" customFormat="false" ht="12.75" hidden="false" customHeight="false" outlineLevel="0" collapsed="false">
      <c r="D514" s="110"/>
    </row>
    <row r="515" customFormat="false" ht="12.75" hidden="false" customHeight="false" outlineLevel="0" collapsed="false">
      <c r="D515" s="110"/>
    </row>
    <row r="516" customFormat="false" ht="12.75" hidden="false" customHeight="false" outlineLevel="0" collapsed="false">
      <c r="D516" s="110"/>
    </row>
    <row r="517" customFormat="false" ht="12.75" hidden="false" customHeight="false" outlineLevel="0" collapsed="false">
      <c r="D517" s="110"/>
    </row>
    <row r="518" customFormat="false" ht="12.75" hidden="false" customHeight="false" outlineLevel="0" collapsed="false">
      <c r="D518" s="110"/>
    </row>
    <row r="519" customFormat="false" ht="12.75" hidden="false" customHeight="false" outlineLevel="0" collapsed="false">
      <c r="D519" s="110"/>
    </row>
    <row r="520" customFormat="false" ht="12.75" hidden="false" customHeight="false" outlineLevel="0" collapsed="false">
      <c r="D520" s="110"/>
    </row>
    <row r="521" customFormat="false" ht="12.75" hidden="false" customHeight="false" outlineLevel="0" collapsed="false">
      <c r="D521" s="110"/>
    </row>
    <row r="522" customFormat="false" ht="12.75" hidden="false" customHeight="false" outlineLevel="0" collapsed="false">
      <c r="D522" s="110"/>
    </row>
    <row r="523" customFormat="false" ht="12.75" hidden="false" customHeight="false" outlineLevel="0" collapsed="false">
      <c r="D523" s="110"/>
    </row>
    <row r="524" customFormat="false" ht="12.75" hidden="false" customHeight="false" outlineLevel="0" collapsed="false">
      <c r="D524" s="110"/>
    </row>
    <row r="525" customFormat="false" ht="12.75" hidden="false" customHeight="false" outlineLevel="0" collapsed="false">
      <c r="D525" s="110"/>
    </row>
    <row r="526" customFormat="false" ht="12.75" hidden="false" customHeight="false" outlineLevel="0" collapsed="false">
      <c r="D526" s="110"/>
    </row>
    <row r="527" customFormat="false" ht="12.75" hidden="false" customHeight="false" outlineLevel="0" collapsed="false">
      <c r="D527" s="110"/>
    </row>
    <row r="528" customFormat="false" ht="12.75" hidden="false" customHeight="false" outlineLevel="0" collapsed="false">
      <c r="D528" s="110"/>
    </row>
    <row r="529" customFormat="false" ht="12.75" hidden="false" customHeight="false" outlineLevel="0" collapsed="false">
      <c r="D529" s="110"/>
    </row>
    <row r="530" customFormat="false" ht="12.75" hidden="false" customHeight="false" outlineLevel="0" collapsed="false">
      <c r="D530" s="110"/>
    </row>
    <row r="531" customFormat="false" ht="12.75" hidden="false" customHeight="false" outlineLevel="0" collapsed="false">
      <c r="D531" s="110"/>
    </row>
    <row r="532" customFormat="false" ht="12.75" hidden="false" customHeight="false" outlineLevel="0" collapsed="false">
      <c r="D532" s="110"/>
    </row>
    <row r="533" customFormat="false" ht="12.75" hidden="false" customHeight="false" outlineLevel="0" collapsed="false">
      <c r="D533" s="110"/>
    </row>
    <row r="534" customFormat="false" ht="12.75" hidden="false" customHeight="false" outlineLevel="0" collapsed="false">
      <c r="D534" s="110"/>
    </row>
    <row r="535" customFormat="false" ht="12.75" hidden="false" customHeight="false" outlineLevel="0" collapsed="false">
      <c r="D535" s="110"/>
    </row>
    <row r="536" customFormat="false" ht="12.75" hidden="false" customHeight="false" outlineLevel="0" collapsed="false">
      <c r="D536" s="110"/>
    </row>
    <row r="537" customFormat="false" ht="12.75" hidden="false" customHeight="false" outlineLevel="0" collapsed="false">
      <c r="D537" s="110"/>
    </row>
    <row r="538" customFormat="false" ht="12.75" hidden="false" customHeight="false" outlineLevel="0" collapsed="false">
      <c r="D538" s="110"/>
    </row>
    <row r="539" customFormat="false" ht="12.75" hidden="false" customHeight="false" outlineLevel="0" collapsed="false">
      <c r="D539" s="110"/>
    </row>
    <row r="540" customFormat="false" ht="12.75" hidden="false" customHeight="false" outlineLevel="0" collapsed="false">
      <c r="D540" s="110"/>
    </row>
    <row r="541" customFormat="false" ht="12.75" hidden="false" customHeight="false" outlineLevel="0" collapsed="false">
      <c r="D541" s="110"/>
    </row>
    <row r="542" customFormat="false" ht="12.75" hidden="false" customHeight="false" outlineLevel="0" collapsed="false">
      <c r="D542" s="110"/>
    </row>
    <row r="543" customFormat="false" ht="12.75" hidden="false" customHeight="false" outlineLevel="0" collapsed="false">
      <c r="D543" s="110"/>
    </row>
    <row r="544" customFormat="false" ht="12.75" hidden="false" customHeight="false" outlineLevel="0" collapsed="false">
      <c r="D544" s="110"/>
    </row>
    <row r="545" customFormat="false" ht="12.75" hidden="false" customHeight="false" outlineLevel="0" collapsed="false">
      <c r="D545" s="110"/>
    </row>
    <row r="546" customFormat="false" ht="12.75" hidden="false" customHeight="false" outlineLevel="0" collapsed="false">
      <c r="D546" s="110"/>
    </row>
    <row r="547" customFormat="false" ht="12.75" hidden="false" customHeight="false" outlineLevel="0" collapsed="false">
      <c r="D547" s="110"/>
    </row>
    <row r="548" customFormat="false" ht="12.75" hidden="false" customHeight="false" outlineLevel="0" collapsed="false">
      <c r="D548" s="110"/>
    </row>
    <row r="549" customFormat="false" ht="12.75" hidden="false" customHeight="false" outlineLevel="0" collapsed="false">
      <c r="D549" s="110"/>
    </row>
    <row r="550" customFormat="false" ht="12.75" hidden="false" customHeight="false" outlineLevel="0" collapsed="false">
      <c r="D550" s="110"/>
    </row>
    <row r="551" customFormat="false" ht="12.75" hidden="false" customHeight="false" outlineLevel="0" collapsed="false">
      <c r="D551" s="110"/>
    </row>
    <row r="552" customFormat="false" ht="12.75" hidden="false" customHeight="false" outlineLevel="0" collapsed="false">
      <c r="D552" s="110"/>
    </row>
    <row r="553" customFormat="false" ht="12.75" hidden="false" customHeight="false" outlineLevel="0" collapsed="false">
      <c r="D553" s="110"/>
    </row>
    <row r="554" customFormat="false" ht="12.75" hidden="false" customHeight="false" outlineLevel="0" collapsed="false">
      <c r="D554" s="110"/>
    </row>
    <row r="555" customFormat="false" ht="12.75" hidden="false" customHeight="false" outlineLevel="0" collapsed="false">
      <c r="D555" s="110"/>
    </row>
    <row r="556" customFormat="false" ht="12.75" hidden="false" customHeight="false" outlineLevel="0" collapsed="false">
      <c r="D556" s="110"/>
    </row>
    <row r="557" customFormat="false" ht="12.75" hidden="false" customHeight="false" outlineLevel="0" collapsed="false">
      <c r="D557" s="110"/>
    </row>
    <row r="558" customFormat="false" ht="12.75" hidden="false" customHeight="false" outlineLevel="0" collapsed="false">
      <c r="D558" s="110"/>
    </row>
    <row r="559" customFormat="false" ht="12.75" hidden="false" customHeight="false" outlineLevel="0" collapsed="false">
      <c r="D559" s="110"/>
    </row>
    <row r="560" customFormat="false" ht="12.75" hidden="false" customHeight="false" outlineLevel="0" collapsed="false">
      <c r="D560" s="110"/>
    </row>
    <row r="561" customFormat="false" ht="12.75" hidden="false" customHeight="false" outlineLevel="0" collapsed="false">
      <c r="D561" s="110"/>
    </row>
    <row r="562" customFormat="false" ht="12.75" hidden="false" customHeight="false" outlineLevel="0" collapsed="false">
      <c r="D562" s="110"/>
    </row>
    <row r="563" customFormat="false" ht="12.75" hidden="false" customHeight="false" outlineLevel="0" collapsed="false">
      <c r="D563" s="110"/>
    </row>
    <row r="564" customFormat="false" ht="12.75" hidden="false" customHeight="false" outlineLevel="0" collapsed="false">
      <c r="D564" s="110"/>
    </row>
    <row r="565" customFormat="false" ht="12.75" hidden="false" customHeight="false" outlineLevel="0" collapsed="false">
      <c r="D565" s="110"/>
    </row>
    <row r="566" customFormat="false" ht="12.75" hidden="false" customHeight="false" outlineLevel="0" collapsed="false">
      <c r="D566" s="110"/>
    </row>
    <row r="567" customFormat="false" ht="12.75" hidden="false" customHeight="false" outlineLevel="0" collapsed="false">
      <c r="D567" s="110"/>
    </row>
    <row r="568" customFormat="false" ht="12.75" hidden="false" customHeight="false" outlineLevel="0" collapsed="false">
      <c r="D568" s="110"/>
    </row>
    <row r="569" customFormat="false" ht="12.75" hidden="false" customHeight="false" outlineLevel="0" collapsed="false">
      <c r="D569" s="110"/>
    </row>
    <row r="570" customFormat="false" ht="12.75" hidden="false" customHeight="false" outlineLevel="0" collapsed="false">
      <c r="D570" s="110"/>
    </row>
    <row r="571" customFormat="false" ht="12.75" hidden="false" customHeight="false" outlineLevel="0" collapsed="false">
      <c r="D571" s="110"/>
    </row>
    <row r="572" customFormat="false" ht="12.75" hidden="false" customHeight="false" outlineLevel="0" collapsed="false">
      <c r="D572" s="110"/>
    </row>
    <row r="573" customFormat="false" ht="12.75" hidden="false" customHeight="false" outlineLevel="0" collapsed="false">
      <c r="D573" s="110"/>
    </row>
    <row r="574" customFormat="false" ht="12.75" hidden="false" customHeight="false" outlineLevel="0" collapsed="false">
      <c r="D574" s="110"/>
    </row>
    <row r="575" customFormat="false" ht="12.75" hidden="false" customHeight="false" outlineLevel="0" collapsed="false">
      <c r="D575" s="110"/>
    </row>
    <row r="576" customFormat="false" ht="12.75" hidden="false" customHeight="false" outlineLevel="0" collapsed="false">
      <c r="D576" s="110"/>
    </row>
    <row r="577" customFormat="false" ht="12.75" hidden="false" customHeight="false" outlineLevel="0" collapsed="false">
      <c r="D577" s="110"/>
    </row>
    <row r="578" customFormat="false" ht="12.75" hidden="false" customHeight="false" outlineLevel="0" collapsed="false">
      <c r="D578" s="110"/>
    </row>
    <row r="579" customFormat="false" ht="12.75" hidden="false" customHeight="false" outlineLevel="0" collapsed="false">
      <c r="D579" s="110"/>
    </row>
    <row r="580" customFormat="false" ht="12.75" hidden="false" customHeight="false" outlineLevel="0" collapsed="false">
      <c r="D580" s="110"/>
    </row>
    <row r="581" customFormat="false" ht="12.75" hidden="false" customHeight="false" outlineLevel="0" collapsed="false">
      <c r="D581" s="110"/>
    </row>
    <row r="582" customFormat="false" ht="12.75" hidden="false" customHeight="false" outlineLevel="0" collapsed="false">
      <c r="D582" s="110"/>
    </row>
    <row r="583" customFormat="false" ht="12.75" hidden="false" customHeight="false" outlineLevel="0" collapsed="false">
      <c r="D583" s="110"/>
    </row>
    <row r="584" customFormat="false" ht="12.75" hidden="false" customHeight="false" outlineLevel="0" collapsed="false">
      <c r="D584" s="110"/>
    </row>
    <row r="585" customFormat="false" ht="12.75" hidden="false" customHeight="false" outlineLevel="0" collapsed="false">
      <c r="D585" s="110"/>
    </row>
    <row r="586" customFormat="false" ht="12.75" hidden="false" customHeight="false" outlineLevel="0" collapsed="false">
      <c r="D586" s="110"/>
    </row>
    <row r="587" customFormat="false" ht="12.75" hidden="false" customHeight="false" outlineLevel="0" collapsed="false">
      <c r="D587" s="110"/>
    </row>
    <row r="588" customFormat="false" ht="12.75" hidden="false" customHeight="false" outlineLevel="0" collapsed="false">
      <c r="D588" s="110"/>
    </row>
    <row r="589" customFormat="false" ht="12.75" hidden="false" customHeight="false" outlineLevel="0" collapsed="false">
      <c r="D589" s="110"/>
    </row>
    <row r="590" customFormat="false" ht="12.75" hidden="false" customHeight="false" outlineLevel="0" collapsed="false">
      <c r="D590" s="110"/>
    </row>
    <row r="591" customFormat="false" ht="12.75" hidden="false" customHeight="false" outlineLevel="0" collapsed="false">
      <c r="D591" s="110"/>
    </row>
    <row r="592" customFormat="false" ht="12.75" hidden="false" customHeight="false" outlineLevel="0" collapsed="false">
      <c r="D592" s="110"/>
    </row>
    <row r="593" customFormat="false" ht="12.75" hidden="false" customHeight="false" outlineLevel="0" collapsed="false">
      <c r="D593" s="110"/>
    </row>
    <row r="594" customFormat="false" ht="12.75" hidden="false" customHeight="false" outlineLevel="0" collapsed="false">
      <c r="D594" s="110"/>
    </row>
    <row r="595" customFormat="false" ht="12.75" hidden="false" customHeight="false" outlineLevel="0" collapsed="false">
      <c r="D595" s="110"/>
    </row>
    <row r="596" customFormat="false" ht="12.75" hidden="false" customHeight="false" outlineLevel="0" collapsed="false">
      <c r="D596" s="110"/>
    </row>
    <row r="597" customFormat="false" ht="12.75" hidden="false" customHeight="false" outlineLevel="0" collapsed="false">
      <c r="D597" s="110"/>
    </row>
    <row r="598" customFormat="false" ht="12.75" hidden="false" customHeight="false" outlineLevel="0" collapsed="false">
      <c r="D598" s="110"/>
    </row>
    <row r="599" customFormat="false" ht="12.75" hidden="false" customHeight="false" outlineLevel="0" collapsed="false">
      <c r="D599" s="110"/>
    </row>
    <row r="600" customFormat="false" ht="12.75" hidden="false" customHeight="false" outlineLevel="0" collapsed="false">
      <c r="D600" s="110"/>
    </row>
    <row r="601" customFormat="false" ht="12.75" hidden="false" customHeight="false" outlineLevel="0" collapsed="false">
      <c r="D601" s="110"/>
    </row>
    <row r="602" customFormat="false" ht="12.75" hidden="false" customHeight="false" outlineLevel="0" collapsed="false">
      <c r="D602" s="110"/>
    </row>
    <row r="603" customFormat="false" ht="12.75" hidden="false" customHeight="false" outlineLevel="0" collapsed="false">
      <c r="D603" s="110"/>
    </row>
    <row r="604" customFormat="false" ht="12.75" hidden="false" customHeight="false" outlineLevel="0" collapsed="false">
      <c r="D604" s="110"/>
    </row>
    <row r="605" customFormat="false" ht="12.75" hidden="false" customHeight="false" outlineLevel="0" collapsed="false">
      <c r="D605" s="110"/>
    </row>
    <row r="606" customFormat="false" ht="12.75" hidden="false" customHeight="false" outlineLevel="0" collapsed="false">
      <c r="D606" s="110"/>
    </row>
    <row r="607" customFormat="false" ht="12.75" hidden="false" customHeight="false" outlineLevel="0" collapsed="false">
      <c r="D607" s="110"/>
    </row>
    <row r="608" customFormat="false" ht="12.75" hidden="false" customHeight="false" outlineLevel="0" collapsed="false">
      <c r="D608" s="110"/>
    </row>
    <row r="609" customFormat="false" ht="12.75" hidden="false" customHeight="false" outlineLevel="0" collapsed="false">
      <c r="D609" s="110"/>
    </row>
    <row r="610" customFormat="false" ht="12.75" hidden="false" customHeight="false" outlineLevel="0" collapsed="false">
      <c r="D610" s="110"/>
    </row>
    <row r="611" customFormat="false" ht="12.75" hidden="false" customHeight="false" outlineLevel="0" collapsed="false">
      <c r="D611" s="110"/>
    </row>
    <row r="612" customFormat="false" ht="12.75" hidden="false" customHeight="false" outlineLevel="0" collapsed="false">
      <c r="D612" s="110"/>
    </row>
    <row r="613" customFormat="false" ht="12.75" hidden="false" customHeight="false" outlineLevel="0" collapsed="false">
      <c r="D613" s="110"/>
    </row>
    <row r="614" customFormat="false" ht="12.75" hidden="false" customHeight="false" outlineLevel="0" collapsed="false">
      <c r="D614" s="110"/>
    </row>
    <row r="615" customFormat="false" ht="12.75" hidden="false" customHeight="false" outlineLevel="0" collapsed="false">
      <c r="D615" s="110"/>
    </row>
    <row r="616" customFormat="false" ht="12.75" hidden="false" customHeight="false" outlineLevel="0" collapsed="false">
      <c r="D616" s="110"/>
    </row>
    <row r="617" customFormat="false" ht="12.75" hidden="false" customHeight="false" outlineLevel="0" collapsed="false">
      <c r="D617" s="110"/>
    </row>
    <row r="618" customFormat="false" ht="12.75" hidden="false" customHeight="false" outlineLevel="0" collapsed="false">
      <c r="D618" s="110"/>
    </row>
    <row r="619" customFormat="false" ht="12.75" hidden="false" customHeight="false" outlineLevel="0" collapsed="false">
      <c r="D619" s="110"/>
    </row>
    <row r="620" customFormat="false" ht="12.75" hidden="false" customHeight="false" outlineLevel="0" collapsed="false">
      <c r="D620" s="110"/>
    </row>
    <row r="621" customFormat="false" ht="12.75" hidden="false" customHeight="false" outlineLevel="0" collapsed="false">
      <c r="D621" s="110"/>
    </row>
    <row r="622" customFormat="false" ht="12.75" hidden="false" customHeight="false" outlineLevel="0" collapsed="false">
      <c r="D622" s="110"/>
    </row>
    <row r="623" customFormat="false" ht="12.75" hidden="false" customHeight="false" outlineLevel="0" collapsed="false">
      <c r="D623" s="110"/>
    </row>
    <row r="624" customFormat="false" ht="12.75" hidden="false" customHeight="false" outlineLevel="0" collapsed="false">
      <c r="D624" s="110"/>
    </row>
    <row r="625" customFormat="false" ht="12.75" hidden="false" customHeight="false" outlineLevel="0" collapsed="false">
      <c r="D625" s="110"/>
    </row>
    <row r="626" customFormat="false" ht="12.75" hidden="false" customHeight="false" outlineLevel="0" collapsed="false">
      <c r="D626" s="110"/>
    </row>
    <row r="627" customFormat="false" ht="12.75" hidden="false" customHeight="false" outlineLevel="0" collapsed="false">
      <c r="D627" s="110"/>
    </row>
    <row r="628" customFormat="false" ht="12.75" hidden="false" customHeight="false" outlineLevel="0" collapsed="false">
      <c r="D628" s="110"/>
    </row>
    <row r="629" customFormat="false" ht="12.75" hidden="false" customHeight="false" outlineLevel="0" collapsed="false">
      <c r="D629" s="110"/>
    </row>
    <row r="630" customFormat="false" ht="12.75" hidden="false" customHeight="false" outlineLevel="0" collapsed="false">
      <c r="D630" s="110"/>
    </row>
    <row r="631" customFormat="false" ht="12.75" hidden="false" customHeight="false" outlineLevel="0" collapsed="false">
      <c r="D631" s="110"/>
    </row>
    <row r="632" customFormat="false" ht="12.75" hidden="false" customHeight="false" outlineLevel="0" collapsed="false">
      <c r="D632" s="110"/>
    </row>
    <row r="633" customFormat="false" ht="12.75" hidden="false" customHeight="false" outlineLevel="0" collapsed="false">
      <c r="D633" s="110"/>
    </row>
    <row r="634" customFormat="false" ht="12.75" hidden="false" customHeight="false" outlineLevel="0" collapsed="false">
      <c r="D634" s="110"/>
    </row>
    <row r="635" customFormat="false" ht="12.75" hidden="false" customHeight="false" outlineLevel="0" collapsed="false">
      <c r="D635" s="110"/>
    </row>
    <row r="636" customFormat="false" ht="12.75" hidden="false" customHeight="false" outlineLevel="0" collapsed="false">
      <c r="D636" s="110"/>
    </row>
    <row r="637" customFormat="false" ht="12.75" hidden="false" customHeight="false" outlineLevel="0" collapsed="false">
      <c r="D637" s="110"/>
    </row>
    <row r="638" customFormat="false" ht="12.75" hidden="false" customHeight="false" outlineLevel="0" collapsed="false">
      <c r="D638" s="110"/>
    </row>
    <row r="639" customFormat="false" ht="12.75" hidden="false" customHeight="false" outlineLevel="0" collapsed="false">
      <c r="D639" s="110"/>
    </row>
    <row r="640" customFormat="false" ht="12.75" hidden="false" customHeight="false" outlineLevel="0" collapsed="false">
      <c r="D640" s="110"/>
    </row>
    <row r="641" customFormat="false" ht="12.75" hidden="false" customHeight="false" outlineLevel="0" collapsed="false">
      <c r="D641" s="110"/>
    </row>
    <row r="642" customFormat="false" ht="12.75" hidden="false" customHeight="false" outlineLevel="0" collapsed="false">
      <c r="D642" s="110"/>
    </row>
    <row r="643" customFormat="false" ht="12.75" hidden="false" customHeight="false" outlineLevel="0" collapsed="false">
      <c r="D643" s="110"/>
    </row>
    <row r="644" customFormat="false" ht="12.75" hidden="false" customHeight="false" outlineLevel="0" collapsed="false">
      <c r="D644" s="110"/>
    </row>
    <row r="645" customFormat="false" ht="12.75" hidden="false" customHeight="false" outlineLevel="0" collapsed="false">
      <c r="D645" s="110"/>
    </row>
    <row r="646" customFormat="false" ht="12.75" hidden="false" customHeight="false" outlineLevel="0" collapsed="false">
      <c r="D646" s="110"/>
    </row>
    <row r="647" customFormat="false" ht="12.75" hidden="false" customHeight="false" outlineLevel="0" collapsed="false">
      <c r="D647" s="110"/>
    </row>
    <row r="648" customFormat="false" ht="12.75" hidden="false" customHeight="false" outlineLevel="0" collapsed="false">
      <c r="D648" s="110"/>
    </row>
    <row r="649" customFormat="false" ht="12.75" hidden="false" customHeight="false" outlineLevel="0" collapsed="false">
      <c r="D649" s="110"/>
    </row>
    <row r="650" customFormat="false" ht="12.75" hidden="false" customHeight="false" outlineLevel="0" collapsed="false">
      <c r="D650" s="110"/>
    </row>
    <row r="651" customFormat="false" ht="12.75" hidden="false" customHeight="false" outlineLevel="0" collapsed="false">
      <c r="D651" s="110"/>
    </row>
    <row r="652" customFormat="false" ht="12.75" hidden="false" customHeight="false" outlineLevel="0" collapsed="false">
      <c r="D652" s="110"/>
    </row>
    <row r="653" customFormat="false" ht="12.75" hidden="false" customHeight="false" outlineLevel="0" collapsed="false">
      <c r="D653" s="110"/>
    </row>
    <row r="654" customFormat="false" ht="12.75" hidden="false" customHeight="false" outlineLevel="0" collapsed="false">
      <c r="D654" s="110"/>
    </row>
    <row r="655" customFormat="false" ht="12.75" hidden="false" customHeight="false" outlineLevel="0" collapsed="false">
      <c r="D655" s="110"/>
    </row>
    <row r="656" customFormat="false" ht="12.75" hidden="false" customHeight="false" outlineLevel="0" collapsed="false">
      <c r="D656" s="110"/>
    </row>
    <row r="657" customFormat="false" ht="12.75" hidden="false" customHeight="false" outlineLevel="0" collapsed="false">
      <c r="D657" s="110"/>
    </row>
    <row r="658" customFormat="false" ht="12.75" hidden="false" customHeight="false" outlineLevel="0" collapsed="false">
      <c r="D658" s="110"/>
    </row>
    <row r="659" customFormat="false" ht="12.75" hidden="false" customHeight="false" outlineLevel="0" collapsed="false">
      <c r="D659" s="110"/>
    </row>
    <row r="660" customFormat="false" ht="12.75" hidden="false" customHeight="false" outlineLevel="0" collapsed="false">
      <c r="D660" s="110"/>
    </row>
    <row r="661" customFormat="false" ht="12.75" hidden="false" customHeight="false" outlineLevel="0" collapsed="false">
      <c r="D661" s="110"/>
    </row>
    <row r="662" customFormat="false" ht="12.75" hidden="false" customHeight="false" outlineLevel="0" collapsed="false">
      <c r="D662" s="110"/>
    </row>
    <row r="663" customFormat="false" ht="12.75" hidden="false" customHeight="false" outlineLevel="0" collapsed="false">
      <c r="D663" s="110"/>
    </row>
    <row r="664" customFormat="false" ht="12.75" hidden="false" customHeight="false" outlineLevel="0" collapsed="false">
      <c r="D664" s="110"/>
    </row>
    <row r="665" customFormat="false" ht="12.75" hidden="false" customHeight="false" outlineLevel="0" collapsed="false">
      <c r="D665" s="110"/>
    </row>
    <row r="666" customFormat="false" ht="12.75" hidden="false" customHeight="false" outlineLevel="0" collapsed="false">
      <c r="D666" s="110"/>
    </row>
    <row r="667" customFormat="false" ht="12.75" hidden="false" customHeight="false" outlineLevel="0" collapsed="false">
      <c r="D667" s="110"/>
    </row>
    <row r="668" customFormat="false" ht="12.75" hidden="false" customHeight="false" outlineLevel="0" collapsed="false">
      <c r="D668" s="110"/>
    </row>
    <row r="669" customFormat="false" ht="12.75" hidden="false" customHeight="false" outlineLevel="0" collapsed="false">
      <c r="D669" s="110"/>
    </row>
    <row r="670" customFormat="false" ht="12.75" hidden="false" customHeight="false" outlineLevel="0" collapsed="false">
      <c r="D670" s="110"/>
    </row>
    <row r="671" customFormat="false" ht="12.75" hidden="false" customHeight="false" outlineLevel="0" collapsed="false">
      <c r="D671" s="110"/>
    </row>
    <row r="672" customFormat="false" ht="12.75" hidden="false" customHeight="false" outlineLevel="0" collapsed="false">
      <c r="D672" s="110"/>
    </row>
    <row r="673" customFormat="false" ht="12.75" hidden="false" customHeight="false" outlineLevel="0" collapsed="false">
      <c r="D673" s="110"/>
    </row>
    <row r="674" customFormat="false" ht="12.75" hidden="false" customHeight="false" outlineLevel="0" collapsed="false">
      <c r="D674" s="110"/>
    </row>
    <row r="675" customFormat="false" ht="12.75" hidden="false" customHeight="false" outlineLevel="0" collapsed="false">
      <c r="D675" s="110"/>
    </row>
    <row r="676" customFormat="false" ht="12.75" hidden="false" customHeight="false" outlineLevel="0" collapsed="false">
      <c r="D676" s="110"/>
    </row>
    <row r="677" customFormat="false" ht="12.75" hidden="false" customHeight="false" outlineLevel="0" collapsed="false">
      <c r="D677" s="110"/>
    </row>
    <row r="678" customFormat="false" ht="12.75" hidden="false" customHeight="false" outlineLevel="0" collapsed="false">
      <c r="D678" s="110"/>
    </row>
    <row r="679" customFormat="false" ht="12.75" hidden="false" customHeight="false" outlineLevel="0" collapsed="false">
      <c r="D679" s="110"/>
    </row>
    <row r="680" customFormat="false" ht="12.75" hidden="false" customHeight="false" outlineLevel="0" collapsed="false">
      <c r="D680" s="110"/>
    </row>
    <row r="681" customFormat="false" ht="12.75" hidden="false" customHeight="false" outlineLevel="0" collapsed="false">
      <c r="D681" s="110"/>
    </row>
    <row r="682" customFormat="false" ht="12.75" hidden="false" customHeight="false" outlineLevel="0" collapsed="false">
      <c r="D682" s="110"/>
    </row>
    <row r="683" customFormat="false" ht="12.75" hidden="false" customHeight="false" outlineLevel="0" collapsed="false">
      <c r="D683" s="110"/>
    </row>
    <row r="684" customFormat="false" ht="12.75" hidden="false" customHeight="false" outlineLevel="0" collapsed="false">
      <c r="D684" s="110"/>
    </row>
    <row r="685" customFormat="false" ht="12.75" hidden="false" customHeight="false" outlineLevel="0" collapsed="false">
      <c r="D685" s="110"/>
    </row>
    <row r="686" customFormat="false" ht="12.75" hidden="false" customHeight="false" outlineLevel="0" collapsed="false">
      <c r="D686" s="110"/>
    </row>
    <row r="687" customFormat="false" ht="12.75" hidden="false" customHeight="false" outlineLevel="0" collapsed="false">
      <c r="D687" s="110"/>
    </row>
    <row r="688" customFormat="false" ht="12.75" hidden="false" customHeight="false" outlineLevel="0" collapsed="false">
      <c r="D688" s="110"/>
    </row>
    <row r="689" customFormat="false" ht="12.75" hidden="false" customHeight="false" outlineLevel="0" collapsed="false">
      <c r="D689" s="110"/>
    </row>
    <row r="690" customFormat="false" ht="12.75" hidden="false" customHeight="false" outlineLevel="0" collapsed="false">
      <c r="D690" s="110"/>
    </row>
    <row r="691" customFormat="false" ht="12.75" hidden="false" customHeight="false" outlineLevel="0" collapsed="false">
      <c r="D691" s="110"/>
    </row>
    <row r="692" customFormat="false" ht="12.75" hidden="false" customHeight="false" outlineLevel="0" collapsed="false">
      <c r="D692" s="110"/>
    </row>
    <row r="693" customFormat="false" ht="12.75" hidden="false" customHeight="false" outlineLevel="0" collapsed="false">
      <c r="D693" s="110"/>
    </row>
    <row r="694" customFormat="false" ht="12.75" hidden="false" customHeight="false" outlineLevel="0" collapsed="false">
      <c r="D694" s="110"/>
    </row>
    <row r="695" customFormat="false" ht="12.75" hidden="false" customHeight="false" outlineLevel="0" collapsed="false">
      <c r="D695" s="110"/>
    </row>
    <row r="696" customFormat="false" ht="12.75" hidden="false" customHeight="false" outlineLevel="0" collapsed="false">
      <c r="D696" s="110"/>
    </row>
    <row r="697" customFormat="false" ht="12.75" hidden="false" customHeight="false" outlineLevel="0" collapsed="false">
      <c r="D697" s="110"/>
    </row>
    <row r="698" customFormat="false" ht="12.75" hidden="false" customHeight="false" outlineLevel="0" collapsed="false">
      <c r="D698" s="110"/>
    </row>
    <row r="699" customFormat="false" ht="12.75" hidden="false" customHeight="false" outlineLevel="0" collapsed="false">
      <c r="D699" s="110"/>
    </row>
    <row r="700" customFormat="false" ht="12.75" hidden="false" customHeight="false" outlineLevel="0" collapsed="false">
      <c r="D700" s="110"/>
    </row>
    <row r="701" customFormat="false" ht="12.75" hidden="false" customHeight="false" outlineLevel="0" collapsed="false">
      <c r="D701" s="110"/>
    </row>
    <row r="702" customFormat="false" ht="12.75" hidden="false" customHeight="false" outlineLevel="0" collapsed="false">
      <c r="D702" s="110"/>
    </row>
    <row r="703" customFormat="false" ht="12.75" hidden="false" customHeight="false" outlineLevel="0" collapsed="false">
      <c r="D703" s="110"/>
    </row>
    <row r="704" customFormat="false" ht="12.75" hidden="false" customHeight="false" outlineLevel="0" collapsed="false">
      <c r="D704" s="110"/>
    </row>
    <row r="705" customFormat="false" ht="12.75" hidden="false" customHeight="false" outlineLevel="0" collapsed="false">
      <c r="D705" s="110"/>
    </row>
    <row r="706" customFormat="false" ht="12.75" hidden="false" customHeight="false" outlineLevel="0" collapsed="false">
      <c r="D706" s="110"/>
    </row>
    <row r="707" customFormat="false" ht="12.75" hidden="false" customHeight="false" outlineLevel="0" collapsed="false">
      <c r="D707" s="110"/>
    </row>
    <row r="708" customFormat="false" ht="12.75" hidden="false" customHeight="false" outlineLevel="0" collapsed="false">
      <c r="D708" s="110"/>
    </row>
    <row r="709" customFormat="false" ht="12.75" hidden="false" customHeight="false" outlineLevel="0" collapsed="false">
      <c r="D709" s="110"/>
    </row>
    <row r="710" customFormat="false" ht="12.75" hidden="false" customHeight="false" outlineLevel="0" collapsed="false">
      <c r="D710" s="110"/>
    </row>
    <row r="711" customFormat="false" ht="12.75" hidden="false" customHeight="false" outlineLevel="0" collapsed="false">
      <c r="D711" s="110"/>
    </row>
    <row r="712" customFormat="false" ht="12.75" hidden="false" customHeight="false" outlineLevel="0" collapsed="false">
      <c r="D712" s="110"/>
    </row>
    <row r="713" customFormat="false" ht="12.75" hidden="false" customHeight="false" outlineLevel="0" collapsed="false">
      <c r="D713" s="110"/>
    </row>
    <row r="714" customFormat="false" ht="12.75" hidden="false" customHeight="false" outlineLevel="0" collapsed="false">
      <c r="D714" s="110"/>
    </row>
    <row r="715" customFormat="false" ht="12.75" hidden="false" customHeight="false" outlineLevel="0" collapsed="false">
      <c r="D715" s="110"/>
    </row>
    <row r="716" customFormat="false" ht="12.75" hidden="false" customHeight="false" outlineLevel="0" collapsed="false">
      <c r="D716" s="110"/>
    </row>
    <row r="717" customFormat="false" ht="12.75" hidden="false" customHeight="false" outlineLevel="0" collapsed="false">
      <c r="D717" s="110"/>
    </row>
    <row r="718" customFormat="false" ht="12.75" hidden="false" customHeight="false" outlineLevel="0" collapsed="false">
      <c r="D718" s="110"/>
    </row>
    <row r="719" customFormat="false" ht="12.75" hidden="false" customHeight="false" outlineLevel="0" collapsed="false">
      <c r="D719" s="110"/>
    </row>
    <row r="720" customFormat="false" ht="12.75" hidden="false" customHeight="false" outlineLevel="0" collapsed="false">
      <c r="D720" s="110"/>
    </row>
    <row r="721" customFormat="false" ht="12.75" hidden="false" customHeight="false" outlineLevel="0" collapsed="false">
      <c r="D721" s="110"/>
    </row>
    <row r="722" customFormat="false" ht="12.75" hidden="false" customHeight="false" outlineLevel="0" collapsed="false">
      <c r="D722" s="110"/>
    </row>
    <row r="723" customFormat="false" ht="12.75" hidden="false" customHeight="false" outlineLevel="0" collapsed="false">
      <c r="D723" s="110"/>
    </row>
    <row r="724" customFormat="false" ht="12.75" hidden="false" customHeight="false" outlineLevel="0" collapsed="false">
      <c r="D724" s="110"/>
    </row>
    <row r="725" customFormat="false" ht="12.75" hidden="false" customHeight="false" outlineLevel="0" collapsed="false">
      <c r="D725" s="110"/>
    </row>
    <row r="726" customFormat="false" ht="12.75" hidden="false" customHeight="false" outlineLevel="0" collapsed="false">
      <c r="D726" s="110"/>
    </row>
    <row r="727" customFormat="false" ht="12.75" hidden="false" customHeight="false" outlineLevel="0" collapsed="false">
      <c r="D727" s="110"/>
    </row>
    <row r="728" customFormat="false" ht="12.75" hidden="false" customHeight="false" outlineLevel="0" collapsed="false">
      <c r="D728" s="110"/>
    </row>
    <row r="729" customFormat="false" ht="12.75" hidden="false" customHeight="false" outlineLevel="0" collapsed="false">
      <c r="D729" s="110"/>
    </row>
    <row r="730" customFormat="false" ht="12.75" hidden="false" customHeight="false" outlineLevel="0" collapsed="false">
      <c r="D730" s="110"/>
    </row>
    <row r="731" customFormat="false" ht="12.75" hidden="false" customHeight="false" outlineLevel="0" collapsed="false">
      <c r="D731" s="110"/>
    </row>
    <row r="732" customFormat="false" ht="12.75" hidden="false" customHeight="false" outlineLevel="0" collapsed="false">
      <c r="D732" s="110"/>
    </row>
    <row r="733" customFormat="false" ht="12.75" hidden="false" customHeight="false" outlineLevel="0" collapsed="false">
      <c r="D733" s="110"/>
    </row>
    <row r="734" customFormat="false" ht="12.75" hidden="false" customHeight="false" outlineLevel="0" collapsed="false">
      <c r="D734" s="110"/>
    </row>
    <row r="735" customFormat="false" ht="12.75" hidden="false" customHeight="false" outlineLevel="0" collapsed="false">
      <c r="D735" s="110"/>
    </row>
    <row r="736" customFormat="false" ht="12.75" hidden="false" customHeight="false" outlineLevel="0" collapsed="false">
      <c r="D736" s="110"/>
    </row>
    <row r="737" customFormat="false" ht="12.75" hidden="false" customHeight="false" outlineLevel="0" collapsed="false">
      <c r="D737" s="110"/>
    </row>
    <row r="738" customFormat="false" ht="12.75" hidden="false" customHeight="false" outlineLevel="0" collapsed="false">
      <c r="D738" s="110"/>
    </row>
    <row r="739" customFormat="false" ht="12.75" hidden="false" customHeight="false" outlineLevel="0" collapsed="false">
      <c r="D739" s="110"/>
    </row>
    <row r="740" customFormat="false" ht="12.75" hidden="false" customHeight="false" outlineLevel="0" collapsed="false">
      <c r="D740" s="110"/>
    </row>
    <row r="741" customFormat="false" ht="12.75" hidden="false" customHeight="false" outlineLevel="0" collapsed="false">
      <c r="D741" s="110"/>
    </row>
    <row r="742" customFormat="false" ht="12.75" hidden="false" customHeight="false" outlineLevel="0" collapsed="false">
      <c r="D742" s="110"/>
    </row>
    <row r="743" customFormat="false" ht="12.75" hidden="false" customHeight="false" outlineLevel="0" collapsed="false">
      <c r="D743" s="110"/>
    </row>
    <row r="744" customFormat="false" ht="12.75" hidden="false" customHeight="false" outlineLevel="0" collapsed="false">
      <c r="D744" s="110"/>
    </row>
    <row r="745" customFormat="false" ht="12.75" hidden="false" customHeight="false" outlineLevel="0" collapsed="false">
      <c r="D745" s="110"/>
    </row>
    <row r="746" customFormat="false" ht="12.75" hidden="false" customHeight="false" outlineLevel="0" collapsed="false">
      <c r="D746" s="110"/>
    </row>
    <row r="747" customFormat="false" ht="12.75" hidden="false" customHeight="false" outlineLevel="0" collapsed="false">
      <c r="D747" s="110"/>
    </row>
    <row r="748" customFormat="false" ht="12.75" hidden="false" customHeight="false" outlineLevel="0" collapsed="false">
      <c r="D748" s="110"/>
    </row>
    <row r="749" customFormat="false" ht="12.75" hidden="false" customHeight="false" outlineLevel="0" collapsed="false">
      <c r="D749" s="110"/>
    </row>
    <row r="750" customFormat="false" ht="12.75" hidden="false" customHeight="false" outlineLevel="0" collapsed="false">
      <c r="D750" s="110"/>
    </row>
    <row r="751" customFormat="false" ht="12.75" hidden="false" customHeight="false" outlineLevel="0" collapsed="false">
      <c r="D751" s="110"/>
    </row>
    <row r="752" customFormat="false" ht="12.75" hidden="false" customHeight="false" outlineLevel="0" collapsed="false">
      <c r="D752" s="110"/>
    </row>
    <row r="753" customFormat="false" ht="12.75" hidden="false" customHeight="false" outlineLevel="0" collapsed="false">
      <c r="D753" s="110"/>
    </row>
    <row r="754" customFormat="false" ht="12.75" hidden="false" customHeight="false" outlineLevel="0" collapsed="false">
      <c r="D754" s="110"/>
    </row>
    <row r="755" customFormat="false" ht="12.75" hidden="false" customHeight="false" outlineLevel="0" collapsed="false">
      <c r="D755" s="110"/>
    </row>
    <row r="756" customFormat="false" ht="12.75" hidden="false" customHeight="false" outlineLevel="0" collapsed="false">
      <c r="D756" s="110"/>
    </row>
    <row r="757" customFormat="false" ht="12.75" hidden="false" customHeight="false" outlineLevel="0" collapsed="false">
      <c r="D757" s="110"/>
    </row>
    <row r="758" customFormat="false" ht="12.75" hidden="false" customHeight="false" outlineLevel="0" collapsed="false">
      <c r="D758" s="110"/>
    </row>
    <row r="759" customFormat="false" ht="12.75" hidden="false" customHeight="false" outlineLevel="0" collapsed="false">
      <c r="D759" s="110"/>
    </row>
    <row r="760" customFormat="false" ht="12.75" hidden="false" customHeight="false" outlineLevel="0" collapsed="false">
      <c r="D760" s="110"/>
    </row>
    <row r="761" customFormat="false" ht="12.75" hidden="false" customHeight="false" outlineLevel="0" collapsed="false">
      <c r="D761" s="110"/>
    </row>
    <row r="762" customFormat="false" ht="12.75" hidden="false" customHeight="false" outlineLevel="0" collapsed="false">
      <c r="D762" s="110"/>
    </row>
    <row r="763" customFormat="false" ht="12.75" hidden="false" customHeight="false" outlineLevel="0" collapsed="false">
      <c r="D763" s="110"/>
    </row>
    <row r="764" customFormat="false" ht="12.75" hidden="false" customHeight="false" outlineLevel="0" collapsed="false">
      <c r="D764" s="110"/>
    </row>
    <row r="765" customFormat="false" ht="12.75" hidden="false" customHeight="false" outlineLevel="0" collapsed="false">
      <c r="D765" s="110"/>
    </row>
    <row r="766" customFormat="false" ht="12.75" hidden="false" customHeight="false" outlineLevel="0" collapsed="false">
      <c r="D766" s="110"/>
    </row>
    <row r="767" customFormat="false" ht="12.75" hidden="false" customHeight="false" outlineLevel="0" collapsed="false">
      <c r="D767" s="110"/>
    </row>
    <row r="768" customFormat="false" ht="12.75" hidden="false" customHeight="false" outlineLevel="0" collapsed="false">
      <c r="D768" s="110"/>
    </row>
    <row r="769" customFormat="false" ht="12.75" hidden="false" customHeight="false" outlineLevel="0" collapsed="false">
      <c r="D769" s="110"/>
    </row>
    <row r="770" customFormat="false" ht="12.75" hidden="false" customHeight="false" outlineLevel="0" collapsed="false">
      <c r="D770" s="110"/>
    </row>
    <row r="771" customFormat="false" ht="12.75" hidden="false" customHeight="false" outlineLevel="0" collapsed="false">
      <c r="D771" s="110"/>
    </row>
    <row r="772" customFormat="false" ht="12.75" hidden="false" customHeight="false" outlineLevel="0" collapsed="false">
      <c r="D772" s="110"/>
    </row>
    <row r="773" customFormat="false" ht="12.75" hidden="false" customHeight="false" outlineLevel="0" collapsed="false">
      <c r="D773" s="110"/>
    </row>
    <row r="774" customFormat="false" ht="12.75" hidden="false" customHeight="false" outlineLevel="0" collapsed="false">
      <c r="D774" s="110"/>
    </row>
    <row r="775" customFormat="false" ht="12.75" hidden="false" customHeight="false" outlineLevel="0" collapsed="false">
      <c r="D775" s="110"/>
    </row>
    <row r="776" customFormat="false" ht="12.75" hidden="false" customHeight="false" outlineLevel="0" collapsed="false">
      <c r="D776" s="110"/>
    </row>
    <row r="777" customFormat="false" ht="12.75" hidden="false" customHeight="false" outlineLevel="0" collapsed="false">
      <c r="D777" s="110"/>
    </row>
    <row r="778" customFormat="false" ht="12.75" hidden="false" customHeight="false" outlineLevel="0" collapsed="false">
      <c r="D778" s="110"/>
    </row>
    <row r="779" customFormat="false" ht="12.75" hidden="false" customHeight="false" outlineLevel="0" collapsed="false">
      <c r="D779" s="110"/>
    </row>
    <row r="780" customFormat="false" ht="12.75" hidden="false" customHeight="false" outlineLevel="0" collapsed="false">
      <c r="D780" s="110"/>
    </row>
    <row r="781" customFormat="false" ht="12.75" hidden="false" customHeight="false" outlineLevel="0" collapsed="false">
      <c r="D781" s="110"/>
    </row>
    <row r="782" customFormat="false" ht="12.75" hidden="false" customHeight="false" outlineLevel="0" collapsed="false">
      <c r="D782" s="110"/>
    </row>
    <row r="783" customFormat="false" ht="12.75" hidden="false" customHeight="false" outlineLevel="0" collapsed="false">
      <c r="D783" s="110"/>
    </row>
    <row r="784" customFormat="false" ht="12.75" hidden="false" customHeight="false" outlineLevel="0" collapsed="false">
      <c r="D784" s="110"/>
    </row>
    <row r="785" customFormat="false" ht="12.75" hidden="false" customHeight="false" outlineLevel="0" collapsed="false">
      <c r="D785" s="110"/>
    </row>
    <row r="786" customFormat="false" ht="12.75" hidden="false" customHeight="false" outlineLevel="0" collapsed="false">
      <c r="D786" s="110"/>
    </row>
    <row r="787" customFormat="false" ht="12.75" hidden="false" customHeight="false" outlineLevel="0" collapsed="false">
      <c r="D787" s="110"/>
    </row>
    <row r="788" customFormat="false" ht="12.75" hidden="false" customHeight="false" outlineLevel="0" collapsed="false">
      <c r="D788" s="110"/>
    </row>
    <row r="789" customFormat="false" ht="12.75" hidden="false" customHeight="false" outlineLevel="0" collapsed="false">
      <c r="D789" s="110"/>
    </row>
    <row r="790" customFormat="false" ht="12.75" hidden="false" customHeight="false" outlineLevel="0" collapsed="false">
      <c r="D790" s="110"/>
    </row>
    <row r="791" customFormat="false" ht="12.75" hidden="false" customHeight="false" outlineLevel="0" collapsed="false">
      <c r="D791" s="110"/>
    </row>
    <row r="792" customFormat="false" ht="12.75" hidden="false" customHeight="false" outlineLevel="0" collapsed="false">
      <c r="D792" s="110"/>
    </row>
    <row r="793" customFormat="false" ht="12.75" hidden="false" customHeight="false" outlineLevel="0" collapsed="false">
      <c r="D793" s="110"/>
    </row>
    <row r="794" customFormat="false" ht="12.75" hidden="false" customHeight="false" outlineLevel="0" collapsed="false">
      <c r="D794" s="110"/>
    </row>
    <row r="795" customFormat="false" ht="12.75" hidden="false" customHeight="false" outlineLevel="0" collapsed="false">
      <c r="D795" s="110"/>
    </row>
    <row r="796" customFormat="false" ht="12.75" hidden="false" customHeight="false" outlineLevel="0" collapsed="false">
      <c r="D796" s="110"/>
    </row>
    <row r="797" customFormat="false" ht="12.75" hidden="false" customHeight="false" outlineLevel="0" collapsed="false">
      <c r="D797" s="110"/>
    </row>
    <row r="798" customFormat="false" ht="12.75" hidden="false" customHeight="false" outlineLevel="0" collapsed="false">
      <c r="D798" s="110"/>
    </row>
    <row r="799" customFormat="false" ht="12.75" hidden="false" customHeight="false" outlineLevel="0" collapsed="false">
      <c r="D799" s="110"/>
    </row>
    <row r="800" customFormat="false" ht="12.75" hidden="false" customHeight="false" outlineLevel="0" collapsed="false">
      <c r="D800" s="110"/>
    </row>
    <row r="801" customFormat="false" ht="12.75" hidden="false" customHeight="false" outlineLevel="0" collapsed="false">
      <c r="D801" s="110"/>
    </row>
    <row r="802" customFormat="false" ht="12.75" hidden="false" customHeight="false" outlineLevel="0" collapsed="false">
      <c r="D802" s="110"/>
    </row>
    <row r="803" customFormat="false" ht="12.75" hidden="false" customHeight="false" outlineLevel="0" collapsed="false">
      <c r="D803" s="110"/>
    </row>
    <row r="804" customFormat="false" ht="12.75" hidden="false" customHeight="false" outlineLevel="0" collapsed="false">
      <c r="D804" s="110"/>
    </row>
    <row r="805" customFormat="false" ht="12.75" hidden="false" customHeight="false" outlineLevel="0" collapsed="false">
      <c r="D805" s="110"/>
    </row>
    <row r="806" customFormat="false" ht="12.75" hidden="false" customHeight="false" outlineLevel="0" collapsed="false">
      <c r="D806" s="110"/>
    </row>
    <row r="807" customFormat="false" ht="12.75" hidden="false" customHeight="false" outlineLevel="0" collapsed="false">
      <c r="D807" s="110"/>
    </row>
    <row r="808" customFormat="false" ht="12.75" hidden="false" customHeight="false" outlineLevel="0" collapsed="false">
      <c r="D808" s="110"/>
    </row>
    <row r="809" customFormat="false" ht="12.75" hidden="false" customHeight="false" outlineLevel="0" collapsed="false">
      <c r="D809" s="110"/>
    </row>
    <row r="810" customFormat="false" ht="12.75" hidden="false" customHeight="false" outlineLevel="0" collapsed="false">
      <c r="D810" s="110"/>
    </row>
    <row r="811" customFormat="false" ht="12.75" hidden="false" customHeight="false" outlineLevel="0" collapsed="false">
      <c r="D811" s="110"/>
    </row>
    <row r="812" customFormat="false" ht="12.75" hidden="false" customHeight="false" outlineLevel="0" collapsed="false">
      <c r="D812" s="110"/>
    </row>
    <row r="813" customFormat="false" ht="12.75" hidden="false" customHeight="false" outlineLevel="0" collapsed="false">
      <c r="D813" s="110"/>
    </row>
    <row r="814" customFormat="false" ht="12.75" hidden="false" customHeight="false" outlineLevel="0" collapsed="false">
      <c r="D814" s="110"/>
    </row>
    <row r="815" customFormat="false" ht="12.75" hidden="false" customHeight="false" outlineLevel="0" collapsed="false">
      <c r="D815" s="110"/>
    </row>
    <row r="816" customFormat="false" ht="12.75" hidden="false" customHeight="false" outlineLevel="0" collapsed="false">
      <c r="D816" s="110"/>
    </row>
    <row r="817" customFormat="false" ht="12.75" hidden="false" customHeight="false" outlineLevel="0" collapsed="false">
      <c r="D817" s="110"/>
    </row>
    <row r="818" customFormat="false" ht="12.75" hidden="false" customHeight="false" outlineLevel="0" collapsed="false">
      <c r="D818" s="110"/>
    </row>
    <row r="819" customFormat="false" ht="12.75" hidden="false" customHeight="false" outlineLevel="0" collapsed="false">
      <c r="D819" s="110"/>
    </row>
    <row r="820" customFormat="false" ht="12.75" hidden="false" customHeight="false" outlineLevel="0" collapsed="false">
      <c r="D820" s="110"/>
    </row>
    <row r="821" customFormat="false" ht="12.75" hidden="false" customHeight="false" outlineLevel="0" collapsed="false">
      <c r="D821" s="110"/>
    </row>
    <row r="822" customFormat="false" ht="12.75" hidden="false" customHeight="false" outlineLevel="0" collapsed="false">
      <c r="D822" s="110"/>
    </row>
    <row r="823" customFormat="false" ht="12.75" hidden="false" customHeight="false" outlineLevel="0" collapsed="false">
      <c r="D823" s="110"/>
    </row>
    <row r="824" customFormat="false" ht="12.75" hidden="false" customHeight="false" outlineLevel="0" collapsed="false">
      <c r="D824" s="110"/>
    </row>
    <row r="825" customFormat="false" ht="12.75" hidden="false" customHeight="false" outlineLevel="0" collapsed="false">
      <c r="D825" s="110"/>
    </row>
    <row r="826" customFormat="false" ht="12.75" hidden="false" customHeight="false" outlineLevel="0" collapsed="false">
      <c r="D826" s="110"/>
    </row>
    <row r="827" customFormat="false" ht="12.75" hidden="false" customHeight="false" outlineLevel="0" collapsed="false">
      <c r="D827" s="110"/>
    </row>
    <row r="828" customFormat="false" ht="12.75" hidden="false" customHeight="false" outlineLevel="0" collapsed="false">
      <c r="D828" s="110"/>
    </row>
    <row r="829" customFormat="false" ht="12.75" hidden="false" customHeight="false" outlineLevel="0" collapsed="false">
      <c r="D829" s="110"/>
    </row>
    <row r="830" customFormat="false" ht="12.75" hidden="false" customHeight="false" outlineLevel="0" collapsed="false">
      <c r="D830" s="110"/>
    </row>
    <row r="831" customFormat="false" ht="12.75" hidden="false" customHeight="false" outlineLevel="0" collapsed="false">
      <c r="D831" s="110"/>
    </row>
    <row r="832" customFormat="false" ht="12.75" hidden="false" customHeight="false" outlineLevel="0" collapsed="false">
      <c r="D832" s="110"/>
    </row>
    <row r="833" customFormat="false" ht="12.75" hidden="false" customHeight="false" outlineLevel="0" collapsed="false">
      <c r="D833" s="110"/>
    </row>
    <row r="834" customFormat="false" ht="12.75" hidden="false" customHeight="false" outlineLevel="0" collapsed="false">
      <c r="D834" s="110"/>
    </row>
    <row r="835" customFormat="false" ht="12.75" hidden="false" customHeight="false" outlineLevel="0" collapsed="false">
      <c r="D835" s="110"/>
    </row>
    <row r="836" customFormat="false" ht="12.75" hidden="false" customHeight="false" outlineLevel="0" collapsed="false">
      <c r="D836" s="110"/>
    </row>
    <row r="837" customFormat="false" ht="12.75" hidden="false" customHeight="false" outlineLevel="0" collapsed="false">
      <c r="D837" s="110"/>
    </row>
    <row r="838" customFormat="false" ht="12.75" hidden="false" customHeight="false" outlineLevel="0" collapsed="false">
      <c r="D838" s="110"/>
    </row>
    <row r="839" customFormat="false" ht="12.75" hidden="false" customHeight="false" outlineLevel="0" collapsed="false">
      <c r="D839" s="110"/>
    </row>
    <row r="840" customFormat="false" ht="12.75" hidden="false" customHeight="false" outlineLevel="0" collapsed="false">
      <c r="D840" s="110"/>
    </row>
    <row r="841" customFormat="false" ht="12.75" hidden="false" customHeight="false" outlineLevel="0" collapsed="false">
      <c r="D841" s="110"/>
    </row>
    <row r="842" customFormat="false" ht="12.75" hidden="false" customHeight="false" outlineLevel="0" collapsed="false">
      <c r="D842" s="110"/>
    </row>
    <row r="843" customFormat="false" ht="12.75" hidden="false" customHeight="false" outlineLevel="0" collapsed="false">
      <c r="D843" s="110"/>
    </row>
    <row r="844" customFormat="false" ht="12.75" hidden="false" customHeight="false" outlineLevel="0" collapsed="false">
      <c r="D844" s="110"/>
    </row>
    <row r="845" customFormat="false" ht="12.75" hidden="false" customHeight="false" outlineLevel="0" collapsed="false">
      <c r="D845" s="110"/>
    </row>
    <row r="846" customFormat="false" ht="12.75" hidden="false" customHeight="false" outlineLevel="0" collapsed="false">
      <c r="D846" s="110"/>
    </row>
    <row r="847" customFormat="false" ht="12.75" hidden="false" customHeight="false" outlineLevel="0" collapsed="false">
      <c r="D847" s="110"/>
    </row>
    <row r="848" customFormat="false" ht="12.75" hidden="false" customHeight="false" outlineLevel="0" collapsed="false">
      <c r="D848" s="110"/>
    </row>
    <row r="849" customFormat="false" ht="12.75" hidden="false" customHeight="false" outlineLevel="0" collapsed="false">
      <c r="D849" s="110"/>
    </row>
    <row r="850" customFormat="false" ht="12.75" hidden="false" customHeight="false" outlineLevel="0" collapsed="false">
      <c r="D850" s="110"/>
    </row>
    <row r="851" customFormat="false" ht="12.75" hidden="false" customHeight="false" outlineLevel="0" collapsed="false">
      <c r="D851" s="110"/>
    </row>
    <row r="852" customFormat="false" ht="12.75" hidden="false" customHeight="false" outlineLevel="0" collapsed="false">
      <c r="D852" s="110"/>
    </row>
    <row r="853" customFormat="false" ht="12.75" hidden="false" customHeight="false" outlineLevel="0" collapsed="false">
      <c r="D853" s="110"/>
    </row>
    <row r="854" customFormat="false" ht="12.75" hidden="false" customHeight="false" outlineLevel="0" collapsed="false">
      <c r="D854" s="110"/>
    </row>
    <row r="855" customFormat="false" ht="12.75" hidden="false" customHeight="false" outlineLevel="0" collapsed="false">
      <c r="D855" s="110"/>
    </row>
    <row r="856" customFormat="false" ht="12.75" hidden="false" customHeight="false" outlineLevel="0" collapsed="false">
      <c r="D856" s="110"/>
    </row>
    <row r="857" customFormat="false" ht="12.75" hidden="false" customHeight="false" outlineLevel="0" collapsed="false">
      <c r="D857" s="110"/>
    </row>
    <row r="858" customFormat="false" ht="12.75" hidden="false" customHeight="false" outlineLevel="0" collapsed="false">
      <c r="D858" s="110"/>
    </row>
    <row r="859" customFormat="false" ht="12.75" hidden="false" customHeight="false" outlineLevel="0" collapsed="false">
      <c r="D859" s="110"/>
    </row>
    <row r="860" customFormat="false" ht="12.75" hidden="false" customHeight="false" outlineLevel="0" collapsed="false">
      <c r="D860" s="110"/>
    </row>
    <row r="861" customFormat="false" ht="12.75" hidden="false" customHeight="false" outlineLevel="0" collapsed="false">
      <c r="D861" s="110"/>
    </row>
    <row r="862" customFormat="false" ht="12.75" hidden="false" customHeight="false" outlineLevel="0" collapsed="false">
      <c r="D862" s="110"/>
    </row>
    <row r="863" customFormat="false" ht="12.75" hidden="false" customHeight="false" outlineLevel="0" collapsed="false">
      <c r="D863" s="110"/>
    </row>
    <row r="864" customFormat="false" ht="12.75" hidden="false" customHeight="false" outlineLevel="0" collapsed="false">
      <c r="D864" s="110"/>
    </row>
    <row r="865" customFormat="false" ht="12.75" hidden="false" customHeight="false" outlineLevel="0" collapsed="false">
      <c r="D865" s="110"/>
    </row>
    <row r="866" customFormat="false" ht="12.75" hidden="false" customHeight="false" outlineLevel="0" collapsed="false">
      <c r="D866" s="110"/>
    </row>
    <row r="867" customFormat="false" ht="12.75" hidden="false" customHeight="false" outlineLevel="0" collapsed="false">
      <c r="D867" s="110"/>
    </row>
    <row r="868" customFormat="false" ht="12.75" hidden="false" customHeight="false" outlineLevel="0" collapsed="false">
      <c r="D868" s="110"/>
    </row>
    <row r="869" customFormat="false" ht="12.75" hidden="false" customHeight="false" outlineLevel="0" collapsed="false">
      <c r="D869" s="110"/>
    </row>
    <row r="870" customFormat="false" ht="12.75" hidden="false" customHeight="false" outlineLevel="0" collapsed="false">
      <c r="D870" s="110"/>
    </row>
    <row r="871" customFormat="false" ht="12.75" hidden="false" customHeight="false" outlineLevel="0" collapsed="false">
      <c r="D871" s="110"/>
    </row>
    <row r="872" customFormat="false" ht="12.75" hidden="false" customHeight="false" outlineLevel="0" collapsed="false">
      <c r="D872" s="110"/>
    </row>
    <row r="873" customFormat="false" ht="12.75" hidden="false" customHeight="false" outlineLevel="0" collapsed="false">
      <c r="D873" s="110"/>
    </row>
    <row r="874" customFormat="false" ht="12.75" hidden="false" customHeight="false" outlineLevel="0" collapsed="false">
      <c r="D874" s="110"/>
    </row>
    <row r="875" customFormat="false" ht="12.75" hidden="false" customHeight="false" outlineLevel="0" collapsed="false">
      <c r="D875" s="110"/>
    </row>
    <row r="876" customFormat="false" ht="12.75" hidden="false" customHeight="false" outlineLevel="0" collapsed="false">
      <c r="D876" s="110"/>
    </row>
    <row r="877" customFormat="false" ht="12.75" hidden="false" customHeight="false" outlineLevel="0" collapsed="false">
      <c r="D877" s="110"/>
    </row>
    <row r="878" customFormat="false" ht="12.75" hidden="false" customHeight="false" outlineLevel="0" collapsed="false">
      <c r="D878" s="110"/>
    </row>
    <row r="879" customFormat="false" ht="12.75" hidden="false" customHeight="false" outlineLevel="0" collapsed="false">
      <c r="D879" s="110"/>
    </row>
    <row r="880" customFormat="false" ht="12.75" hidden="false" customHeight="false" outlineLevel="0" collapsed="false">
      <c r="D880" s="110"/>
    </row>
    <row r="881" customFormat="false" ht="12.75" hidden="false" customHeight="false" outlineLevel="0" collapsed="false">
      <c r="D881" s="110"/>
    </row>
    <row r="882" customFormat="false" ht="12.75" hidden="false" customHeight="false" outlineLevel="0" collapsed="false">
      <c r="D882" s="110"/>
    </row>
    <row r="883" customFormat="false" ht="12.75" hidden="false" customHeight="false" outlineLevel="0" collapsed="false">
      <c r="D883" s="110"/>
    </row>
    <row r="884" customFormat="false" ht="12.75" hidden="false" customHeight="false" outlineLevel="0" collapsed="false">
      <c r="D884" s="110"/>
    </row>
    <row r="885" customFormat="false" ht="12.75" hidden="false" customHeight="false" outlineLevel="0" collapsed="false">
      <c r="D885" s="110"/>
    </row>
    <row r="886" customFormat="false" ht="12.75" hidden="false" customHeight="false" outlineLevel="0" collapsed="false">
      <c r="D886" s="110"/>
    </row>
    <row r="887" customFormat="false" ht="12.75" hidden="false" customHeight="false" outlineLevel="0" collapsed="false">
      <c r="D887" s="110"/>
    </row>
    <row r="888" customFormat="false" ht="12.75" hidden="false" customHeight="false" outlineLevel="0" collapsed="false">
      <c r="D888" s="110"/>
    </row>
    <row r="889" customFormat="false" ht="12.75" hidden="false" customHeight="false" outlineLevel="0" collapsed="false">
      <c r="D889" s="110"/>
    </row>
    <row r="890" customFormat="false" ht="12.75" hidden="false" customHeight="false" outlineLevel="0" collapsed="false">
      <c r="D890" s="110"/>
    </row>
    <row r="891" customFormat="false" ht="12.75" hidden="false" customHeight="false" outlineLevel="0" collapsed="false">
      <c r="D891" s="110"/>
    </row>
    <row r="892" customFormat="false" ht="12.75" hidden="false" customHeight="false" outlineLevel="0" collapsed="false">
      <c r="D892" s="110"/>
    </row>
    <row r="893" customFormat="false" ht="12.75" hidden="false" customHeight="false" outlineLevel="0" collapsed="false">
      <c r="D893" s="110"/>
    </row>
    <row r="894" customFormat="false" ht="12.75" hidden="false" customHeight="false" outlineLevel="0" collapsed="false">
      <c r="D894" s="110"/>
    </row>
    <row r="895" customFormat="false" ht="12.75" hidden="false" customHeight="false" outlineLevel="0" collapsed="false">
      <c r="D895" s="110"/>
    </row>
    <row r="896" customFormat="false" ht="12.75" hidden="false" customHeight="false" outlineLevel="0" collapsed="false">
      <c r="D896" s="110"/>
    </row>
    <row r="897" customFormat="false" ht="12.75" hidden="false" customHeight="false" outlineLevel="0" collapsed="false">
      <c r="D897" s="110"/>
    </row>
    <row r="898" customFormat="false" ht="12.75" hidden="false" customHeight="false" outlineLevel="0" collapsed="false">
      <c r="D898" s="110"/>
    </row>
    <row r="899" customFormat="false" ht="12.75" hidden="false" customHeight="false" outlineLevel="0" collapsed="false">
      <c r="D899" s="110"/>
    </row>
    <row r="900" customFormat="false" ht="12.75" hidden="false" customHeight="false" outlineLevel="0" collapsed="false">
      <c r="D900" s="110"/>
    </row>
    <row r="901" customFormat="false" ht="12.75" hidden="false" customHeight="false" outlineLevel="0" collapsed="false">
      <c r="D901" s="110"/>
    </row>
    <row r="902" customFormat="false" ht="12.75" hidden="false" customHeight="false" outlineLevel="0" collapsed="false">
      <c r="D902" s="110"/>
    </row>
    <row r="903" customFormat="false" ht="12.75" hidden="false" customHeight="false" outlineLevel="0" collapsed="false">
      <c r="D903" s="110"/>
    </row>
    <row r="904" customFormat="false" ht="12.75" hidden="false" customHeight="false" outlineLevel="0" collapsed="false">
      <c r="D904" s="110"/>
    </row>
    <row r="905" customFormat="false" ht="12.75" hidden="false" customHeight="false" outlineLevel="0" collapsed="false">
      <c r="D905" s="110"/>
    </row>
    <row r="906" customFormat="false" ht="12.75" hidden="false" customHeight="false" outlineLevel="0" collapsed="false">
      <c r="D906" s="110"/>
    </row>
    <row r="907" customFormat="false" ht="12.75" hidden="false" customHeight="false" outlineLevel="0" collapsed="false">
      <c r="D907" s="110"/>
    </row>
    <row r="908" customFormat="false" ht="12.75" hidden="false" customHeight="false" outlineLevel="0" collapsed="false">
      <c r="D908" s="110"/>
    </row>
    <row r="909" customFormat="false" ht="12.75" hidden="false" customHeight="false" outlineLevel="0" collapsed="false">
      <c r="D909" s="110"/>
    </row>
    <row r="910" customFormat="false" ht="12.75" hidden="false" customHeight="false" outlineLevel="0" collapsed="false">
      <c r="D910" s="110"/>
    </row>
    <row r="911" customFormat="false" ht="12.75" hidden="false" customHeight="false" outlineLevel="0" collapsed="false">
      <c r="D911" s="110"/>
    </row>
    <row r="912" customFormat="false" ht="12.75" hidden="false" customHeight="false" outlineLevel="0" collapsed="false">
      <c r="D912" s="110"/>
    </row>
    <row r="913" customFormat="false" ht="12.75" hidden="false" customHeight="false" outlineLevel="0" collapsed="false">
      <c r="D913" s="110"/>
    </row>
    <row r="914" customFormat="false" ht="12.75" hidden="false" customHeight="false" outlineLevel="0" collapsed="false">
      <c r="D914" s="110"/>
    </row>
    <row r="915" customFormat="false" ht="12.75" hidden="false" customHeight="false" outlineLevel="0" collapsed="false">
      <c r="D915" s="110"/>
    </row>
    <row r="916" customFormat="false" ht="12.75" hidden="false" customHeight="false" outlineLevel="0" collapsed="false">
      <c r="D916" s="110"/>
    </row>
    <row r="917" customFormat="false" ht="12.75" hidden="false" customHeight="false" outlineLevel="0" collapsed="false">
      <c r="D917" s="110"/>
    </row>
    <row r="918" customFormat="false" ht="12.75" hidden="false" customHeight="false" outlineLevel="0" collapsed="false">
      <c r="D918" s="110"/>
    </row>
    <row r="919" customFormat="false" ht="12.75" hidden="false" customHeight="false" outlineLevel="0" collapsed="false">
      <c r="D919" s="110"/>
    </row>
    <row r="920" customFormat="false" ht="12.75" hidden="false" customHeight="false" outlineLevel="0" collapsed="false">
      <c r="D920" s="110"/>
    </row>
    <row r="921" customFormat="false" ht="12.75" hidden="false" customHeight="false" outlineLevel="0" collapsed="false">
      <c r="D921" s="110"/>
    </row>
    <row r="922" customFormat="false" ht="12.75" hidden="false" customHeight="false" outlineLevel="0" collapsed="false">
      <c r="D922" s="110"/>
    </row>
    <row r="923" customFormat="false" ht="12.75" hidden="false" customHeight="false" outlineLevel="0" collapsed="false">
      <c r="D923" s="110"/>
    </row>
    <row r="924" customFormat="false" ht="12.75" hidden="false" customHeight="false" outlineLevel="0" collapsed="false">
      <c r="D924" s="110"/>
    </row>
    <row r="925" customFormat="false" ht="12.75" hidden="false" customHeight="false" outlineLevel="0" collapsed="false">
      <c r="D925" s="110"/>
    </row>
    <row r="926" customFormat="false" ht="12.75" hidden="false" customHeight="false" outlineLevel="0" collapsed="false">
      <c r="D926" s="110"/>
    </row>
    <row r="927" customFormat="false" ht="12.75" hidden="false" customHeight="false" outlineLevel="0" collapsed="false">
      <c r="D927" s="110"/>
    </row>
    <row r="928" customFormat="false" ht="12.75" hidden="false" customHeight="false" outlineLevel="0" collapsed="false">
      <c r="D928" s="110"/>
    </row>
    <row r="929" customFormat="false" ht="12.75" hidden="false" customHeight="false" outlineLevel="0" collapsed="false">
      <c r="D929" s="110"/>
    </row>
    <row r="930" customFormat="false" ht="12.75" hidden="false" customHeight="false" outlineLevel="0" collapsed="false">
      <c r="D930" s="110"/>
    </row>
    <row r="931" customFormat="false" ht="12.75" hidden="false" customHeight="false" outlineLevel="0" collapsed="false">
      <c r="D931" s="110"/>
    </row>
    <row r="932" customFormat="false" ht="12.75" hidden="false" customHeight="false" outlineLevel="0" collapsed="false">
      <c r="D932" s="110"/>
    </row>
    <row r="933" customFormat="false" ht="12.75" hidden="false" customHeight="false" outlineLevel="0" collapsed="false">
      <c r="D933" s="110"/>
    </row>
    <row r="934" customFormat="false" ht="12.75" hidden="false" customHeight="false" outlineLevel="0" collapsed="false">
      <c r="D934" s="110"/>
    </row>
    <row r="935" customFormat="false" ht="12.75" hidden="false" customHeight="false" outlineLevel="0" collapsed="false">
      <c r="D935" s="110"/>
    </row>
    <row r="936" customFormat="false" ht="12.75" hidden="false" customHeight="false" outlineLevel="0" collapsed="false">
      <c r="D936" s="110"/>
    </row>
    <row r="937" customFormat="false" ht="12.75" hidden="false" customHeight="false" outlineLevel="0" collapsed="false">
      <c r="D937" s="110"/>
    </row>
    <row r="938" customFormat="false" ht="12.75" hidden="false" customHeight="false" outlineLevel="0" collapsed="false">
      <c r="D938" s="110"/>
    </row>
    <row r="939" customFormat="false" ht="12.75" hidden="false" customHeight="false" outlineLevel="0" collapsed="false">
      <c r="D939" s="110"/>
    </row>
    <row r="940" customFormat="false" ht="12.75" hidden="false" customHeight="false" outlineLevel="0" collapsed="false">
      <c r="D940" s="110"/>
    </row>
    <row r="941" customFormat="false" ht="12.75" hidden="false" customHeight="false" outlineLevel="0" collapsed="false">
      <c r="D941" s="110"/>
    </row>
    <row r="942" customFormat="false" ht="12.75" hidden="false" customHeight="false" outlineLevel="0" collapsed="false">
      <c r="D942" s="110"/>
    </row>
    <row r="943" customFormat="false" ht="12.75" hidden="false" customHeight="false" outlineLevel="0" collapsed="false">
      <c r="D943" s="110"/>
    </row>
    <row r="944" customFormat="false" ht="12.75" hidden="false" customHeight="false" outlineLevel="0" collapsed="false">
      <c r="D944" s="110"/>
    </row>
    <row r="945" customFormat="false" ht="12.75" hidden="false" customHeight="false" outlineLevel="0" collapsed="false">
      <c r="D945" s="110"/>
    </row>
    <row r="946" customFormat="false" ht="12.75" hidden="false" customHeight="false" outlineLevel="0" collapsed="false">
      <c r="D946" s="110"/>
    </row>
    <row r="947" customFormat="false" ht="12.75" hidden="false" customHeight="false" outlineLevel="0" collapsed="false">
      <c r="D947" s="110"/>
    </row>
    <row r="948" customFormat="false" ht="12.75" hidden="false" customHeight="false" outlineLevel="0" collapsed="false">
      <c r="D948" s="110"/>
    </row>
    <row r="949" customFormat="false" ht="12.75" hidden="false" customHeight="false" outlineLevel="0" collapsed="false">
      <c r="D949" s="110"/>
    </row>
    <row r="950" customFormat="false" ht="12.75" hidden="false" customHeight="false" outlineLevel="0" collapsed="false">
      <c r="D950" s="110"/>
    </row>
    <row r="951" customFormat="false" ht="12.75" hidden="false" customHeight="false" outlineLevel="0" collapsed="false">
      <c r="D951" s="110"/>
    </row>
    <row r="952" customFormat="false" ht="12.75" hidden="false" customHeight="false" outlineLevel="0" collapsed="false">
      <c r="D952" s="110"/>
    </row>
    <row r="953" customFormat="false" ht="12.75" hidden="false" customHeight="false" outlineLevel="0" collapsed="false">
      <c r="D953" s="110"/>
    </row>
    <row r="954" customFormat="false" ht="12.75" hidden="false" customHeight="false" outlineLevel="0" collapsed="false">
      <c r="D954" s="110"/>
    </row>
    <row r="955" customFormat="false" ht="12.75" hidden="false" customHeight="false" outlineLevel="0" collapsed="false">
      <c r="D955" s="110"/>
    </row>
    <row r="956" customFormat="false" ht="12.75" hidden="false" customHeight="false" outlineLevel="0" collapsed="false">
      <c r="D956" s="110"/>
    </row>
    <row r="957" customFormat="false" ht="12.75" hidden="false" customHeight="false" outlineLevel="0" collapsed="false">
      <c r="D957" s="110"/>
    </row>
    <row r="958" customFormat="false" ht="12.75" hidden="false" customHeight="false" outlineLevel="0" collapsed="false">
      <c r="D958" s="110"/>
    </row>
    <row r="959" customFormat="false" ht="12.75" hidden="false" customHeight="false" outlineLevel="0" collapsed="false">
      <c r="D959" s="110"/>
    </row>
    <row r="960" customFormat="false" ht="12.75" hidden="false" customHeight="false" outlineLevel="0" collapsed="false">
      <c r="D960" s="110"/>
    </row>
    <row r="961" customFormat="false" ht="12.75" hidden="false" customHeight="false" outlineLevel="0" collapsed="false">
      <c r="D961" s="110"/>
    </row>
    <row r="962" customFormat="false" ht="12.75" hidden="false" customHeight="false" outlineLevel="0" collapsed="false">
      <c r="D962" s="110"/>
    </row>
    <row r="963" customFormat="false" ht="12.75" hidden="false" customHeight="false" outlineLevel="0" collapsed="false">
      <c r="D963" s="110"/>
    </row>
    <row r="964" customFormat="false" ht="12.75" hidden="false" customHeight="false" outlineLevel="0" collapsed="false">
      <c r="D964" s="110"/>
    </row>
    <row r="965" customFormat="false" ht="12.75" hidden="false" customHeight="false" outlineLevel="0" collapsed="false">
      <c r="D965" s="110"/>
    </row>
    <row r="966" customFormat="false" ht="12.75" hidden="false" customHeight="false" outlineLevel="0" collapsed="false">
      <c r="D966" s="110"/>
    </row>
    <row r="967" customFormat="false" ht="12.75" hidden="false" customHeight="false" outlineLevel="0" collapsed="false">
      <c r="D967" s="110"/>
    </row>
    <row r="968" customFormat="false" ht="12.75" hidden="false" customHeight="false" outlineLevel="0" collapsed="false">
      <c r="D968" s="110"/>
    </row>
    <row r="969" customFormat="false" ht="12.75" hidden="false" customHeight="false" outlineLevel="0" collapsed="false">
      <c r="D969" s="110"/>
    </row>
    <row r="970" customFormat="false" ht="12.75" hidden="false" customHeight="false" outlineLevel="0" collapsed="false">
      <c r="D970" s="110"/>
    </row>
    <row r="971" customFormat="false" ht="12.75" hidden="false" customHeight="false" outlineLevel="0" collapsed="false">
      <c r="D971" s="110"/>
    </row>
    <row r="972" customFormat="false" ht="12.75" hidden="false" customHeight="false" outlineLevel="0" collapsed="false">
      <c r="D972" s="110"/>
    </row>
    <row r="973" customFormat="false" ht="12.75" hidden="false" customHeight="false" outlineLevel="0" collapsed="false">
      <c r="D973" s="110"/>
    </row>
    <row r="974" customFormat="false" ht="12.75" hidden="false" customHeight="false" outlineLevel="0" collapsed="false">
      <c r="D974" s="110"/>
    </row>
    <row r="975" customFormat="false" ht="12.75" hidden="false" customHeight="false" outlineLevel="0" collapsed="false">
      <c r="D975" s="110"/>
    </row>
    <row r="976" customFormat="false" ht="12.75" hidden="false" customHeight="false" outlineLevel="0" collapsed="false">
      <c r="D976" s="110"/>
    </row>
    <row r="977" customFormat="false" ht="12.75" hidden="false" customHeight="false" outlineLevel="0" collapsed="false">
      <c r="D977" s="110"/>
    </row>
    <row r="978" customFormat="false" ht="12.75" hidden="false" customHeight="false" outlineLevel="0" collapsed="false">
      <c r="D978" s="110"/>
    </row>
    <row r="979" customFormat="false" ht="12.75" hidden="false" customHeight="false" outlineLevel="0" collapsed="false">
      <c r="D979" s="110"/>
    </row>
    <row r="980" customFormat="false" ht="12.75" hidden="false" customHeight="false" outlineLevel="0" collapsed="false">
      <c r="D980" s="110"/>
    </row>
    <row r="981" customFormat="false" ht="12.75" hidden="false" customHeight="false" outlineLevel="0" collapsed="false">
      <c r="D981" s="110"/>
    </row>
    <row r="982" customFormat="false" ht="12.75" hidden="false" customHeight="false" outlineLevel="0" collapsed="false">
      <c r="D982" s="110"/>
    </row>
    <row r="983" customFormat="false" ht="12.75" hidden="false" customHeight="false" outlineLevel="0" collapsed="false">
      <c r="D983" s="110"/>
    </row>
    <row r="984" customFormat="false" ht="12.75" hidden="false" customHeight="false" outlineLevel="0" collapsed="false">
      <c r="D984" s="110"/>
    </row>
    <row r="985" customFormat="false" ht="12.75" hidden="false" customHeight="false" outlineLevel="0" collapsed="false">
      <c r="D985" s="110"/>
    </row>
    <row r="986" customFormat="false" ht="12.75" hidden="false" customHeight="false" outlineLevel="0" collapsed="false">
      <c r="D986" s="110"/>
    </row>
    <row r="987" customFormat="false" ht="12.75" hidden="false" customHeight="false" outlineLevel="0" collapsed="false">
      <c r="D987" s="110"/>
    </row>
    <row r="988" customFormat="false" ht="12.75" hidden="false" customHeight="false" outlineLevel="0" collapsed="false">
      <c r="D988" s="110"/>
    </row>
    <row r="989" customFormat="false" ht="12.75" hidden="false" customHeight="false" outlineLevel="0" collapsed="false">
      <c r="D989" s="110"/>
    </row>
    <row r="990" customFormat="false" ht="12.75" hidden="false" customHeight="false" outlineLevel="0" collapsed="false">
      <c r="D990" s="110"/>
    </row>
    <row r="991" customFormat="false" ht="12.75" hidden="false" customHeight="false" outlineLevel="0" collapsed="false">
      <c r="D991" s="110"/>
    </row>
    <row r="992" customFormat="false" ht="12.75" hidden="false" customHeight="false" outlineLevel="0" collapsed="false">
      <c r="D992" s="110"/>
    </row>
    <row r="993" customFormat="false" ht="12.75" hidden="false" customHeight="false" outlineLevel="0" collapsed="false">
      <c r="D993" s="110"/>
    </row>
    <row r="994" customFormat="false" ht="12.75" hidden="false" customHeight="false" outlineLevel="0" collapsed="false">
      <c r="D994" s="110"/>
    </row>
    <row r="995" customFormat="false" ht="12.75" hidden="false" customHeight="false" outlineLevel="0" collapsed="false">
      <c r="D995" s="110"/>
    </row>
    <row r="996" customFormat="false" ht="12.75" hidden="false" customHeight="false" outlineLevel="0" collapsed="false">
      <c r="D996" s="110"/>
    </row>
    <row r="997" customFormat="false" ht="12.75" hidden="false" customHeight="false" outlineLevel="0" collapsed="false">
      <c r="D997" s="110"/>
    </row>
    <row r="998" customFormat="false" ht="12.75" hidden="false" customHeight="false" outlineLevel="0" collapsed="false">
      <c r="D998" s="110"/>
    </row>
    <row r="999" customFormat="false" ht="12.75" hidden="false" customHeight="false" outlineLevel="0" collapsed="false">
      <c r="D999" s="110"/>
    </row>
    <row r="1000" customFormat="false" ht="12.75" hidden="false" customHeight="false" outlineLevel="0" collapsed="false">
      <c r="D1000" s="110"/>
    </row>
    <row r="1001" customFormat="false" ht="12.75" hidden="false" customHeight="false" outlineLevel="0" collapsed="false">
      <c r="D1001" s="110"/>
    </row>
    <row r="1002" customFormat="false" ht="12.75" hidden="false" customHeight="false" outlineLevel="0" collapsed="false">
      <c r="D1002" s="110"/>
    </row>
    <row r="1003" customFormat="false" ht="12.75" hidden="false" customHeight="false" outlineLevel="0" collapsed="false">
      <c r="D1003" s="110"/>
    </row>
    <row r="1004" customFormat="false" ht="12.75" hidden="false" customHeight="false" outlineLevel="0" collapsed="false">
      <c r="D1004" s="110"/>
    </row>
    <row r="1005" customFormat="false" ht="12.75" hidden="false" customHeight="false" outlineLevel="0" collapsed="false">
      <c r="D1005" s="110"/>
    </row>
    <row r="1006" customFormat="false" ht="12.75" hidden="false" customHeight="false" outlineLevel="0" collapsed="false">
      <c r="D1006" s="110"/>
    </row>
    <row r="1007" customFormat="false" ht="12.75" hidden="false" customHeight="false" outlineLevel="0" collapsed="false">
      <c r="D1007" s="110"/>
    </row>
    <row r="1008" customFormat="false" ht="12.75" hidden="false" customHeight="false" outlineLevel="0" collapsed="false">
      <c r="D1008" s="110"/>
    </row>
    <row r="1009" customFormat="false" ht="12.75" hidden="false" customHeight="false" outlineLevel="0" collapsed="false">
      <c r="D1009" s="110"/>
    </row>
    <row r="1010" customFormat="false" ht="12.75" hidden="false" customHeight="false" outlineLevel="0" collapsed="false">
      <c r="D1010" s="110"/>
    </row>
    <row r="1011" customFormat="false" ht="12.75" hidden="false" customHeight="false" outlineLevel="0" collapsed="false">
      <c r="D1011" s="110"/>
    </row>
    <row r="1012" customFormat="false" ht="12.75" hidden="false" customHeight="false" outlineLevel="0" collapsed="false">
      <c r="D1012" s="110"/>
    </row>
    <row r="1013" customFormat="false" ht="12.75" hidden="false" customHeight="false" outlineLevel="0" collapsed="false">
      <c r="D1013" s="110"/>
    </row>
    <row r="1014" customFormat="false" ht="12.75" hidden="false" customHeight="false" outlineLevel="0" collapsed="false">
      <c r="D1014" s="110"/>
    </row>
    <row r="1015" customFormat="false" ht="12.75" hidden="false" customHeight="false" outlineLevel="0" collapsed="false">
      <c r="D1015" s="110"/>
    </row>
    <row r="1016" customFormat="false" ht="12.75" hidden="false" customHeight="false" outlineLevel="0" collapsed="false">
      <c r="D1016" s="110"/>
    </row>
    <row r="1017" customFormat="false" ht="12.75" hidden="false" customHeight="false" outlineLevel="0" collapsed="false">
      <c r="D1017" s="110"/>
    </row>
    <row r="1018" customFormat="false" ht="12.75" hidden="false" customHeight="false" outlineLevel="0" collapsed="false">
      <c r="D1018" s="110"/>
    </row>
    <row r="1019" customFormat="false" ht="12.75" hidden="false" customHeight="false" outlineLevel="0" collapsed="false">
      <c r="D1019" s="110"/>
    </row>
    <row r="1020" customFormat="false" ht="12.75" hidden="false" customHeight="false" outlineLevel="0" collapsed="false">
      <c r="D1020" s="110"/>
    </row>
    <row r="1021" customFormat="false" ht="12.75" hidden="false" customHeight="false" outlineLevel="0" collapsed="false">
      <c r="D1021" s="110"/>
    </row>
    <row r="1022" customFormat="false" ht="12.75" hidden="false" customHeight="false" outlineLevel="0" collapsed="false">
      <c r="D1022" s="110"/>
    </row>
    <row r="1023" customFormat="false" ht="12.75" hidden="false" customHeight="false" outlineLevel="0" collapsed="false">
      <c r="D1023" s="110"/>
    </row>
    <row r="1024" customFormat="false" ht="12.75" hidden="false" customHeight="false" outlineLevel="0" collapsed="false">
      <c r="D1024" s="110"/>
    </row>
    <row r="1025" customFormat="false" ht="12.75" hidden="false" customHeight="false" outlineLevel="0" collapsed="false">
      <c r="D1025" s="110"/>
    </row>
    <row r="1026" customFormat="false" ht="12.75" hidden="false" customHeight="false" outlineLevel="0" collapsed="false">
      <c r="D1026" s="110"/>
    </row>
    <row r="1027" customFormat="false" ht="12.75" hidden="false" customHeight="false" outlineLevel="0" collapsed="false">
      <c r="D1027" s="110"/>
    </row>
    <row r="1028" customFormat="false" ht="12.75" hidden="false" customHeight="false" outlineLevel="0" collapsed="false">
      <c r="D1028" s="110"/>
    </row>
    <row r="1029" customFormat="false" ht="12.75" hidden="false" customHeight="false" outlineLevel="0" collapsed="false">
      <c r="D1029" s="110"/>
    </row>
    <row r="1030" customFormat="false" ht="12.75" hidden="false" customHeight="false" outlineLevel="0" collapsed="false">
      <c r="D1030" s="110"/>
    </row>
    <row r="1031" customFormat="false" ht="12.75" hidden="false" customHeight="false" outlineLevel="0" collapsed="false">
      <c r="D1031" s="110"/>
    </row>
    <row r="1032" customFormat="false" ht="12.75" hidden="false" customHeight="false" outlineLevel="0" collapsed="false">
      <c r="D1032" s="110"/>
    </row>
    <row r="1033" customFormat="false" ht="12.75" hidden="false" customHeight="false" outlineLevel="0" collapsed="false">
      <c r="D1033" s="110"/>
    </row>
    <row r="1034" customFormat="false" ht="12.75" hidden="false" customHeight="false" outlineLevel="0" collapsed="false">
      <c r="D1034" s="110"/>
    </row>
    <row r="1035" customFormat="false" ht="12.75" hidden="false" customHeight="false" outlineLevel="0" collapsed="false">
      <c r="D1035" s="110"/>
    </row>
    <row r="1036" customFormat="false" ht="12.75" hidden="false" customHeight="false" outlineLevel="0" collapsed="false">
      <c r="D1036" s="110"/>
    </row>
    <row r="1037" customFormat="false" ht="12.75" hidden="false" customHeight="false" outlineLevel="0" collapsed="false">
      <c r="D1037" s="110"/>
    </row>
    <row r="1038" customFormat="false" ht="12.75" hidden="false" customHeight="false" outlineLevel="0" collapsed="false">
      <c r="D1038" s="110"/>
    </row>
    <row r="1039" customFormat="false" ht="12.75" hidden="false" customHeight="false" outlineLevel="0" collapsed="false">
      <c r="D1039" s="110"/>
    </row>
    <row r="1040" customFormat="false" ht="12.75" hidden="false" customHeight="false" outlineLevel="0" collapsed="false">
      <c r="D1040" s="110"/>
    </row>
    <row r="1041" customFormat="false" ht="12.75" hidden="false" customHeight="false" outlineLevel="0" collapsed="false">
      <c r="D1041" s="110"/>
    </row>
    <row r="1042" customFormat="false" ht="12.75" hidden="false" customHeight="false" outlineLevel="0" collapsed="false">
      <c r="D1042" s="110"/>
    </row>
    <row r="1043" customFormat="false" ht="12.75" hidden="false" customHeight="false" outlineLevel="0" collapsed="false">
      <c r="D1043" s="110"/>
    </row>
  </sheetData>
  <sheetProtection algorithmName="SHA-512" hashValue="N1lOPsFqFExBAjekzZo13rS+z2G7UhmpNQWO/i/Z2v5e8afFAs8Sa1N+bDGJX9MuTRwkVPDYyZzZD3V5nEZwEg==" saltValue="p3JNjuGn6N/ZMZOft2fvrw==" spinCount="100000" sheet="true" formatRows="false"/>
  <mergeCells count="13">
    <mergeCell ref="A1:G1"/>
    <mergeCell ref="C2:G2"/>
    <mergeCell ref="C3:G3"/>
    <mergeCell ref="C4:G4"/>
    <mergeCell ref="C10:G10"/>
    <mergeCell ref="C11:G11"/>
    <mergeCell ref="C15:G15"/>
    <mergeCell ref="C28:G28"/>
    <mergeCell ref="C29:G29"/>
    <mergeCell ref="C32:G32"/>
    <mergeCell ref="C34:G34"/>
    <mergeCell ref="C36:G36"/>
    <mergeCell ref="C39:G39"/>
  </mergeCells>
  <printOptions headings="false" gridLines="false" gridLinesSet="true" horizontalCentered="false" verticalCentered="false"/>
  <pageMargins left="0.590277777777778" right="0.196527777777778" top="0.7875" bottom="0.7875" header="0.511811023622047" footer="0.3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&amp;LZpracováno programem BUILDpower S,  © RTS, a.s.&amp;RStránka &amp;P z &amp;N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BH104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2.75" customHeight="false" zeroHeight="false" outlineLevelRow="2" outlineLevelCol="0"/>
  <cols>
    <col collapsed="false" customWidth="true" hidden="false" outlineLevel="0" max="1" min="1" style="0" width="3.42"/>
    <col collapsed="false" customWidth="true" hidden="false" outlineLevel="0" max="2" min="2" style="173" width="12.57"/>
    <col collapsed="false" customWidth="true" hidden="false" outlineLevel="0" max="3" min="3" style="173" width="63.29"/>
    <col collapsed="false" customWidth="true" hidden="false" outlineLevel="0" max="4" min="4" style="0" width="4.86"/>
    <col collapsed="false" customWidth="true" hidden="false" outlineLevel="0" max="5" min="5" style="0" width="10.57"/>
    <col collapsed="false" customWidth="true" hidden="false" outlineLevel="0" max="6" min="6" style="0" width="9.86"/>
    <col collapsed="false" customWidth="true" hidden="false" outlineLevel="0" max="7" min="7" style="0" width="12.71"/>
    <col collapsed="false" customWidth="true" hidden="true" outlineLevel="0" max="17" min="8" style="0" width="11.53"/>
    <col collapsed="false" customWidth="true" hidden="false" outlineLevel="0" max="18" min="18" style="0" width="6.85"/>
    <col collapsed="false" customWidth="true" hidden="true" outlineLevel="0" max="25" min="20" style="0" width="11.53"/>
    <col collapsed="false" customWidth="true" hidden="true" outlineLevel="0" max="29" min="29" style="0" width="11.53"/>
    <col collapsed="false" customWidth="true" hidden="true" outlineLevel="0" max="41" min="31" style="0" width="11.53"/>
    <col collapsed="false" customWidth="true" hidden="false" outlineLevel="0" max="53" min="53" style="0" width="98.71"/>
  </cols>
  <sheetData>
    <row r="1" customFormat="false" ht="15.75" hidden="false" customHeight="true" outlineLevel="0" collapsed="false">
      <c r="A1" s="174" t="s">
        <v>284</v>
      </c>
      <c r="B1" s="174"/>
      <c r="C1" s="174"/>
      <c r="D1" s="174"/>
      <c r="E1" s="174"/>
      <c r="F1" s="174"/>
      <c r="G1" s="174"/>
      <c r="AG1" s="0" t="s">
        <v>208</v>
      </c>
    </row>
    <row r="2" customFormat="false" ht="24.75" hidden="false" customHeight="true" outlineLevel="0" collapsed="false">
      <c r="A2" s="175" t="s">
        <v>204</v>
      </c>
      <c r="B2" s="168" t="s">
        <v>5</v>
      </c>
      <c r="C2" s="176" t="s">
        <v>6</v>
      </c>
      <c r="D2" s="176"/>
      <c r="E2" s="176"/>
      <c r="F2" s="176"/>
      <c r="G2" s="176"/>
      <c r="AG2" s="0" t="s">
        <v>209</v>
      </c>
    </row>
    <row r="3" customFormat="false" ht="24.75" hidden="false" customHeight="true" outlineLevel="0" collapsed="false">
      <c r="A3" s="175" t="s">
        <v>205</v>
      </c>
      <c r="B3" s="168" t="s">
        <v>47</v>
      </c>
      <c r="C3" s="176" t="s">
        <v>48</v>
      </c>
      <c r="D3" s="176"/>
      <c r="E3" s="176"/>
      <c r="F3" s="176"/>
      <c r="G3" s="176"/>
      <c r="AC3" s="173" t="s">
        <v>209</v>
      </c>
      <c r="AG3" s="0" t="s">
        <v>211</v>
      </c>
    </row>
    <row r="4" customFormat="false" ht="24.75" hidden="false" customHeight="true" outlineLevel="0" collapsed="false">
      <c r="A4" s="177" t="s">
        <v>206</v>
      </c>
      <c r="B4" s="178" t="s">
        <v>61</v>
      </c>
      <c r="C4" s="179" t="s">
        <v>62</v>
      </c>
      <c r="D4" s="179"/>
      <c r="E4" s="179"/>
      <c r="F4" s="179"/>
      <c r="G4" s="179"/>
      <c r="AG4" s="0" t="s">
        <v>212</v>
      </c>
    </row>
    <row r="5" customFormat="false" ht="12.75" hidden="false" customHeight="false" outlineLevel="0" collapsed="false">
      <c r="D5" s="110"/>
    </row>
    <row r="6" customFormat="false" ht="35.05" hidden="false" customHeight="false" outlineLevel="0" collapsed="false">
      <c r="A6" s="180" t="s">
        <v>213</v>
      </c>
      <c r="B6" s="181" t="s">
        <v>214</v>
      </c>
      <c r="C6" s="181" t="s">
        <v>215</v>
      </c>
      <c r="D6" s="182" t="s">
        <v>216</v>
      </c>
      <c r="E6" s="180" t="s">
        <v>217</v>
      </c>
      <c r="F6" s="183" t="s">
        <v>218</v>
      </c>
      <c r="G6" s="180" t="s">
        <v>14</v>
      </c>
      <c r="H6" s="184" t="s">
        <v>219</v>
      </c>
      <c r="I6" s="184" t="s">
        <v>220</v>
      </c>
      <c r="J6" s="184" t="s">
        <v>221</v>
      </c>
      <c r="K6" s="184" t="s">
        <v>222</v>
      </c>
      <c r="L6" s="184" t="s">
        <v>223</v>
      </c>
      <c r="M6" s="184" t="s">
        <v>224</v>
      </c>
      <c r="N6" s="184" t="s">
        <v>225</v>
      </c>
      <c r="O6" s="184" t="s">
        <v>226</v>
      </c>
      <c r="P6" s="184" t="s">
        <v>227</v>
      </c>
      <c r="Q6" s="184" t="s">
        <v>228</v>
      </c>
      <c r="R6" s="184" t="s">
        <v>229</v>
      </c>
      <c r="S6" s="184" t="s">
        <v>230</v>
      </c>
      <c r="T6" s="184" t="s">
        <v>231</v>
      </c>
      <c r="U6" s="184" t="s">
        <v>232</v>
      </c>
      <c r="V6" s="184" t="s">
        <v>233</v>
      </c>
      <c r="W6" s="184" t="s">
        <v>234</v>
      </c>
      <c r="X6" s="184" t="s">
        <v>235</v>
      </c>
      <c r="Y6" s="184" t="s">
        <v>236</v>
      </c>
    </row>
    <row r="7" customFormat="false" ht="12.75" hidden="true" customHeight="false" outlineLevel="0" collapsed="false">
      <c r="A7" s="164"/>
      <c r="B7" s="170"/>
      <c r="C7" s="170"/>
      <c r="D7" s="172"/>
      <c r="E7" s="185"/>
      <c r="F7" s="186"/>
      <c r="G7" s="186"/>
      <c r="H7" s="186"/>
      <c r="I7" s="186"/>
      <c r="J7" s="186"/>
      <c r="K7" s="186"/>
      <c r="L7" s="186"/>
      <c r="M7" s="186"/>
      <c r="N7" s="185"/>
      <c r="O7" s="185"/>
      <c r="P7" s="185"/>
      <c r="Q7" s="185"/>
      <c r="R7" s="186"/>
      <c r="S7" s="186"/>
      <c r="T7" s="186"/>
      <c r="U7" s="186"/>
      <c r="V7" s="186"/>
      <c r="W7" s="186"/>
      <c r="X7" s="186"/>
      <c r="Y7" s="186"/>
    </row>
    <row r="8" customFormat="false" ht="12.75" hidden="false" customHeight="false" outlineLevel="0" collapsed="false">
      <c r="A8" s="187" t="s">
        <v>237</v>
      </c>
      <c r="B8" s="188" t="s">
        <v>106</v>
      </c>
      <c r="C8" s="189" t="s">
        <v>107</v>
      </c>
      <c r="D8" s="190"/>
      <c r="E8" s="191"/>
      <c r="F8" s="192"/>
      <c r="G8" s="192" t="n">
        <f aca="false">SUMIF(AG9:AG15,"&lt;&gt;NOR",G9:G15)</f>
        <v>0</v>
      </c>
      <c r="H8" s="192"/>
      <c r="I8" s="192" t="n">
        <f aca="false">SUM(I9:I15)</f>
        <v>0</v>
      </c>
      <c r="J8" s="192"/>
      <c r="K8" s="192" t="n">
        <f aca="false">SUM(K9:K15)</f>
        <v>0</v>
      </c>
      <c r="L8" s="192"/>
      <c r="M8" s="192" t="n">
        <f aca="false">SUM(M9:M15)</f>
        <v>0</v>
      </c>
      <c r="N8" s="191"/>
      <c r="O8" s="191" t="n">
        <f aca="false">SUM(O9:O15)</f>
        <v>18.38</v>
      </c>
      <c r="P8" s="191"/>
      <c r="Q8" s="191" t="n">
        <f aca="false">SUM(Q9:Q15)</f>
        <v>0</v>
      </c>
      <c r="R8" s="192"/>
      <c r="S8" s="192"/>
      <c r="T8" s="193"/>
      <c r="U8" s="194"/>
      <c r="V8" s="194" t="n">
        <f aca="false">SUM(V9:V15)</f>
        <v>28.89</v>
      </c>
      <c r="W8" s="194"/>
      <c r="X8" s="194"/>
      <c r="Y8" s="194"/>
      <c r="AG8" s="0" t="s">
        <v>238</v>
      </c>
    </row>
    <row r="9" customFormat="false" ht="12.75" hidden="false" customHeight="false" outlineLevel="1" collapsed="false">
      <c r="A9" s="195" t="n">
        <v>1</v>
      </c>
      <c r="B9" s="196" t="s">
        <v>1247</v>
      </c>
      <c r="C9" s="197" t="s">
        <v>1248</v>
      </c>
      <c r="D9" s="198" t="s">
        <v>287</v>
      </c>
      <c r="E9" s="199" t="n">
        <v>1.7</v>
      </c>
      <c r="F9" s="200"/>
      <c r="G9" s="201" t="n">
        <f aca="false">ROUND(E9*F9,2)</f>
        <v>0</v>
      </c>
      <c r="H9" s="200"/>
      <c r="I9" s="201" t="n">
        <f aca="false">ROUND(E9*H9,2)</f>
        <v>0</v>
      </c>
      <c r="J9" s="200"/>
      <c r="K9" s="201" t="n">
        <f aca="false">ROUND(E9*J9,2)</f>
        <v>0</v>
      </c>
      <c r="L9" s="201" t="n">
        <v>21</v>
      </c>
      <c r="M9" s="201" t="n">
        <f aca="false">G9*(1+L9/100)</f>
        <v>0</v>
      </c>
      <c r="N9" s="199" t="n">
        <v>0</v>
      </c>
      <c r="O9" s="199" t="n">
        <f aca="false">ROUND(E9*N9,2)</f>
        <v>0</v>
      </c>
      <c r="P9" s="199" t="n">
        <v>0</v>
      </c>
      <c r="Q9" s="199" t="n">
        <f aca="false">ROUND(E9*P9,2)</f>
        <v>0</v>
      </c>
      <c r="R9" s="201" t="s">
        <v>1203</v>
      </c>
      <c r="S9" s="201" t="s">
        <v>242</v>
      </c>
      <c r="T9" s="202" t="s">
        <v>242</v>
      </c>
      <c r="U9" s="203" t="n">
        <v>0.31934</v>
      </c>
      <c r="V9" s="203" t="n">
        <f aca="false">ROUND(E9*U9,2)</f>
        <v>0.54</v>
      </c>
      <c r="W9" s="203"/>
      <c r="X9" s="203" t="s">
        <v>450</v>
      </c>
      <c r="Y9" s="203" t="s">
        <v>244</v>
      </c>
      <c r="Z9" s="204"/>
      <c r="AA9" s="204"/>
      <c r="AB9" s="204"/>
      <c r="AC9" s="204"/>
      <c r="AD9" s="204"/>
      <c r="AE9" s="204"/>
      <c r="AF9" s="204"/>
      <c r="AG9" s="204" t="s">
        <v>451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customFormat="false" ht="12.75" hidden="false" customHeight="true" outlineLevel="2" collapsed="false">
      <c r="A10" s="205"/>
      <c r="B10" s="206"/>
      <c r="C10" s="207" t="s">
        <v>1249</v>
      </c>
      <c r="D10" s="207"/>
      <c r="E10" s="207"/>
      <c r="F10" s="207"/>
      <c r="G10" s="207"/>
      <c r="H10" s="203"/>
      <c r="I10" s="203"/>
      <c r="J10" s="203"/>
      <c r="K10" s="203"/>
      <c r="L10" s="203"/>
      <c r="M10" s="203"/>
      <c r="N10" s="208"/>
      <c r="O10" s="208"/>
      <c r="P10" s="208"/>
      <c r="Q10" s="208"/>
      <c r="R10" s="203"/>
      <c r="S10" s="203"/>
      <c r="T10" s="203"/>
      <c r="U10" s="203"/>
      <c r="V10" s="203"/>
      <c r="W10" s="203"/>
      <c r="X10" s="203"/>
      <c r="Y10" s="203"/>
      <c r="Z10" s="204"/>
      <c r="AA10" s="204"/>
      <c r="AB10" s="204"/>
      <c r="AC10" s="204"/>
      <c r="AD10" s="204"/>
      <c r="AE10" s="204"/>
      <c r="AF10" s="204"/>
      <c r="AG10" s="204" t="s">
        <v>247</v>
      </c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customFormat="false" ht="19.4" hidden="false" customHeight="false" outlineLevel="1" collapsed="false">
      <c r="A11" s="195" t="n">
        <v>2</v>
      </c>
      <c r="B11" s="196" t="s">
        <v>1201</v>
      </c>
      <c r="C11" s="197" t="s">
        <v>1202</v>
      </c>
      <c r="D11" s="198" t="s">
        <v>287</v>
      </c>
      <c r="E11" s="199" t="n">
        <v>10.99</v>
      </c>
      <c r="F11" s="200"/>
      <c r="G11" s="201" t="n">
        <f aca="false">ROUND(E11*F11,2)</f>
        <v>0</v>
      </c>
      <c r="H11" s="200"/>
      <c r="I11" s="201" t="n">
        <f aca="false">ROUND(E11*H11,2)</f>
        <v>0</v>
      </c>
      <c r="J11" s="200"/>
      <c r="K11" s="201" t="n">
        <f aca="false">ROUND(E11*J11,2)</f>
        <v>0</v>
      </c>
      <c r="L11" s="201" t="n">
        <v>21</v>
      </c>
      <c r="M11" s="201" t="n">
        <f aca="false">G11*(1+L11/100)</f>
        <v>0</v>
      </c>
      <c r="N11" s="199" t="n">
        <v>0.00233</v>
      </c>
      <c r="O11" s="199" t="n">
        <f aca="false">ROUND(E11*N11,2)</f>
        <v>0.03</v>
      </c>
      <c r="P11" s="199" t="n">
        <v>0</v>
      </c>
      <c r="Q11" s="199" t="n">
        <f aca="false">ROUND(E11*P11,2)</f>
        <v>0</v>
      </c>
      <c r="R11" s="201" t="s">
        <v>1203</v>
      </c>
      <c r="S11" s="201" t="s">
        <v>242</v>
      </c>
      <c r="T11" s="202" t="s">
        <v>242</v>
      </c>
      <c r="U11" s="203" t="n">
        <v>2.3697</v>
      </c>
      <c r="V11" s="203" t="n">
        <f aca="false">ROUND(E11*U11,2)</f>
        <v>26.04</v>
      </c>
      <c r="W11" s="203"/>
      <c r="X11" s="203" t="s">
        <v>450</v>
      </c>
      <c r="Y11" s="203" t="s">
        <v>244</v>
      </c>
      <c r="Z11" s="204"/>
      <c r="AA11" s="204"/>
      <c r="AB11" s="204"/>
      <c r="AC11" s="204"/>
      <c r="AD11" s="204"/>
      <c r="AE11" s="204"/>
      <c r="AF11" s="204"/>
      <c r="AG11" s="204" t="s">
        <v>451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customFormat="false" ht="12.75" hidden="false" customHeight="false" outlineLevel="2" collapsed="false">
      <c r="A12" s="205"/>
      <c r="B12" s="206"/>
      <c r="C12" s="228" t="s">
        <v>1250</v>
      </c>
      <c r="D12" s="229"/>
      <c r="E12" s="230" t="n">
        <v>10.99</v>
      </c>
      <c r="F12" s="203"/>
      <c r="G12" s="203"/>
      <c r="H12" s="203"/>
      <c r="I12" s="203"/>
      <c r="J12" s="203"/>
      <c r="K12" s="203"/>
      <c r="L12" s="203"/>
      <c r="M12" s="203"/>
      <c r="N12" s="208"/>
      <c r="O12" s="208"/>
      <c r="P12" s="208"/>
      <c r="Q12" s="208"/>
      <c r="R12" s="203"/>
      <c r="S12" s="203"/>
      <c r="T12" s="203"/>
      <c r="U12" s="203"/>
      <c r="V12" s="203"/>
      <c r="W12" s="203"/>
      <c r="X12" s="203"/>
      <c r="Y12" s="203"/>
      <c r="Z12" s="204"/>
      <c r="AA12" s="204"/>
      <c r="AB12" s="204"/>
      <c r="AC12" s="204"/>
      <c r="AD12" s="204"/>
      <c r="AE12" s="204"/>
      <c r="AF12" s="204"/>
      <c r="AG12" s="204" t="s">
        <v>294</v>
      </c>
      <c r="AH12" s="204" t="n">
        <v>0</v>
      </c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customFormat="false" ht="12.75" hidden="false" customHeight="false" outlineLevel="1" collapsed="false">
      <c r="A13" s="195" t="n">
        <v>3</v>
      </c>
      <c r="B13" s="196" t="s">
        <v>1205</v>
      </c>
      <c r="C13" s="197" t="s">
        <v>1206</v>
      </c>
      <c r="D13" s="198" t="s">
        <v>287</v>
      </c>
      <c r="E13" s="199" t="n">
        <v>10.99</v>
      </c>
      <c r="F13" s="200"/>
      <c r="G13" s="201" t="n">
        <f aca="false">ROUND(E13*F13,2)</f>
        <v>0</v>
      </c>
      <c r="H13" s="200"/>
      <c r="I13" s="201" t="n">
        <f aca="false">ROUND(E13*H13,2)</f>
        <v>0</v>
      </c>
      <c r="J13" s="200"/>
      <c r="K13" s="201" t="n">
        <f aca="false">ROUND(E13*J13,2)</f>
        <v>0</v>
      </c>
      <c r="L13" s="201" t="n">
        <v>21</v>
      </c>
      <c r="M13" s="201" t="n">
        <f aca="false">G13*(1+L13/100)</f>
        <v>0</v>
      </c>
      <c r="N13" s="199" t="n">
        <v>1.67</v>
      </c>
      <c r="O13" s="199" t="n">
        <f aca="false">ROUND(E13*N13,2)</f>
        <v>18.35</v>
      </c>
      <c r="P13" s="199" t="n">
        <v>0</v>
      </c>
      <c r="Q13" s="199" t="n">
        <f aca="false">ROUND(E13*P13,2)</f>
        <v>0</v>
      </c>
      <c r="R13" s="201" t="s">
        <v>1203</v>
      </c>
      <c r="S13" s="201" t="s">
        <v>242</v>
      </c>
      <c r="T13" s="202" t="s">
        <v>242</v>
      </c>
      <c r="U13" s="203" t="n">
        <v>0.21</v>
      </c>
      <c r="V13" s="203" t="n">
        <f aca="false">ROUND(E13*U13,2)</f>
        <v>2.31</v>
      </c>
      <c r="W13" s="203"/>
      <c r="X13" s="203" t="s">
        <v>450</v>
      </c>
      <c r="Y13" s="203" t="s">
        <v>244</v>
      </c>
      <c r="Z13" s="204"/>
      <c r="AA13" s="204"/>
      <c r="AB13" s="204"/>
      <c r="AC13" s="204"/>
      <c r="AD13" s="204"/>
      <c r="AE13" s="204"/>
      <c r="AF13" s="204"/>
      <c r="AG13" s="204" t="s">
        <v>451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customFormat="false" ht="12.75" hidden="false" customHeight="true" outlineLevel="2" collapsed="false">
      <c r="A14" s="205"/>
      <c r="B14" s="206"/>
      <c r="C14" s="227" t="s">
        <v>1207</v>
      </c>
      <c r="D14" s="227"/>
      <c r="E14" s="227"/>
      <c r="F14" s="227"/>
      <c r="G14" s="227"/>
      <c r="H14" s="203"/>
      <c r="I14" s="203"/>
      <c r="J14" s="203"/>
      <c r="K14" s="203"/>
      <c r="L14" s="203"/>
      <c r="M14" s="203"/>
      <c r="N14" s="208"/>
      <c r="O14" s="208"/>
      <c r="P14" s="208"/>
      <c r="Q14" s="208"/>
      <c r="R14" s="203"/>
      <c r="S14" s="203"/>
      <c r="T14" s="203"/>
      <c r="U14" s="203"/>
      <c r="V14" s="203"/>
      <c r="W14" s="203"/>
      <c r="X14" s="203"/>
      <c r="Y14" s="203"/>
      <c r="Z14" s="204"/>
      <c r="AA14" s="204"/>
      <c r="AB14" s="204"/>
      <c r="AC14" s="204"/>
      <c r="AD14" s="204"/>
      <c r="AE14" s="204"/>
      <c r="AF14" s="204"/>
      <c r="AG14" s="204" t="s">
        <v>292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customFormat="false" ht="12.75" hidden="false" customHeight="false" outlineLevel="2" collapsed="false">
      <c r="A15" s="205"/>
      <c r="B15" s="206"/>
      <c r="C15" s="228" t="s">
        <v>1251</v>
      </c>
      <c r="D15" s="229"/>
      <c r="E15" s="230" t="n">
        <v>10.99</v>
      </c>
      <c r="F15" s="203"/>
      <c r="G15" s="203"/>
      <c r="H15" s="203"/>
      <c r="I15" s="203"/>
      <c r="J15" s="203"/>
      <c r="K15" s="203"/>
      <c r="L15" s="203"/>
      <c r="M15" s="203"/>
      <c r="N15" s="208"/>
      <c r="O15" s="208"/>
      <c r="P15" s="208"/>
      <c r="Q15" s="208"/>
      <c r="R15" s="203"/>
      <c r="S15" s="203"/>
      <c r="T15" s="203"/>
      <c r="U15" s="203"/>
      <c r="V15" s="203"/>
      <c r="W15" s="203"/>
      <c r="X15" s="203"/>
      <c r="Y15" s="203"/>
      <c r="Z15" s="204"/>
      <c r="AA15" s="204"/>
      <c r="AB15" s="204"/>
      <c r="AC15" s="204"/>
      <c r="AD15" s="204"/>
      <c r="AE15" s="204"/>
      <c r="AF15" s="204"/>
      <c r="AG15" s="204" t="s">
        <v>294</v>
      </c>
      <c r="AH15" s="204" t="n">
        <v>5</v>
      </c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customFormat="false" ht="12.75" hidden="false" customHeight="false" outlineLevel="0" collapsed="false">
      <c r="A16" s="187" t="s">
        <v>237</v>
      </c>
      <c r="B16" s="188" t="s">
        <v>110</v>
      </c>
      <c r="C16" s="189" t="s">
        <v>111</v>
      </c>
      <c r="D16" s="190"/>
      <c r="E16" s="191"/>
      <c r="F16" s="192"/>
      <c r="G16" s="192" t="n">
        <f aca="false">SUMIF(AG17:AG18,"&lt;&gt;NOR",G17:G18)</f>
        <v>0</v>
      </c>
      <c r="H16" s="192"/>
      <c r="I16" s="192" t="n">
        <f aca="false">SUM(I17:I18)</f>
        <v>0</v>
      </c>
      <c r="J16" s="192"/>
      <c r="K16" s="192" t="n">
        <f aca="false">SUM(K17:K18)</f>
        <v>0</v>
      </c>
      <c r="L16" s="192"/>
      <c r="M16" s="192" t="n">
        <f aca="false">SUM(M17:M18)</f>
        <v>0</v>
      </c>
      <c r="N16" s="191"/>
      <c r="O16" s="191" t="n">
        <f aca="false">SUM(O17:O18)</f>
        <v>0</v>
      </c>
      <c r="P16" s="191"/>
      <c r="Q16" s="191" t="n">
        <f aca="false">SUM(Q17:Q18)</f>
        <v>0</v>
      </c>
      <c r="R16" s="192"/>
      <c r="S16" s="192"/>
      <c r="T16" s="193"/>
      <c r="U16" s="194"/>
      <c r="V16" s="194" t="n">
        <f aca="false">SUM(V17:V18)</f>
        <v>0.4</v>
      </c>
      <c r="W16" s="194"/>
      <c r="X16" s="194"/>
      <c r="Y16" s="194"/>
      <c r="AG16" s="0" t="s">
        <v>238</v>
      </c>
    </row>
    <row r="17" customFormat="false" ht="12.75" hidden="false" customHeight="false" outlineLevel="1" collapsed="false">
      <c r="A17" s="195" t="n">
        <v>4</v>
      </c>
      <c r="B17" s="196" t="s">
        <v>1252</v>
      </c>
      <c r="C17" s="197" t="s">
        <v>1253</v>
      </c>
      <c r="D17" s="198" t="s">
        <v>404</v>
      </c>
      <c r="E17" s="199" t="n">
        <v>1</v>
      </c>
      <c r="F17" s="200"/>
      <c r="G17" s="201" t="n">
        <f aca="false">ROUND(E17*F17,2)</f>
        <v>0</v>
      </c>
      <c r="H17" s="200"/>
      <c r="I17" s="201" t="n">
        <f aca="false">ROUND(E17*H17,2)</f>
        <v>0</v>
      </c>
      <c r="J17" s="200"/>
      <c r="K17" s="201" t="n">
        <f aca="false">ROUND(E17*J17,2)</f>
        <v>0</v>
      </c>
      <c r="L17" s="201" t="n">
        <v>21</v>
      </c>
      <c r="M17" s="201" t="n">
        <f aca="false">G17*(1+L17/100)</f>
        <v>0</v>
      </c>
      <c r="N17" s="199" t="n">
        <v>0.00302</v>
      </c>
      <c r="O17" s="199" t="n">
        <f aca="false">ROUND(E17*N17,2)</f>
        <v>0</v>
      </c>
      <c r="P17" s="199" t="n">
        <v>0</v>
      </c>
      <c r="Q17" s="199" t="n">
        <f aca="false">ROUND(E17*P17,2)</f>
        <v>0</v>
      </c>
      <c r="R17" s="201" t="s">
        <v>339</v>
      </c>
      <c r="S17" s="201" t="s">
        <v>242</v>
      </c>
      <c r="T17" s="202" t="s">
        <v>242</v>
      </c>
      <c r="U17" s="203" t="n">
        <v>0.4</v>
      </c>
      <c r="V17" s="203" t="n">
        <f aca="false">ROUND(E17*U17,2)</f>
        <v>0.4</v>
      </c>
      <c r="W17" s="203"/>
      <c r="X17" s="203" t="s">
        <v>289</v>
      </c>
      <c r="Y17" s="203" t="s">
        <v>244</v>
      </c>
      <c r="Z17" s="204"/>
      <c r="AA17" s="204"/>
      <c r="AB17" s="204"/>
      <c r="AC17" s="204"/>
      <c r="AD17" s="204"/>
      <c r="AE17" s="204"/>
      <c r="AF17" s="204"/>
      <c r="AG17" s="204" t="s">
        <v>290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customFormat="false" ht="12.75" hidden="false" customHeight="true" outlineLevel="2" collapsed="false">
      <c r="A18" s="205"/>
      <c r="B18" s="206"/>
      <c r="C18" s="227" t="s">
        <v>1254</v>
      </c>
      <c r="D18" s="227"/>
      <c r="E18" s="227"/>
      <c r="F18" s="227"/>
      <c r="G18" s="227"/>
      <c r="H18" s="203"/>
      <c r="I18" s="203"/>
      <c r="J18" s="203"/>
      <c r="K18" s="203"/>
      <c r="L18" s="203"/>
      <c r="M18" s="203"/>
      <c r="N18" s="208"/>
      <c r="O18" s="208"/>
      <c r="P18" s="208"/>
      <c r="Q18" s="208"/>
      <c r="R18" s="203"/>
      <c r="S18" s="203"/>
      <c r="T18" s="203"/>
      <c r="U18" s="203"/>
      <c r="V18" s="203"/>
      <c r="W18" s="203"/>
      <c r="X18" s="203"/>
      <c r="Y18" s="203"/>
      <c r="Z18" s="204"/>
      <c r="AA18" s="204"/>
      <c r="AB18" s="204"/>
      <c r="AC18" s="204"/>
      <c r="AD18" s="204"/>
      <c r="AE18" s="204"/>
      <c r="AF18" s="204"/>
      <c r="AG18" s="204" t="s">
        <v>292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customFormat="false" ht="12.75" hidden="false" customHeight="false" outlineLevel="0" collapsed="false">
      <c r="A19" s="187" t="s">
        <v>237</v>
      </c>
      <c r="B19" s="188" t="s">
        <v>130</v>
      </c>
      <c r="C19" s="189" t="s">
        <v>131</v>
      </c>
      <c r="D19" s="190"/>
      <c r="E19" s="191"/>
      <c r="F19" s="192"/>
      <c r="G19" s="192" t="n">
        <f aca="false">SUMIF(AG20:AG32,"&lt;&gt;NOR",G20:G32)</f>
        <v>0</v>
      </c>
      <c r="H19" s="192"/>
      <c r="I19" s="192" t="n">
        <f aca="false">SUM(I20:I32)</f>
        <v>0</v>
      </c>
      <c r="J19" s="192"/>
      <c r="K19" s="192" t="n">
        <f aca="false">SUM(K20:K32)</f>
        <v>0</v>
      </c>
      <c r="L19" s="192"/>
      <c r="M19" s="192" t="n">
        <f aca="false">SUM(M20:M32)</f>
        <v>0</v>
      </c>
      <c r="N19" s="191"/>
      <c r="O19" s="191" t="n">
        <f aca="false">SUM(O20:O32)</f>
        <v>2.52</v>
      </c>
      <c r="P19" s="191"/>
      <c r="Q19" s="191" t="n">
        <f aca="false">SUM(Q20:Q32)</f>
        <v>0</v>
      </c>
      <c r="R19" s="192"/>
      <c r="S19" s="192"/>
      <c r="T19" s="193"/>
      <c r="U19" s="194"/>
      <c r="V19" s="194" t="n">
        <f aca="false">SUM(V20:V32)</f>
        <v>18.17</v>
      </c>
      <c r="W19" s="194"/>
      <c r="X19" s="194"/>
      <c r="Y19" s="194"/>
      <c r="AG19" s="0" t="s">
        <v>238</v>
      </c>
    </row>
    <row r="20" customFormat="false" ht="12.75" hidden="false" customHeight="false" outlineLevel="1" collapsed="false">
      <c r="A20" s="195" t="n">
        <v>5</v>
      </c>
      <c r="B20" s="196" t="s">
        <v>1255</v>
      </c>
      <c r="C20" s="197" t="s">
        <v>1256</v>
      </c>
      <c r="D20" s="198" t="s">
        <v>423</v>
      </c>
      <c r="E20" s="199" t="n">
        <v>7</v>
      </c>
      <c r="F20" s="200"/>
      <c r="G20" s="201" t="n">
        <f aca="false">ROUND(E20*F20,2)</f>
        <v>0</v>
      </c>
      <c r="H20" s="200"/>
      <c r="I20" s="201" t="n">
        <f aca="false">ROUND(E20*H20,2)</f>
        <v>0</v>
      </c>
      <c r="J20" s="200"/>
      <c r="K20" s="201" t="n">
        <f aca="false">ROUND(E20*J20,2)</f>
        <v>0</v>
      </c>
      <c r="L20" s="201" t="n">
        <v>21</v>
      </c>
      <c r="M20" s="201" t="n">
        <f aca="false">G20*(1+L20/100)</f>
        <v>0</v>
      </c>
      <c r="N20" s="199" t="n">
        <v>0.00404</v>
      </c>
      <c r="O20" s="199" t="n">
        <f aca="false">ROUND(E20*N20,2)</f>
        <v>0.03</v>
      </c>
      <c r="P20" s="199" t="n">
        <v>0</v>
      </c>
      <c r="Q20" s="199" t="n">
        <f aca="false">ROUND(E20*P20,2)</f>
        <v>0</v>
      </c>
      <c r="R20" s="201" t="s">
        <v>288</v>
      </c>
      <c r="S20" s="201" t="s">
        <v>242</v>
      </c>
      <c r="T20" s="202" t="s">
        <v>242</v>
      </c>
      <c r="U20" s="203" t="n">
        <v>0.286</v>
      </c>
      <c r="V20" s="203" t="n">
        <f aca="false">ROUND(E20*U20,2)</f>
        <v>2</v>
      </c>
      <c r="W20" s="203"/>
      <c r="X20" s="203" t="s">
        <v>289</v>
      </c>
      <c r="Y20" s="203" t="s">
        <v>244</v>
      </c>
      <c r="Z20" s="204"/>
      <c r="AA20" s="204"/>
      <c r="AB20" s="204"/>
      <c r="AC20" s="204"/>
      <c r="AD20" s="204"/>
      <c r="AE20" s="204"/>
      <c r="AF20" s="204"/>
      <c r="AG20" s="204" t="s">
        <v>290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customFormat="false" ht="12.75" hidden="false" customHeight="true" outlineLevel="2" collapsed="false">
      <c r="A21" s="205"/>
      <c r="B21" s="206"/>
      <c r="C21" s="227" t="s">
        <v>1257</v>
      </c>
      <c r="D21" s="227"/>
      <c r="E21" s="227"/>
      <c r="F21" s="227"/>
      <c r="G21" s="227"/>
      <c r="H21" s="203"/>
      <c r="I21" s="203"/>
      <c r="J21" s="203"/>
      <c r="K21" s="203"/>
      <c r="L21" s="203"/>
      <c r="M21" s="203"/>
      <c r="N21" s="208"/>
      <c r="O21" s="208"/>
      <c r="P21" s="208"/>
      <c r="Q21" s="208"/>
      <c r="R21" s="203"/>
      <c r="S21" s="203"/>
      <c r="T21" s="203"/>
      <c r="U21" s="203"/>
      <c r="V21" s="203"/>
      <c r="W21" s="203"/>
      <c r="X21" s="203"/>
      <c r="Y21" s="203"/>
      <c r="Z21" s="204"/>
      <c r="AA21" s="204"/>
      <c r="AB21" s="204"/>
      <c r="AC21" s="204"/>
      <c r="AD21" s="204"/>
      <c r="AE21" s="204"/>
      <c r="AF21" s="204"/>
      <c r="AG21" s="204" t="s">
        <v>292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10" t="str">
        <f aca="false">C21</f>
        <v>při snižování hladiny podzemní vody soustavou čerpacích jehel, s tvarovkami pro všechny druhy potrubí a způsoby uložení,</v>
      </c>
      <c r="BB21" s="204"/>
      <c r="BC21" s="204"/>
      <c r="BD21" s="204"/>
      <c r="BE21" s="204"/>
      <c r="BF21" s="204"/>
      <c r="BG21" s="204"/>
      <c r="BH21" s="204"/>
    </row>
    <row r="22" customFormat="false" ht="12.75" hidden="false" customHeight="true" outlineLevel="2" collapsed="false">
      <c r="A22" s="205"/>
      <c r="B22" s="206"/>
      <c r="C22" s="209" t="s">
        <v>1258</v>
      </c>
      <c r="D22" s="209"/>
      <c r="E22" s="209"/>
      <c r="F22" s="209"/>
      <c r="G22" s="209"/>
      <c r="H22" s="203"/>
      <c r="I22" s="203"/>
      <c r="J22" s="203"/>
      <c r="K22" s="203"/>
      <c r="L22" s="203"/>
      <c r="M22" s="203"/>
      <c r="N22" s="208"/>
      <c r="O22" s="208"/>
      <c r="P22" s="208"/>
      <c r="Q22" s="208"/>
      <c r="R22" s="203"/>
      <c r="S22" s="203"/>
      <c r="T22" s="203"/>
      <c r="U22" s="203"/>
      <c r="V22" s="203"/>
      <c r="W22" s="203"/>
      <c r="X22" s="203"/>
      <c r="Y22" s="203"/>
      <c r="Z22" s="204"/>
      <c r="AA22" s="204"/>
      <c r="AB22" s="204"/>
      <c r="AC22" s="204"/>
      <c r="AD22" s="204"/>
      <c r="AE22" s="204"/>
      <c r="AF22" s="204"/>
      <c r="AG22" s="204" t="s">
        <v>247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customFormat="false" ht="12.75" hidden="false" customHeight="false" outlineLevel="1" collapsed="false">
      <c r="A23" s="211" t="n">
        <v>6</v>
      </c>
      <c r="B23" s="212" t="s">
        <v>1214</v>
      </c>
      <c r="C23" s="213" t="s">
        <v>1215</v>
      </c>
      <c r="D23" s="214" t="s">
        <v>423</v>
      </c>
      <c r="E23" s="215" t="n">
        <v>7</v>
      </c>
      <c r="F23" s="216"/>
      <c r="G23" s="217" t="n">
        <f aca="false">ROUND(E23*F23,2)</f>
        <v>0</v>
      </c>
      <c r="H23" s="216"/>
      <c r="I23" s="217" t="n">
        <f aca="false">ROUND(E23*H23,2)</f>
        <v>0</v>
      </c>
      <c r="J23" s="216"/>
      <c r="K23" s="217" t="n">
        <f aca="false">ROUND(E23*J23,2)</f>
        <v>0</v>
      </c>
      <c r="L23" s="217" t="n">
        <v>21</v>
      </c>
      <c r="M23" s="217" t="n">
        <f aca="false">G23*(1+L23/100)</f>
        <v>0</v>
      </c>
      <c r="N23" s="215" t="n">
        <v>0</v>
      </c>
      <c r="O23" s="215" t="n">
        <f aca="false">ROUND(E23*N23,2)</f>
        <v>0</v>
      </c>
      <c r="P23" s="215" t="n">
        <v>0</v>
      </c>
      <c r="Q23" s="215" t="n">
        <f aca="false">ROUND(E23*P23,2)</f>
        <v>0</v>
      </c>
      <c r="R23" s="217" t="s">
        <v>1211</v>
      </c>
      <c r="S23" s="217" t="s">
        <v>242</v>
      </c>
      <c r="T23" s="218" t="s">
        <v>242</v>
      </c>
      <c r="U23" s="203" t="n">
        <v>0.026</v>
      </c>
      <c r="V23" s="203" t="n">
        <f aca="false">ROUND(E23*U23,2)</f>
        <v>0.18</v>
      </c>
      <c r="W23" s="203"/>
      <c r="X23" s="203" t="s">
        <v>289</v>
      </c>
      <c r="Y23" s="203" t="s">
        <v>244</v>
      </c>
      <c r="Z23" s="204"/>
      <c r="AA23" s="204"/>
      <c r="AB23" s="204"/>
      <c r="AC23" s="204"/>
      <c r="AD23" s="204"/>
      <c r="AE23" s="204"/>
      <c r="AF23" s="204"/>
      <c r="AG23" s="204" t="s">
        <v>290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customFormat="false" ht="12.75" hidden="false" customHeight="false" outlineLevel="1" collapsed="false">
      <c r="A24" s="211" t="n">
        <v>7</v>
      </c>
      <c r="B24" s="212" t="s">
        <v>1216</v>
      </c>
      <c r="C24" s="213" t="s">
        <v>1217</v>
      </c>
      <c r="D24" s="214" t="s">
        <v>423</v>
      </c>
      <c r="E24" s="215" t="n">
        <v>7</v>
      </c>
      <c r="F24" s="216"/>
      <c r="G24" s="217" t="n">
        <f aca="false">ROUND(E24*F24,2)</f>
        <v>0</v>
      </c>
      <c r="H24" s="216"/>
      <c r="I24" s="217" t="n">
        <f aca="false">ROUND(E24*H24,2)</f>
        <v>0</v>
      </c>
      <c r="J24" s="216"/>
      <c r="K24" s="217" t="n">
        <f aca="false">ROUND(E24*J24,2)</f>
        <v>0</v>
      </c>
      <c r="L24" s="217" t="n">
        <v>21</v>
      </c>
      <c r="M24" s="217" t="n">
        <f aca="false">G24*(1+L24/100)</f>
        <v>0</v>
      </c>
      <c r="N24" s="215" t="n">
        <v>5E-005</v>
      </c>
      <c r="O24" s="215" t="n">
        <f aca="false">ROUND(E24*N24,2)</f>
        <v>0</v>
      </c>
      <c r="P24" s="215" t="n">
        <v>0</v>
      </c>
      <c r="Q24" s="215" t="n">
        <f aca="false">ROUND(E24*P24,2)</f>
        <v>0</v>
      </c>
      <c r="R24" s="217" t="s">
        <v>1211</v>
      </c>
      <c r="S24" s="217" t="s">
        <v>242</v>
      </c>
      <c r="T24" s="218" t="s">
        <v>242</v>
      </c>
      <c r="U24" s="203" t="n">
        <v>0.034</v>
      </c>
      <c r="V24" s="203" t="n">
        <f aca="false">ROUND(E24*U24,2)</f>
        <v>0.24</v>
      </c>
      <c r="W24" s="203"/>
      <c r="X24" s="203" t="s">
        <v>289</v>
      </c>
      <c r="Y24" s="203" t="s">
        <v>244</v>
      </c>
      <c r="Z24" s="204"/>
      <c r="AA24" s="204"/>
      <c r="AB24" s="204"/>
      <c r="AC24" s="204"/>
      <c r="AD24" s="204"/>
      <c r="AE24" s="204"/>
      <c r="AF24" s="204"/>
      <c r="AG24" s="204" t="s">
        <v>290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</row>
    <row r="25" customFormat="false" ht="12.75" hidden="false" customHeight="false" outlineLevel="1" collapsed="false">
      <c r="A25" s="211" t="n">
        <v>8</v>
      </c>
      <c r="B25" s="212" t="s">
        <v>1259</v>
      </c>
      <c r="C25" s="213" t="s">
        <v>1260</v>
      </c>
      <c r="D25" s="214" t="s">
        <v>404</v>
      </c>
      <c r="E25" s="215" t="n">
        <v>1</v>
      </c>
      <c r="F25" s="216"/>
      <c r="G25" s="217" t="n">
        <f aca="false">ROUND(E25*F25,2)</f>
        <v>0</v>
      </c>
      <c r="H25" s="216"/>
      <c r="I25" s="217" t="n">
        <f aca="false">ROUND(E25*H25,2)</f>
        <v>0</v>
      </c>
      <c r="J25" s="216"/>
      <c r="K25" s="217" t="n">
        <f aca="false">ROUND(E25*J25,2)</f>
        <v>0</v>
      </c>
      <c r="L25" s="217" t="n">
        <v>21</v>
      </c>
      <c r="M25" s="217" t="n">
        <f aca="false">G25*(1+L25/100)</f>
        <v>0</v>
      </c>
      <c r="N25" s="215" t="n">
        <v>0</v>
      </c>
      <c r="O25" s="215" t="n">
        <f aca="false">ROUND(E25*N25,2)</f>
        <v>0</v>
      </c>
      <c r="P25" s="215" t="n">
        <v>0</v>
      </c>
      <c r="Q25" s="215" t="n">
        <f aca="false">ROUND(E25*P25,2)</f>
        <v>0</v>
      </c>
      <c r="R25" s="217"/>
      <c r="S25" s="217" t="s">
        <v>270</v>
      </c>
      <c r="T25" s="218" t="s">
        <v>243</v>
      </c>
      <c r="U25" s="203" t="n">
        <v>3.51</v>
      </c>
      <c r="V25" s="203" t="n">
        <f aca="false">ROUND(E25*U25,2)</f>
        <v>3.51</v>
      </c>
      <c r="W25" s="203"/>
      <c r="X25" s="203" t="s">
        <v>289</v>
      </c>
      <c r="Y25" s="203" t="s">
        <v>244</v>
      </c>
      <c r="Z25" s="204"/>
      <c r="AA25" s="204"/>
      <c r="AB25" s="204"/>
      <c r="AC25" s="204"/>
      <c r="AD25" s="204"/>
      <c r="AE25" s="204"/>
      <c r="AF25" s="204"/>
      <c r="AG25" s="204" t="s">
        <v>290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customFormat="false" ht="12.75" hidden="false" customHeight="false" outlineLevel="1" collapsed="false">
      <c r="A26" s="211" t="n">
        <v>9</v>
      </c>
      <c r="B26" s="212" t="s">
        <v>1261</v>
      </c>
      <c r="C26" s="213" t="s">
        <v>1262</v>
      </c>
      <c r="D26" s="214" t="s">
        <v>404</v>
      </c>
      <c r="E26" s="215" t="n">
        <v>1</v>
      </c>
      <c r="F26" s="216"/>
      <c r="G26" s="217" t="n">
        <f aca="false">ROUND(E26*F26,2)</f>
        <v>0</v>
      </c>
      <c r="H26" s="216"/>
      <c r="I26" s="217" t="n">
        <f aca="false">ROUND(E26*H26,2)</f>
        <v>0</v>
      </c>
      <c r="J26" s="216"/>
      <c r="K26" s="217" t="n">
        <f aca="false">ROUND(E26*J26,2)</f>
        <v>0</v>
      </c>
      <c r="L26" s="217" t="n">
        <v>21</v>
      </c>
      <c r="M26" s="217" t="n">
        <f aca="false">G26*(1+L26/100)</f>
        <v>0</v>
      </c>
      <c r="N26" s="215" t="n">
        <v>0.06383</v>
      </c>
      <c r="O26" s="215" t="n">
        <f aca="false">ROUND(E26*N26,2)</f>
        <v>0.06</v>
      </c>
      <c r="P26" s="215" t="n">
        <v>0</v>
      </c>
      <c r="Q26" s="215" t="n">
        <f aca="false">ROUND(E26*P26,2)</f>
        <v>0</v>
      </c>
      <c r="R26" s="217"/>
      <c r="S26" s="217" t="s">
        <v>270</v>
      </c>
      <c r="T26" s="218" t="s">
        <v>243</v>
      </c>
      <c r="U26" s="203" t="n">
        <v>0.772</v>
      </c>
      <c r="V26" s="203" t="n">
        <f aca="false">ROUND(E26*U26,2)</f>
        <v>0.77</v>
      </c>
      <c r="W26" s="203"/>
      <c r="X26" s="203" t="s">
        <v>289</v>
      </c>
      <c r="Y26" s="203" t="s">
        <v>244</v>
      </c>
      <c r="Z26" s="204"/>
      <c r="AA26" s="204"/>
      <c r="AB26" s="204"/>
      <c r="AC26" s="204"/>
      <c r="AD26" s="204"/>
      <c r="AE26" s="204"/>
      <c r="AF26" s="204"/>
      <c r="AG26" s="204" t="s">
        <v>290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</row>
    <row r="27" customFormat="false" ht="12.75" hidden="false" customHeight="false" outlineLevel="1" collapsed="false">
      <c r="A27" s="195" t="n">
        <v>10</v>
      </c>
      <c r="B27" s="196" t="s">
        <v>1263</v>
      </c>
      <c r="C27" s="197" t="s">
        <v>1264</v>
      </c>
      <c r="D27" s="198" t="s">
        <v>423</v>
      </c>
      <c r="E27" s="199" t="n">
        <v>7</v>
      </c>
      <c r="F27" s="200"/>
      <c r="G27" s="201" t="n">
        <f aca="false">ROUND(E27*F27,2)</f>
        <v>0</v>
      </c>
      <c r="H27" s="200"/>
      <c r="I27" s="201" t="n">
        <f aca="false">ROUND(E27*H27,2)</f>
        <v>0</v>
      </c>
      <c r="J27" s="200"/>
      <c r="K27" s="201" t="n">
        <f aca="false">ROUND(E27*J27,2)</f>
        <v>0</v>
      </c>
      <c r="L27" s="201" t="n">
        <v>21</v>
      </c>
      <c r="M27" s="201" t="n">
        <f aca="false">G27*(1+L27/100)</f>
        <v>0</v>
      </c>
      <c r="N27" s="199" t="n">
        <v>0.27062</v>
      </c>
      <c r="O27" s="199" t="n">
        <f aca="false">ROUND(E27*N27,2)</f>
        <v>1.89</v>
      </c>
      <c r="P27" s="199" t="n">
        <v>0</v>
      </c>
      <c r="Q27" s="199" t="n">
        <f aca="false">ROUND(E27*P27,2)</f>
        <v>0</v>
      </c>
      <c r="R27" s="201" t="s">
        <v>1203</v>
      </c>
      <c r="S27" s="201" t="s">
        <v>242</v>
      </c>
      <c r="T27" s="202" t="s">
        <v>242</v>
      </c>
      <c r="U27" s="203" t="n">
        <v>1.46683</v>
      </c>
      <c r="V27" s="203" t="n">
        <f aca="false">ROUND(E27*U27,2)</f>
        <v>10.27</v>
      </c>
      <c r="W27" s="203"/>
      <c r="X27" s="203" t="s">
        <v>450</v>
      </c>
      <c r="Y27" s="203" t="s">
        <v>244</v>
      </c>
      <c r="Z27" s="204"/>
      <c r="AA27" s="204"/>
      <c r="AB27" s="204"/>
      <c r="AC27" s="204"/>
      <c r="AD27" s="204"/>
      <c r="AE27" s="204"/>
      <c r="AF27" s="204"/>
      <c r="AG27" s="204" t="s">
        <v>451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customFormat="false" ht="37.3" hidden="false" customHeight="true" outlineLevel="2" collapsed="false">
      <c r="A28" s="205"/>
      <c r="B28" s="206"/>
      <c r="C28" s="227" t="s">
        <v>1265</v>
      </c>
      <c r="D28" s="227"/>
      <c r="E28" s="227"/>
      <c r="F28" s="227"/>
      <c r="G28" s="227"/>
      <c r="H28" s="203"/>
      <c r="I28" s="203"/>
      <c r="J28" s="203"/>
      <c r="K28" s="203"/>
      <c r="L28" s="203"/>
      <c r="M28" s="203"/>
      <c r="N28" s="208"/>
      <c r="O28" s="208"/>
      <c r="P28" s="208"/>
      <c r="Q28" s="208"/>
      <c r="R28" s="203"/>
      <c r="S28" s="203"/>
      <c r="T28" s="203"/>
      <c r="U28" s="203"/>
      <c r="V28" s="203"/>
      <c r="W28" s="203"/>
      <c r="X28" s="203"/>
      <c r="Y28" s="203"/>
      <c r="Z28" s="204"/>
      <c r="AA28" s="204"/>
      <c r="AB28" s="204"/>
      <c r="AC28" s="204"/>
      <c r="AD28" s="204"/>
      <c r="AE28" s="204"/>
      <c r="AF28" s="204"/>
      <c r="AG28" s="204" t="s">
        <v>292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10" t="str">
        <f aca="false">C28</f>
        <v>hloubení rýh nezapažených, šířky do 200 cm, v hornině 3 (včetně příplatku za lepivost), se svislým přemístěním, lože pod potrubí z písku a štěrkopísku do 63 mm, dodávka a montáž potrubí z trub polyetylénových tlakových hrdlových vnějšího průměru podle popisu, tlaková zkouška potrubí, proplach a dezinfekce, obsyp potrubí sypaninou bez prohození materiálem připraveným podél výkopu ve vzdálenosti do 3 m od jeho okraje, pro jakoukoliv míru zhutnění, zásyp rýhy sypaninou z jakékoliv horniny, s uložením výkopku ve vrstvách, se zhutněním.</v>
      </c>
      <c r="BB28" s="204"/>
      <c r="BC28" s="204"/>
      <c r="BD28" s="204"/>
      <c r="BE28" s="204"/>
      <c r="BF28" s="204"/>
      <c r="BG28" s="204"/>
      <c r="BH28" s="204"/>
    </row>
    <row r="29" customFormat="false" ht="12.75" hidden="false" customHeight="false" outlineLevel="1" collapsed="false">
      <c r="A29" s="195" t="n">
        <v>11</v>
      </c>
      <c r="B29" s="196" t="s">
        <v>1266</v>
      </c>
      <c r="C29" s="197" t="s">
        <v>1267</v>
      </c>
      <c r="D29" s="198" t="s">
        <v>404</v>
      </c>
      <c r="E29" s="199" t="n">
        <v>1</v>
      </c>
      <c r="F29" s="200"/>
      <c r="G29" s="201" t="n">
        <f aca="false">ROUND(E29*F29,2)</f>
        <v>0</v>
      </c>
      <c r="H29" s="200"/>
      <c r="I29" s="201" t="n">
        <f aca="false">ROUND(E29*H29,2)</f>
        <v>0</v>
      </c>
      <c r="J29" s="200"/>
      <c r="K29" s="201" t="n">
        <f aca="false">ROUND(E29*J29,2)</f>
        <v>0</v>
      </c>
      <c r="L29" s="201" t="n">
        <v>21</v>
      </c>
      <c r="M29" s="201" t="n">
        <f aca="false">G29*(1+L29/100)</f>
        <v>0</v>
      </c>
      <c r="N29" s="199" t="n">
        <v>0.53092</v>
      </c>
      <c r="O29" s="199" t="n">
        <f aca="false">ROUND(E29*N29,2)</f>
        <v>0.53</v>
      </c>
      <c r="P29" s="199" t="n">
        <v>0</v>
      </c>
      <c r="Q29" s="199" t="n">
        <f aca="false">ROUND(E29*P29,2)</f>
        <v>0</v>
      </c>
      <c r="R29" s="201" t="s">
        <v>1203</v>
      </c>
      <c r="S29" s="201" t="s">
        <v>242</v>
      </c>
      <c r="T29" s="202" t="s">
        <v>242</v>
      </c>
      <c r="U29" s="203" t="n">
        <v>1.20466</v>
      </c>
      <c r="V29" s="203" t="n">
        <f aca="false">ROUND(E29*U29,2)</f>
        <v>1.2</v>
      </c>
      <c r="W29" s="203"/>
      <c r="X29" s="203" t="s">
        <v>450</v>
      </c>
      <c r="Y29" s="203" t="s">
        <v>244</v>
      </c>
      <c r="Z29" s="204"/>
      <c r="AA29" s="204"/>
      <c r="AB29" s="204"/>
      <c r="AC29" s="204"/>
      <c r="AD29" s="204"/>
      <c r="AE29" s="204"/>
      <c r="AF29" s="204"/>
      <c r="AG29" s="204" t="s">
        <v>451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</row>
    <row r="30" customFormat="false" ht="12.75" hidden="false" customHeight="true" outlineLevel="2" collapsed="false">
      <c r="A30" s="205"/>
      <c r="B30" s="206"/>
      <c r="C30" s="207" t="s">
        <v>1268</v>
      </c>
      <c r="D30" s="207"/>
      <c r="E30" s="207"/>
      <c r="F30" s="207"/>
      <c r="G30" s="207"/>
      <c r="H30" s="203"/>
      <c r="I30" s="203"/>
      <c r="J30" s="203"/>
      <c r="K30" s="203"/>
      <c r="L30" s="203"/>
      <c r="M30" s="203"/>
      <c r="N30" s="208"/>
      <c r="O30" s="208"/>
      <c r="P30" s="208"/>
      <c r="Q30" s="208"/>
      <c r="R30" s="203"/>
      <c r="S30" s="203"/>
      <c r="T30" s="203"/>
      <c r="U30" s="203"/>
      <c r="V30" s="203"/>
      <c r="W30" s="203"/>
      <c r="X30" s="203"/>
      <c r="Y30" s="203"/>
      <c r="Z30" s="204"/>
      <c r="AA30" s="204"/>
      <c r="AB30" s="204"/>
      <c r="AC30" s="204"/>
      <c r="AD30" s="204"/>
      <c r="AE30" s="204"/>
      <c r="AF30" s="204"/>
      <c r="AG30" s="204" t="s">
        <v>247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customFormat="false" ht="19.4" hidden="false" customHeight="false" outlineLevel="1" collapsed="false">
      <c r="A31" s="195" t="n">
        <v>12</v>
      </c>
      <c r="B31" s="196" t="s">
        <v>1269</v>
      </c>
      <c r="C31" s="197" t="s">
        <v>1270</v>
      </c>
      <c r="D31" s="198" t="s">
        <v>423</v>
      </c>
      <c r="E31" s="199" t="n">
        <v>7</v>
      </c>
      <c r="F31" s="200"/>
      <c r="G31" s="201" t="n">
        <f aca="false">ROUND(E31*F31,2)</f>
        <v>0</v>
      </c>
      <c r="H31" s="200"/>
      <c r="I31" s="201" t="n">
        <f aca="false">ROUND(E31*H31,2)</f>
        <v>0</v>
      </c>
      <c r="J31" s="200"/>
      <c r="K31" s="201" t="n">
        <f aca="false">ROUND(E31*J31,2)</f>
        <v>0</v>
      </c>
      <c r="L31" s="201" t="n">
        <v>21</v>
      </c>
      <c r="M31" s="201" t="n">
        <f aca="false">G31*(1+L31/100)</f>
        <v>0</v>
      </c>
      <c r="N31" s="199" t="n">
        <v>0.0021</v>
      </c>
      <c r="O31" s="199" t="n">
        <f aca="false">ROUND(E31*N31,2)</f>
        <v>0.01</v>
      </c>
      <c r="P31" s="199" t="n">
        <v>0</v>
      </c>
      <c r="Q31" s="199" t="n">
        <f aca="false">ROUND(E31*P31,2)</f>
        <v>0</v>
      </c>
      <c r="R31" s="201" t="s">
        <v>647</v>
      </c>
      <c r="S31" s="201" t="s">
        <v>242</v>
      </c>
      <c r="T31" s="202" t="s">
        <v>242</v>
      </c>
      <c r="U31" s="203" t="n">
        <v>0</v>
      </c>
      <c r="V31" s="203" t="n">
        <f aca="false">ROUND(E31*U31,2)</f>
        <v>0</v>
      </c>
      <c r="W31" s="203"/>
      <c r="X31" s="203" t="s">
        <v>456</v>
      </c>
      <c r="Y31" s="203" t="s">
        <v>244</v>
      </c>
      <c r="Z31" s="204"/>
      <c r="AA31" s="204"/>
      <c r="AB31" s="204"/>
      <c r="AC31" s="204"/>
      <c r="AD31" s="204"/>
      <c r="AE31" s="204"/>
      <c r="AF31" s="204"/>
      <c r="AG31" s="204" t="s">
        <v>457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customFormat="false" ht="12.75" hidden="false" customHeight="true" outlineLevel="2" collapsed="false">
      <c r="A32" s="205"/>
      <c r="B32" s="206"/>
      <c r="C32" s="207" t="s">
        <v>1258</v>
      </c>
      <c r="D32" s="207"/>
      <c r="E32" s="207"/>
      <c r="F32" s="207"/>
      <c r="G32" s="207"/>
      <c r="H32" s="203"/>
      <c r="I32" s="203"/>
      <c r="J32" s="203"/>
      <c r="K32" s="203"/>
      <c r="L32" s="203"/>
      <c r="M32" s="203"/>
      <c r="N32" s="208"/>
      <c r="O32" s="208"/>
      <c r="P32" s="208"/>
      <c r="Q32" s="208"/>
      <c r="R32" s="203"/>
      <c r="S32" s="203"/>
      <c r="T32" s="203"/>
      <c r="U32" s="203"/>
      <c r="V32" s="203"/>
      <c r="W32" s="203"/>
      <c r="X32" s="203"/>
      <c r="Y32" s="203"/>
      <c r="Z32" s="204"/>
      <c r="AA32" s="204"/>
      <c r="AB32" s="204"/>
      <c r="AC32" s="204"/>
      <c r="AD32" s="204"/>
      <c r="AE32" s="204"/>
      <c r="AF32" s="204"/>
      <c r="AG32" s="204" t="s">
        <v>247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customFormat="false" ht="12.75" hidden="false" customHeight="false" outlineLevel="0" collapsed="false">
      <c r="A33" s="187" t="s">
        <v>237</v>
      </c>
      <c r="B33" s="188" t="s">
        <v>146</v>
      </c>
      <c r="C33" s="189" t="s">
        <v>147</v>
      </c>
      <c r="D33" s="190"/>
      <c r="E33" s="191"/>
      <c r="F33" s="192"/>
      <c r="G33" s="192" t="n">
        <f aca="false">SUMIF(AG34:AG36,"&lt;&gt;NOR",G34:G36)</f>
        <v>0</v>
      </c>
      <c r="H33" s="192"/>
      <c r="I33" s="192" t="n">
        <f aca="false">SUM(I34:I36)</f>
        <v>0</v>
      </c>
      <c r="J33" s="192"/>
      <c r="K33" s="192" t="n">
        <f aca="false">SUM(K34:K36)</f>
        <v>0</v>
      </c>
      <c r="L33" s="192"/>
      <c r="M33" s="192" t="n">
        <f aca="false">SUM(M34:M36)</f>
        <v>0</v>
      </c>
      <c r="N33" s="191"/>
      <c r="O33" s="191" t="n">
        <f aca="false">SUM(O34:O36)</f>
        <v>0</v>
      </c>
      <c r="P33" s="191"/>
      <c r="Q33" s="191" t="n">
        <f aca="false">SUM(Q34:Q36)</f>
        <v>0</v>
      </c>
      <c r="R33" s="192"/>
      <c r="S33" s="192"/>
      <c r="T33" s="193"/>
      <c r="U33" s="194"/>
      <c r="V33" s="194" t="n">
        <f aca="false">SUM(V34:V36)</f>
        <v>0.02</v>
      </c>
      <c r="W33" s="194"/>
      <c r="X33" s="194"/>
      <c r="Y33" s="194"/>
      <c r="AG33" s="0" t="s">
        <v>238</v>
      </c>
    </row>
    <row r="34" customFormat="false" ht="12.75" hidden="false" customHeight="false" outlineLevel="1" collapsed="false">
      <c r="A34" s="195" t="n">
        <v>13</v>
      </c>
      <c r="B34" s="196" t="s">
        <v>1226</v>
      </c>
      <c r="C34" s="197" t="s">
        <v>1227</v>
      </c>
      <c r="D34" s="198" t="s">
        <v>386</v>
      </c>
      <c r="E34" s="199" t="n">
        <v>0.11018</v>
      </c>
      <c r="F34" s="200"/>
      <c r="G34" s="201" t="n">
        <f aca="false">ROUND(E34*F34,2)</f>
        <v>0</v>
      </c>
      <c r="H34" s="200"/>
      <c r="I34" s="201" t="n">
        <f aca="false">ROUND(E34*H34,2)</f>
        <v>0</v>
      </c>
      <c r="J34" s="200"/>
      <c r="K34" s="201" t="n">
        <f aca="false">ROUND(E34*J34,2)</f>
        <v>0</v>
      </c>
      <c r="L34" s="201" t="n">
        <v>21</v>
      </c>
      <c r="M34" s="201" t="n">
        <f aca="false">G34*(1+L34/100)</f>
        <v>0</v>
      </c>
      <c r="N34" s="199" t="n">
        <v>0</v>
      </c>
      <c r="O34" s="199" t="n">
        <f aca="false">ROUND(E34*N34,2)</f>
        <v>0</v>
      </c>
      <c r="P34" s="199" t="n">
        <v>0</v>
      </c>
      <c r="Q34" s="199" t="n">
        <f aca="false">ROUND(E34*P34,2)</f>
        <v>0</v>
      </c>
      <c r="R34" s="201" t="s">
        <v>1211</v>
      </c>
      <c r="S34" s="201" t="s">
        <v>242</v>
      </c>
      <c r="T34" s="202" t="s">
        <v>242</v>
      </c>
      <c r="U34" s="203" t="n">
        <v>0.2115</v>
      </c>
      <c r="V34" s="203" t="n">
        <f aca="false">ROUND(E34*U34,2)</f>
        <v>0.02</v>
      </c>
      <c r="W34" s="203"/>
      <c r="X34" s="203" t="s">
        <v>581</v>
      </c>
      <c r="Y34" s="203" t="s">
        <v>244</v>
      </c>
      <c r="Z34" s="204"/>
      <c r="AA34" s="204"/>
      <c r="AB34" s="204"/>
      <c r="AC34" s="204"/>
      <c r="AD34" s="204"/>
      <c r="AE34" s="204"/>
      <c r="AF34" s="204"/>
      <c r="AG34" s="204" t="s">
        <v>582</v>
      </c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</row>
    <row r="35" customFormat="false" ht="12.75" hidden="false" customHeight="true" outlineLevel="2" collapsed="false">
      <c r="A35" s="205"/>
      <c r="B35" s="206"/>
      <c r="C35" s="227" t="s">
        <v>1228</v>
      </c>
      <c r="D35" s="227"/>
      <c r="E35" s="227"/>
      <c r="F35" s="227"/>
      <c r="G35" s="227"/>
      <c r="H35" s="203"/>
      <c r="I35" s="203"/>
      <c r="J35" s="203"/>
      <c r="K35" s="203"/>
      <c r="L35" s="203"/>
      <c r="M35" s="203"/>
      <c r="N35" s="208"/>
      <c r="O35" s="208"/>
      <c r="P35" s="208"/>
      <c r="Q35" s="208"/>
      <c r="R35" s="203"/>
      <c r="S35" s="203"/>
      <c r="T35" s="203"/>
      <c r="U35" s="203"/>
      <c r="V35" s="203"/>
      <c r="W35" s="203"/>
      <c r="X35" s="203"/>
      <c r="Y35" s="203"/>
      <c r="Z35" s="204"/>
      <c r="AA35" s="204"/>
      <c r="AB35" s="204"/>
      <c r="AC35" s="204"/>
      <c r="AD35" s="204"/>
      <c r="AE35" s="204"/>
      <c r="AF35" s="204"/>
      <c r="AG35" s="204" t="s">
        <v>292</v>
      </c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customFormat="false" ht="12.75" hidden="false" customHeight="true" outlineLevel="2" collapsed="false">
      <c r="A36" s="205"/>
      <c r="B36" s="206"/>
      <c r="C36" s="209" t="s">
        <v>1229</v>
      </c>
      <c r="D36" s="209"/>
      <c r="E36" s="209"/>
      <c r="F36" s="209"/>
      <c r="G36" s="209"/>
      <c r="H36" s="203"/>
      <c r="I36" s="203"/>
      <c r="J36" s="203"/>
      <c r="K36" s="203"/>
      <c r="L36" s="203"/>
      <c r="M36" s="203"/>
      <c r="N36" s="208"/>
      <c r="O36" s="208"/>
      <c r="P36" s="208"/>
      <c r="Q36" s="208"/>
      <c r="R36" s="203"/>
      <c r="S36" s="203"/>
      <c r="T36" s="203"/>
      <c r="U36" s="203"/>
      <c r="V36" s="203"/>
      <c r="W36" s="203"/>
      <c r="X36" s="203"/>
      <c r="Y36" s="203"/>
      <c r="Z36" s="204"/>
      <c r="AA36" s="204"/>
      <c r="AB36" s="204"/>
      <c r="AC36" s="204"/>
      <c r="AD36" s="204"/>
      <c r="AE36" s="204"/>
      <c r="AF36" s="204"/>
      <c r="AG36" s="204" t="s">
        <v>247</v>
      </c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</row>
    <row r="37" customFormat="false" ht="12.75" hidden="false" customHeight="false" outlineLevel="0" collapsed="false">
      <c r="A37" s="187" t="s">
        <v>237</v>
      </c>
      <c r="B37" s="188" t="s">
        <v>154</v>
      </c>
      <c r="C37" s="189" t="s">
        <v>155</v>
      </c>
      <c r="D37" s="190"/>
      <c r="E37" s="191"/>
      <c r="F37" s="192"/>
      <c r="G37" s="192" t="n">
        <f aca="false">SUMIF(AG38:AG44,"&lt;&gt;NOR",G38:G44)</f>
        <v>0</v>
      </c>
      <c r="H37" s="192"/>
      <c r="I37" s="192" t="n">
        <f aca="false">SUM(I38:I44)</f>
        <v>0</v>
      </c>
      <c r="J37" s="192"/>
      <c r="K37" s="192" t="n">
        <f aca="false">SUM(K38:K44)</f>
        <v>0</v>
      </c>
      <c r="L37" s="192"/>
      <c r="M37" s="192" t="n">
        <f aca="false">SUM(M38:M44)</f>
        <v>0</v>
      </c>
      <c r="N37" s="191"/>
      <c r="O37" s="191" t="n">
        <f aca="false">SUM(O38:O44)</f>
        <v>0</v>
      </c>
      <c r="P37" s="191"/>
      <c r="Q37" s="191" t="n">
        <f aca="false">SUM(Q38:Q44)</f>
        <v>0</v>
      </c>
      <c r="R37" s="192"/>
      <c r="S37" s="192"/>
      <c r="T37" s="193"/>
      <c r="U37" s="194"/>
      <c r="V37" s="194" t="n">
        <f aca="false">SUM(V38:V44)</f>
        <v>2.11</v>
      </c>
      <c r="W37" s="194"/>
      <c r="X37" s="194"/>
      <c r="Y37" s="194"/>
      <c r="AG37" s="0" t="s">
        <v>238</v>
      </c>
    </row>
    <row r="38" customFormat="false" ht="12.75" hidden="false" customHeight="false" outlineLevel="1" collapsed="false">
      <c r="A38" s="211" t="n">
        <v>14</v>
      </c>
      <c r="B38" s="212" t="s">
        <v>1271</v>
      </c>
      <c r="C38" s="213" t="s">
        <v>1272</v>
      </c>
      <c r="D38" s="214" t="s">
        <v>404</v>
      </c>
      <c r="E38" s="215" t="n">
        <v>3</v>
      </c>
      <c r="F38" s="216"/>
      <c r="G38" s="217" t="n">
        <f aca="false">ROUND(E38*F38,2)</f>
        <v>0</v>
      </c>
      <c r="H38" s="216"/>
      <c r="I38" s="217" t="n">
        <f aca="false">ROUND(E38*H38,2)</f>
        <v>0</v>
      </c>
      <c r="J38" s="216"/>
      <c r="K38" s="217" t="n">
        <f aca="false">ROUND(E38*J38,2)</f>
        <v>0</v>
      </c>
      <c r="L38" s="217" t="n">
        <v>21</v>
      </c>
      <c r="M38" s="217" t="n">
        <f aca="false">G38*(1+L38/100)</f>
        <v>0</v>
      </c>
      <c r="N38" s="215" t="n">
        <v>0.00068</v>
      </c>
      <c r="O38" s="215" t="n">
        <f aca="false">ROUND(E38*N38,2)</f>
        <v>0</v>
      </c>
      <c r="P38" s="215" t="n">
        <v>0</v>
      </c>
      <c r="Q38" s="215" t="n">
        <f aca="false">ROUND(E38*P38,2)</f>
        <v>0</v>
      </c>
      <c r="R38" s="217" t="s">
        <v>1232</v>
      </c>
      <c r="S38" s="217" t="s">
        <v>242</v>
      </c>
      <c r="T38" s="218" t="s">
        <v>242</v>
      </c>
      <c r="U38" s="203" t="n">
        <v>0.269</v>
      </c>
      <c r="V38" s="203" t="n">
        <f aca="false">ROUND(E38*U38,2)</f>
        <v>0.81</v>
      </c>
      <c r="W38" s="203"/>
      <c r="X38" s="203" t="s">
        <v>289</v>
      </c>
      <c r="Y38" s="203" t="s">
        <v>244</v>
      </c>
      <c r="Z38" s="204"/>
      <c r="AA38" s="204"/>
      <c r="AB38" s="204"/>
      <c r="AC38" s="204"/>
      <c r="AD38" s="204"/>
      <c r="AE38" s="204"/>
      <c r="AF38" s="204"/>
      <c r="AG38" s="204" t="s">
        <v>290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</row>
    <row r="39" customFormat="false" ht="12.75" hidden="false" customHeight="false" outlineLevel="1" collapsed="false">
      <c r="A39" s="211" t="n">
        <v>15</v>
      </c>
      <c r="B39" s="212" t="s">
        <v>1273</v>
      </c>
      <c r="C39" s="213" t="s">
        <v>1274</v>
      </c>
      <c r="D39" s="214" t="s">
        <v>404</v>
      </c>
      <c r="E39" s="215" t="n">
        <v>2</v>
      </c>
      <c r="F39" s="216"/>
      <c r="G39" s="217" t="n">
        <f aca="false">ROUND(E39*F39,2)</f>
        <v>0</v>
      </c>
      <c r="H39" s="216"/>
      <c r="I39" s="217" t="n">
        <f aca="false">ROUND(E39*H39,2)</f>
        <v>0</v>
      </c>
      <c r="J39" s="216"/>
      <c r="K39" s="217" t="n">
        <f aca="false">ROUND(E39*J39,2)</f>
        <v>0</v>
      </c>
      <c r="L39" s="217" t="n">
        <v>21</v>
      </c>
      <c r="M39" s="217" t="n">
        <f aca="false">G39*(1+L39/100)</f>
        <v>0</v>
      </c>
      <c r="N39" s="215" t="n">
        <v>0.0008</v>
      </c>
      <c r="O39" s="215" t="n">
        <f aca="false">ROUND(E39*N39,2)</f>
        <v>0</v>
      </c>
      <c r="P39" s="215" t="n">
        <v>0</v>
      </c>
      <c r="Q39" s="215" t="n">
        <f aca="false">ROUND(E39*P39,2)</f>
        <v>0</v>
      </c>
      <c r="R39" s="217" t="s">
        <v>1232</v>
      </c>
      <c r="S39" s="217" t="s">
        <v>242</v>
      </c>
      <c r="T39" s="218" t="s">
        <v>242</v>
      </c>
      <c r="U39" s="203" t="n">
        <v>0.269</v>
      </c>
      <c r="V39" s="203" t="n">
        <f aca="false">ROUND(E39*U39,2)</f>
        <v>0.54</v>
      </c>
      <c r="W39" s="203"/>
      <c r="X39" s="203" t="s">
        <v>289</v>
      </c>
      <c r="Y39" s="203" t="s">
        <v>244</v>
      </c>
      <c r="Z39" s="204"/>
      <c r="AA39" s="204"/>
      <c r="AB39" s="204"/>
      <c r="AC39" s="204"/>
      <c r="AD39" s="204"/>
      <c r="AE39" s="204"/>
      <c r="AF39" s="204"/>
      <c r="AG39" s="204" t="s">
        <v>290</v>
      </c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</row>
    <row r="40" customFormat="false" ht="12.75" hidden="false" customHeight="false" outlineLevel="1" collapsed="false">
      <c r="A40" s="211" t="n">
        <v>16</v>
      </c>
      <c r="B40" s="212" t="s">
        <v>1275</v>
      </c>
      <c r="C40" s="213" t="s">
        <v>1276</v>
      </c>
      <c r="D40" s="214" t="s">
        <v>404</v>
      </c>
      <c r="E40" s="215" t="n">
        <v>1</v>
      </c>
      <c r="F40" s="216"/>
      <c r="G40" s="217" t="n">
        <f aca="false">ROUND(E40*F40,2)</f>
        <v>0</v>
      </c>
      <c r="H40" s="216"/>
      <c r="I40" s="217" t="n">
        <f aca="false">ROUND(E40*H40,2)</f>
        <v>0</v>
      </c>
      <c r="J40" s="216"/>
      <c r="K40" s="217" t="n">
        <f aca="false">ROUND(E40*J40,2)</f>
        <v>0</v>
      </c>
      <c r="L40" s="217" t="n">
        <v>21</v>
      </c>
      <c r="M40" s="217" t="n">
        <f aca="false">G40*(1+L40/100)</f>
        <v>0</v>
      </c>
      <c r="N40" s="215" t="n">
        <v>0.00055</v>
      </c>
      <c r="O40" s="215" t="n">
        <f aca="false">ROUND(E40*N40,2)</f>
        <v>0</v>
      </c>
      <c r="P40" s="215" t="n">
        <v>0</v>
      </c>
      <c r="Q40" s="215" t="n">
        <f aca="false">ROUND(E40*P40,2)</f>
        <v>0</v>
      </c>
      <c r="R40" s="217" t="s">
        <v>1232</v>
      </c>
      <c r="S40" s="217" t="s">
        <v>242</v>
      </c>
      <c r="T40" s="218" t="s">
        <v>242</v>
      </c>
      <c r="U40" s="203" t="n">
        <v>0.269</v>
      </c>
      <c r="V40" s="203" t="n">
        <f aca="false">ROUND(E40*U40,2)</f>
        <v>0.27</v>
      </c>
      <c r="W40" s="203"/>
      <c r="X40" s="203" t="s">
        <v>289</v>
      </c>
      <c r="Y40" s="203" t="s">
        <v>244</v>
      </c>
      <c r="Z40" s="204"/>
      <c r="AA40" s="204"/>
      <c r="AB40" s="204"/>
      <c r="AC40" s="204"/>
      <c r="AD40" s="204"/>
      <c r="AE40" s="204"/>
      <c r="AF40" s="204"/>
      <c r="AG40" s="204" t="s">
        <v>290</v>
      </c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</row>
    <row r="41" customFormat="false" ht="19.4" hidden="false" customHeight="false" outlineLevel="1" collapsed="false">
      <c r="A41" s="211" t="n">
        <v>17</v>
      </c>
      <c r="B41" s="212" t="s">
        <v>1277</v>
      </c>
      <c r="C41" s="213" t="s">
        <v>1278</v>
      </c>
      <c r="D41" s="214" t="s">
        <v>404</v>
      </c>
      <c r="E41" s="215" t="n">
        <v>1</v>
      </c>
      <c r="F41" s="216"/>
      <c r="G41" s="217" t="n">
        <f aca="false">ROUND(E41*F41,2)</f>
        <v>0</v>
      </c>
      <c r="H41" s="216"/>
      <c r="I41" s="217" t="n">
        <f aca="false">ROUND(E41*H41,2)</f>
        <v>0</v>
      </c>
      <c r="J41" s="216"/>
      <c r="K41" s="217" t="n">
        <f aca="false">ROUND(E41*J41,2)</f>
        <v>0</v>
      </c>
      <c r="L41" s="217" t="n">
        <v>21</v>
      </c>
      <c r="M41" s="217" t="n">
        <f aca="false">G41*(1+L41/100)</f>
        <v>0</v>
      </c>
      <c r="N41" s="215" t="n">
        <v>0.00349</v>
      </c>
      <c r="O41" s="215" t="n">
        <f aca="false">ROUND(E41*N41,2)</f>
        <v>0</v>
      </c>
      <c r="P41" s="215" t="n">
        <v>0</v>
      </c>
      <c r="Q41" s="215" t="n">
        <f aca="false">ROUND(E41*P41,2)</f>
        <v>0</v>
      </c>
      <c r="R41" s="217" t="s">
        <v>1232</v>
      </c>
      <c r="S41" s="217" t="s">
        <v>242</v>
      </c>
      <c r="T41" s="218" t="s">
        <v>242</v>
      </c>
      <c r="U41" s="203" t="n">
        <v>0.393</v>
      </c>
      <c r="V41" s="203" t="n">
        <f aca="false">ROUND(E41*U41,2)</f>
        <v>0.39</v>
      </c>
      <c r="W41" s="203"/>
      <c r="X41" s="203" t="s">
        <v>289</v>
      </c>
      <c r="Y41" s="203" t="s">
        <v>244</v>
      </c>
      <c r="Z41" s="204"/>
      <c r="AA41" s="204"/>
      <c r="AB41" s="204"/>
      <c r="AC41" s="204"/>
      <c r="AD41" s="204"/>
      <c r="AE41" s="204"/>
      <c r="AF41" s="204"/>
      <c r="AG41" s="204" t="s">
        <v>290</v>
      </c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customFormat="false" ht="12.75" hidden="false" customHeight="false" outlineLevel="1" collapsed="false">
      <c r="A42" s="195" t="n">
        <v>18</v>
      </c>
      <c r="B42" s="196" t="s">
        <v>1279</v>
      </c>
      <c r="C42" s="197" t="s">
        <v>1280</v>
      </c>
      <c r="D42" s="198" t="s">
        <v>404</v>
      </c>
      <c r="E42" s="199" t="n">
        <v>1</v>
      </c>
      <c r="F42" s="200"/>
      <c r="G42" s="201" t="n">
        <f aca="false">ROUND(E42*F42,2)</f>
        <v>0</v>
      </c>
      <c r="H42" s="200"/>
      <c r="I42" s="201" t="n">
        <f aca="false">ROUND(E42*H42,2)</f>
        <v>0</v>
      </c>
      <c r="J42" s="200"/>
      <c r="K42" s="201" t="n">
        <f aca="false">ROUND(E42*J42,2)</f>
        <v>0</v>
      </c>
      <c r="L42" s="201" t="n">
        <v>21</v>
      </c>
      <c r="M42" s="201" t="n">
        <f aca="false">G42*(1+L42/100)</f>
        <v>0</v>
      </c>
      <c r="N42" s="199" t="n">
        <v>0</v>
      </c>
      <c r="O42" s="199" t="n">
        <f aca="false">ROUND(E42*N42,2)</f>
        <v>0</v>
      </c>
      <c r="P42" s="199" t="n">
        <v>0</v>
      </c>
      <c r="Q42" s="199" t="n">
        <f aca="false">ROUND(E42*P42,2)</f>
        <v>0</v>
      </c>
      <c r="R42" s="201"/>
      <c r="S42" s="201" t="s">
        <v>270</v>
      </c>
      <c r="T42" s="202" t="s">
        <v>243</v>
      </c>
      <c r="U42" s="203" t="n">
        <v>0.101</v>
      </c>
      <c r="V42" s="203" t="n">
        <f aca="false">ROUND(E42*U42,2)</f>
        <v>0.1</v>
      </c>
      <c r="W42" s="203"/>
      <c r="X42" s="203" t="s">
        <v>289</v>
      </c>
      <c r="Y42" s="203" t="s">
        <v>244</v>
      </c>
      <c r="Z42" s="204"/>
      <c r="AA42" s="204"/>
      <c r="AB42" s="204"/>
      <c r="AC42" s="204"/>
      <c r="AD42" s="204"/>
      <c r="AE42" s="204"/>
      <c r="AF42" s="204"/>
      <c r="AG42" s="204" t="s">
        <v>290</v>
      </c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</row>
    <row r="43" customFormat="false" ht="12.75" hidden="false" customHeight="false" outlineLevel="1" collapsed="false">
      <c r="A43" s="205" t="n">
        <v>19</v>
      </c>
      <c r="B43" s="206" t="s">
        <v>1281</v>
      </c>
      <c r="C43" s="235" t="s">
        <v>1282</v>
      </c>
      <c r="D43" s="236" t="s">
        <v>24</v>
      </c>
      <c r="E43" s="237"/>
      <c r="F43" s="238"/>
      <c r="G43" s="203" t="n">
        <f aca="false">ROUND(E43*F43,2)</f>
        <v>0</v>
      </c>
      <c r="H43" s="238"/>
      <c r="I43" s="203" t="n">
        <f aca="false">ROUND(E43*H43,2)</f>
        <v>0</v>
      </c>
      <c r="J43" s="238"/>
      <c r="K43" s="203" t="n">
        <f aca="false">ROUND(E43*J43,2)</f>
        <v>0</v>
      </c>
      <c r="L43" s="203" t="n">
        <v>21</v>
      </c>
      <c r="M43" s="203" t="n">
        <f aca="false">G43*(1+L43/100)</f>
        <v>0</v>
      </c>
      <c r="N43" s="208" t="n">
        <v>0</v>
      </c>
      <c r="O43" s="208" t="n">
        <f aca="false">ROUND(E43*N43,2)</f>
        <v>0</v>
      </c>
      <c r="P43" s="208" t="n">
        <v>0</v>
      </c>
      <c r="Q43" s="208" t="n">
        <f aca="false">ROUND(E43*P43,2)</f>
        <v>0</v>
      </c>
      <c r="R43" s="203" t="s">
        <v>1232</v>
      </c>
      <c r="S43" s="203" t="s">
        <v>242</v>
      </c>
      <c r="T43" s="203" t="s">
        <v>242</v>
      </c>
      <c r="U43" s="203" t="n">
        <v>0</v>
      </c>
      <c r="V43" s="203" t="n">
        <f aca="false">ROUND(E43*U43,2)</f>
        <v>0</v>
      </c>
      <c r="W43" s="203"/>
      <c r="X43" s="203" t="s">
        <v>581</v>
      </c>
      <c r="Y43" s="203" t="s">
        <v>244</v>
      </c>
      <c r="Z43" s="204"/>
      <c r="AA43" s="204"/>
      <c r="AB43" s="204"/>
      <c r="AC43" s="204"/>
      <c r="AD43" s="204"/>
      <c r="AE43" s="204"/>
      <c r="AF43" s="204"/>
      <c r="AG43" s="204" t="s">
        <v>582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</row>
    <row r="44" customFormat="false" ht="12.75" hidden="false" customHeight="true" outlineLevel="2" collapsed="false">
      <c r="A44" s="205"/>
      <c r="B44" s="206"/>
      <c r="C44" s="239" t="s">
        <v>1283</v>
      </c>
      <c r="D44" s="239"/>
      <c r="E44" s="239"/>
      <c r="F44" s="239"/>
      <c r="G44" s="239"/>
      <c r="H44" s="203"/>
      <c r="I44" s="203"/>
      <c r="J44" s="203"/>
      <c r="K44" s="203"/>
      <c r="L44" s="203"/>
      <c r="M44" s="203"/>
      <c r="N44" s="208"/>
      <c r="O44" s="208"/>
      <c r="P44" s="208"/>
      <c r="Q44" s="208"/>
      <c r="R44" s="203"/>
      <c r="S44" s="203"/>
      <c r="T44" s="203"/>
      <c r="U44" s="203"/>
      <c r="V44" s="203"/>
      <c r="W44" s="203"/>
      <c r="X44" s="203"/>
      <c r="Y44" s="203"/>
      <c r="Z44" s="204"/>
      <c r="AA44" s="204"/>
      <c r="AB44" s="204"/>
      <c r="AC44" s="204"/>
      <c r="AD44" s="204"/>
      <c r="AE44" s="204"/>
      <c r="AF44" s="204"/>
      <c r="AG44" s="204" t="s">
        <v>292</v>
      </c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</row>
    <row r="45" customFormat="false" ht="12.75" hidden="false" customHeight="false" outlineLevel="0" collapsed="false">
      <c r="A45" s="164"/>
      <c r="B45" s="170"/>
      <c r="C45" s="219"/>
      <c r="D45" s="172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AE45" s="0" t="n">
        <v>12</v>
      </c>
      <c r="AF45" s="0" t="n">
        <v>21</v>
      </c>
      <c r="AG45" s="0" t="s">
        <v>223</v>
      </c>
    </row>
    <row r="46" customFormat="false" ht="12.75" hidden="false" customHeight="false" outlineLevel="0" collapsed="false">
      <c r="A46" s="220"/>
      <c r="B46" s="221" t="s">
        <v>14</v>
      </c>
      <c r="C46" s="222"/>
      <c r="D46" s="223"/>
      <c r="E46" s="224"/>
      <c r="F46" s="224"/>
      <c r="G46" s="225" t="n">
        <f aca="false">G8+G16+G19+G33+G37</f>
        <v>0</v>
      </c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AE46" s="0" t="n">
        <f aca="false">SUMIF(L7:L44,AE45,G7:G44)</f>
        <v>0</v>
      </c>
      <c r="AF46" s="0" t="n">
        <f aca="false">SUMIF(L7:L44,AF45,G7:G44)</f>
        <v>0</v>
      </c>
      <c r="AG46" s="0" t="s">
        <v>282</v>
      </c>
    </row>
    <row r="47" customFormat="false" ht="12.75" hidden="false" customHeight="false" outlineLevel="0" collapsed="false">
      <c r="C47" s="226"/>
      <c r="D47" s="110"/>
      <c r="AG47" s="0" t="s">
        <v>283</v>
      </c>
    </row>
    <row r="48" customFormat="false" ht="12.75" hidden="false" customHeight="false" outlineLevel="0" collapsed="false">
      <c r="D48" s="110"/>
    </row>
    <row r="49" customFormat="false" ht="12.75" hidden="false" customHeight="false" outlineLevel="0" collapsed="false">
      <c r="D49" s="110"/>
    </row>
    <row r="50" customFormat="false" ht="12.75" hidden="false" customHeight="false" outlineLevel="0" collapsed="false">
      <c r="D50" s="110"/>
    </row>
    <row r="51" customFormat="false" ht="12.75" hidden="false" customHeight="false" outlineLevel="0" collapsed="false">
      <c r="D51" s="110"/>
    </row>
    <row r="52" customFormat="false" ht="12.75" hidden="false" customHeight="false" outlineLevel="0" collapsed="false">
      <c r="D52" s="110"/>
    </row>
    <row r="53" customFormat="false" ht="12.75" hidden="false" customHeight="false" outlineLevel="0" collapsed="false">
      <c r="D53" s="110"/>
    </row>
    <row r="54" customFormat="false" ht="12.75" hidden="false" customHeight="false" outlineLevel="0" collapsed="false">
      <c r="D54" s="110"/>
    </row>
    <row r="55" customFormat="false" ht="12.75" hidden="false" customHeight="false" outlineLevel="0" collapsed="false">
      <c r="D55" s="110"/>
    </row>
    <row r="56" customFormat="false" ht="12.75" hidden="false" customHeight="false" outlineLevel="0" collapsed="false">
      <c r="D56" s="110"/>
    </row>
    <row r="57" customFormat="false" ht="12.75" hidden="false" customHeight="false" outlineLevel="0" collapsed="false">
      <c r="D57" s="110"/>
    </row>
    <row r="58" customFormat="false" ht="12.75" hidden="false" customHeight="false" outlineLevel="0" collapsed="false">
      <c r="D58" s="110"/>
    </row>
    <row r="59" customFormat="false" ht="12.75" hidden="false" customHeight="false" outlineLevel="0" collapsed="false">
      <c r="D59" s="110"/>
    </row>
    <row r="60" customFormat="false" ht="12.75" hidden="false" customHeight="false" outlineLevel="0" collapsed="false">
      <c r="D60" s="110"/>
    </row>
    <row r="61" customFormat="false" ht="12.75" hidden="false" customHeight="false" outlineLevel="0" collapsed="false">
      <c r="D61" s="110"/>
    </row>
    <row r="62" customFormat="false" ht="12.75" hidden="false" customHeight="false" outlineLevel="0" collapsed="false">
      <c r="D62" s="110"/>
    </row>
    <row r="63" customFormat="false" ht="12.75" hidden="false" customHeight="false" outlineLevel="0" collapsed="false">
      <c r="D63" s="110"/>
    </row>
    <row r="64" customFormat="false" ht="12.75" hidden="false" customHeight="false" outlineLevel="0" collapsed="false">
      <c r="D64" s="110"/>
    </row>
    <row r="65" customFormat="false" ht="12.75" hidden="false" customHeight="false" outlineLevel="0" collapsed="false">
      <c r="D65" s="110"/>
    </row>
    <row r="66" customFormat="false" ht="12.75" hidden="false" customHeight="false" outlineLevel="0" collapsed="false">
      <c r="D66" s="110"/>
    </row>
    <row r="67" customFormat="false" ht="12.75" hidden="false" customHeight="false" outlineLevel="0" collapsed="false">
      <c r="D67" s="110"/>
    </row>
    <row r="68" customFormat="false" ht="12.75" hidden="false" customHeight="false" outlineLevel="0" collapsed="false">
      <c r="D68" s="110"/>
    </row>
    <row r="69" customFormat="false" ht="12.75" hidden="false" customHeight="false" outlineLevel="0" collapsed="false">
      <c r="D69" s="110"/>
    </row>
    <row r="70" customFormat="false" ht="12.75" hidden="false" customHeight="false" outlineLevel="0" collapsed="false">
      <c r="D70" s="110"/>
    </row>
    <row r="71" customFormat="false" ht="12.75" hidden="false" customHeight="false" outlineLevel="0" collapsed="false">
      <c r="D71" s="110"/>
    </row>
    <row r="72" customFormat="false" ht="12.75" hidden="false" customHeight="false" outlineLevel="0" collapsed="false">
      <c r="D72" s="110"/>
    </row>
    <row r="73" customFormat="false" ht="12.75" hidden="false" customHeight="false" outlineLevel="0" collapsed="false">
      <c r="D73" s="110"/>
    </row>
    <row r="74" customFormat="false" ht="12.75" hidden="false" customHeight="false" outlineLevel="0" collapsed="false">
      <c r="D74" s="110"/>
    </row>
    <row r="75" customFormat="false" ht="12.75" hidden="false" customHeight="false" outlineLevel="0" collapsed="false">
      <c r="D75" s="110"/>
    </row>
    <row r="76" customFormat="false" ht="12.75" hidden="false" customHeight="false" outlineLevel="0" collapsed="false">
      <c r="D76" s="110"/>
    </row>
    <row r="77" customFormat="false" ht="12.75" hidden="false" customHeight="false" outlineLevel="0" collapsed="false">
      <c r="D77" s="110"/>
    </row>
    <row r="78" customFormat="false" ht="12.75" hidden="false" customHeight="false" outlineLevel="0" collapsed="false">
      <c r="D78" s="110"/>
    </row>
    <row r="79" customFormat="false" ht="12.75" hidden="false" customHeight="false" outlineLevel="0" collapsed="false">
      <c r="D79" s="110"/>
    </row>
    <row r="80" customFormat="false" ht="12.75" hidden="false" customHeight="false" outlineLevel="0" collapsed="false">
      <c r="D80" s="110"/>
    </row>
    <row r="81" customFormat="false" ht="12.75" hidden="false" customHeight="false" outlineLevel="0" collapsed="false">
      <c r="D81" s="110"/>
    </row>
    <row r="82" customFormat="false" ht="12.75" hidden="false" customHeight="false" outlineLevel="0" collapsed="false">
      <c r="D82" s="110"/>
    </row>
    <row r="83" customFormat="false" ht="12.75" hidden="false" customHeight="false" outlineLevel="0" collapsed="false">
      <c r="D83" s="110"/>
    </row>
    <row r="84" customFormat="false" ht="12.75" hidden="false" customHeight="false" outlineLevel="0" collapsed="false">
      <c r="D84" s="110"/>
    </row>
    <row r="85" customFormat="false" ht="12.75" hidden="false" customHeight="false" outlineLevel="0" collapsed="false">
      <c r="D85" s="110"/>
    </row>
    <row r="86" customFormat="false" ht="12.75" hidden="false" customHeight="false" outlineLevel="0" collapsed="false">
      <c r="D86" s="110"/>
    </row>
    <row r="87" customFormat="false" ht="12.75" hidden="false" customHeight="false" outlineLevel="0" collapsed="false">
      <c r="D87" s="110"/>
    </row>
    <row r="88" customFormat="false" ht="12.75" hidden="false" customHeight="false" outlineLevel="0" collapsed="false">
      <c r="D88" s="110"/>
    </row>
    <row r="89" customFormat="false" ht="12.75" hidden="false" customHeight="false" outlineLevel="0" collapsed="false">
      <c r="D89" s="110"/>
    </row>
    <row r="90" customFormat="false" ht="12.75" hidden="false" customHeight="false" outlineLevel="0" collapsed="false">
      <c r="D90" s="110"/>
    </row>
    <row r="91" customFormat="false" ht="12.75" hidden="false" customHeight="false" outlineLevel="0" collapsed="false">
      <c r="D91" s="110"/>
    </row>
    <row r="92" customFormat="false" ht="12.75" hidden="false" customHeight="false" outlineLevel="0" collapsed="false">
      <c r="D92" s="110"/>
    </row>
    <row r="93" customFormat="false" ht="12.75" hidden="false" customHeight="false" outlineLevel="0" collapsed="false">
      <c r="D93" s="110"/>
    </row>
    <row r="94" customFormat="false" ht="12.75" hidden="false" customHeight="false" outlineLevel="0" collapsed="false">
      <c r="D94" s="110"/>
    </row>
    <row r="95" customFormat="false" ht="12.75" hidden="false" customHeight="false" outlineLevel="0" collapsed="false">
      <c r="D95" s="110"/>
    </row>
    <row r="96" customFormat="false" ht="12.75" hidden="false" customHeight="false" outlineLevel="0" collapsed="false">
      <c r="D96" s="110"/>
    </row>
    <row r="97" customFormat="false" ht="12.75" hidden="false" customHeight="false" outlineLevel="0" collapsed="false">
      <c r="D97" s="110"/>
    </row>
    <row r="98" customFormat="false" ht="12.75" hidden="false" customHeight="false" outlineLevel="0" collapsed="false">
      <c r="D98" s="110"/>
    </row>
    <row r="99" customFormat="false" ht="12.75" hidden="false" customHeight="false" outlineLevel="0" collapsed="false">
      <c r="D99" s="110"/>
    </row>
    <row r="100" customFormat="false" ht="12.75" hidden="false" customHeight="false" outlineLevel="0" collapsed="false">
      <c r="D100" s="110"/>
    </row>
    <row r="101" customFormat="false" ht="12.75" hidden="false" customHeight="false" outlineLevel="0" collapsed="false">
      <c r="D101" s="110"/>
    </row>
    <row r="102" customFormat="false" ht="12.75" hidden="false" customHeight="false" outlineLevel="0" collapsed="false">
      <c r="D102" s="110"/>
    </row>
    <row r="103" customFormat="false" ht="12.75" hidden="false" customHeight="false" outlineLevel="0" collapsed="false">
      <c r="D103" s="110"/>
    </row>
    <row r="104" customFormat="false" ht="12.75" hidden="false" customHeight="false" outlineLevel="0" collapsed="false">
      <c r="D104" s="110"/>
    </row>
    <row r="105" customFormat="false" ht="12.75" hidden="false" customHeight="false" outlineLevel="0" collapsed="false">
      <c r="D105" s="110"/>
    </row>
    <row r="106" customFormat="false" ht="12.75" hidden="false" customHeight="false" outlineLevel="0" collapsed="false">
      <c r="D106" s="110"/>
    </row>
    <row r="107" customFormat="false" ht="12.75" hidden="false" customHeight="false" outlineLevel="0" collapsed="false">
      <c r="D107" s="110"/>
    </row>
    <row r="108" customFormat="false" ht="12.75" hidden="false" customHeight="false" outlineLevel="0" collapsed="false">
      <c r="D108" s="110"/>
    </row>
    <row r="109" customFormat="false" ht="12.75" hidden="false" customHeight="false" outlineLevel="0" collapsed="false">
      <c r="D109" s="110"/>
    </row>
    <row r="110" customFormat="false" ht="12.75" hidden="false" customHeight="false" outlineLevel="0" collapsed="false">
      <c r="D110" s="110"/>
    </row>
    <row r="111" customFormat="false" ht="12.75" hidden="false" customHeight="false" outlineLevel="0" collapsed="false">
      <c r="D111" s="110"/>
    </row>
    <row r="112" customFormat="false" ht="12.75" hidden="false" customHeight="false" outlineLevel="0" collapsed="false">
      <c r="D112" s="110"/>
    </row>
    <row r="113" customFormat="false" ht="12.75" hidden="false" customHeight="false" outlineLevel="0" collapsed="false">
      <c r="D113" s="110"/>
    </row>
    <row r="114" customFormat="false" ht="12.75" hidden="false" customHeight="false" outlineLevel="0" collapsed="false">
      <c r="D114" s="110"/>
    </row>
    <row r="115" customFormat="false" ht="12.75" hidden="false" customHeight="false" outlineLevel="0" collapsed="false">
      <c r="D115" s="110"/>
    </row>
    <row r="116" customFormat="false" ht="12.75" hidden="false" customHeight="false" outlineLevel="0" collapsed="false">
      <c r="D116" s="110"/>
    </row>
    <row r="117" customFormat="false" ht="12.75" hidden="false" customHeight="false" outlineLevel="0" collapsed="false">
      <c r="D117" s="110"/>
    </row>
    <row r="118" customFormat="false" ht="12.75" hidden="false" customHeight="false" outlineLevel="0" collapsed="false">
      <c r="D118" s="110"/>
    </row>
    <row r="119" customFormat="false" ht="12.75" hidden="false" customHeight="false" outlineLevel="0" collapsed="false">
      <c r="D119" s="110"/>
    </row>
    <row r="120" customFormat="false" ht="12.75" hidden="false" customHeight="false" outlineLevel="0" collapsed="false">
      <c r="D120" s="110"/>
    </row>
    <row r="121" customFormat="false" ht="12.75" hidden="false" customHeight="false" outlineLevel="0" collapsed="false">
      <c r="D121" s="110"/>
    </row>
    <row r="122" customFormat="false" ht="12.75" hidden="false" customHeight="false" outlineLevel="0" collapsed="false">
      <c r="D122" s="110"/>
    </row>
    <row r="123" customFormat="false" ht="12.75" hidden="false" customHeight="false" outlineLevel="0" collapsed="false">
      <c r="D123" s="110"/>
    </row>
    <row r="124" customFormat="false" ht="12.75" hidden="false" customHeight="false" outlineLevel="0" collapsed="false">
      <c r="D124" s="110"/>
    </row>
    <row r="125" customFormat="false" ht="12.75" hidden="false" customHeight="false" outlineLevel="0" collapsed="false">
      <c r="D125" s="110"/>
    </row>
    <row r="126" customFormat="false" ht="12.75" hidden="false" customHeight="false" outlineLevel="0" collapsed="false">
      <c r="D126" s="110"/>
    </row>
    <row r="127" customFormat="false" ht="12.75" hidden="false" customHeight="false" outlineLevel="0" collapsed="false">
      <c r="D127" s="110"/>
    </row>
    <row r="128" customFormat="false" ht="12.75" hidden="false" customHeight="false" outlineLevel="0" collapsed="false">
      <c r="D128" s="110"/>
    </row>
    <row r="129" customFormat="false" ht="12.75" hidden="false" customHeight="false" outlineLevel="0" collapsed="false">
      <c r="D129" s="110"/>
    </row>
    <row r="130" customFormat="false" ht="12.75" hidden="false" customHeight="false" outlineLevel="0" collapsed="false">
      <c r="D130" s="110"/>
    </row>
    <row r="131" customFormat="false" ht="12.75" hidden="false" customHeight="false" outlineLevel="0" collapsed="false">
      <c r="D131" s="110"/>
    </row>
    <row r="132" customFormat="false" ht="12.75" hidden="false" customHeight="false" outlineLevel="0" collapsed="false">
      <c r="D132" s="110"/>
    </row>
    <row r="133" customFormat="false" ht="12.75" hidden="false" customHeight="false" outlineLevel="0" collapsed="false">
      <c r="D133" s="110"/>
    </row>
    <row r="134" customFormat="false" ht="12.75" hidden="false" customHeight="false" outlineLevel="0" collapsed="false">
      <c r="D134" s="110"/>
    </row>
    <row r="135" customFormat="false" ht="12.75" hidden="false" customHeight="false" outlineLevel="0" collapsed="false">
      <c r="D135" s="110"/>
    </row>
    <row r="136" customFormat="false" ht="12.75" hidden="false" customHeight="false" outlineLevel="0" collapsed="false">
      <c r="D136" s="110"/>
    </row>
    <row r="137" customFormat="false" ht="12.75" hidden="false" customHeight="false" outlineLevel="0" collapsed="false">
      <c r="D137" s="110"/>
    </row>
    <row r="138" customFormat="false" ht="12.75" hidden="false" customHeight="false" outlineLevel="0" collapsed="false">
      <c r="D138" s="110"/>
    </row>
    <row r="139" customFormat="false" ht="12.75" hidden="false" customHeight="false" outlineLevel="0" collapsed="false">
      <c r="D139" s="110"/>
    </row>
    <row r="140" customFormat="false" ht="12.75" hidden="false" customHeight="false" outlineLevel="0" collapsed="false">
      <c r="D140" s="110"/>
    </row>
    <row r="141" customFormat="false" ht="12.75" hidden="false" customHeight="false" outlineLevel="0" collapsed="false">
      <c r="D141" s="110"/>
    </row>
    <row r="142" customFormat="false" ht="12.75" hidden="false" customHeight="false" outlineLevel="0" collapsed="false">
      <c r="D142" s="110"/>
    </row>
    <row r="143" customFormat="false" ht="12.75" hidden="false" customHeight="false" outlineLevel="0" collapsed="false">
      <c r="D143" s="110"/>
    </row>
    <row r="144" customFormat="false" ht="12.75" hidden="false" customHeight="false" outlineLevel="0" collapsed="false">
      <c r="D144" s="110"/>
    </row>
    <row r="145" customFormat="false" ht="12.75" hidden="false" customHeight="false" outlineLevel="0" collapsed="false">
      <c r="D145" s="110"/>
    </row>
    <row r="146" customFormat="false" ht="12.75" hidden="false" customHeight="false" outlineLevel="0" collapsed="false">
      <c r="D146" s="110"/>
    </row>
    <row r="147" customFormat="false" ht="12.75" hidden="false" customHeight="false" outlineLevel="0" collapsed="false">
      <c r="D147" s="110"/>
    </row>
    <row r="148" customFormat="false" ht="12.75" hidden="false" customHeight="false" outlineLevel="0" collapsed="false">
      <c r="D148" s="110"/>
    </row>
    <row r="149" customFormat="false" ht="12.75" hidden="false" customHeight="false" outlineLevel="0" collapsed="false">
      <c r="D149" s="110"/>
    </row>
    <row r="150" customFormat="false" ht="12.75" hidden="false" customHeight="false" outlineLevel="0" collapsed="false">
      <c r="D150" s="110"/>
    </row>
    <row r="151" customFormat="false" ht="12.75" hidden="false" customHeight="false" outlineLevel="0" collapsed="false">
      <c r="D151" s="110"/>
    </row>
    <row r="152" customFormat="false" ht="12.75" hidden="false" customHeight="false" outlineLevel="0" collapsed="false">
      <c r="D152" s="110"/>
    </row>
    <row r="153" customFormat="false" ht="12.75" hidden="false" customHeight="false" outlineLevel="0" collapsed="false">
      <c r="D153" s="110"/>
    </row>
    <row r="154" customFormat="false" ht="12.75" hidden="false" customHeight="false" outlineLevel="0" collapsed="false">
      <c r="D154" s="110"/>
    </row>
    <row r="155" customFormat="false" ht="12.75" hidden="false" customHeight="false" outlineLevel="0" collapsed="false">
      <c r="D155" s="110"/>
    </row>
    <row r="156" customFormat="false" ht="12.75" hidden="false" customHeight="false" outlineLevel="0" collapsed="false">
      <c r="D156" s="110"/>
    </row>
    <row r="157" customFormat="false" ht="12.75" hidden="false" customHeight="false" outlineLevel="0" collapsed="false">
      <c r="D157" s="110"/>
    </row>
    <row r="158" customFormat="false" ht="12.75" hidden="false" customHeight="false" outlineLevel="0" collapsed="false">
      <c r="D158" s="110"/>
    </row>
    <row r="159" customFormat="false" ht="12.75" hidden="false" customHeight="false" outlineLevel="0" collapsed="false">
      <c r="D159" s="110"/>
    </row>
    <row r="160" customFormat="false" ht="12.75" hidden="false" customHeight="false" outlineLevel="0" collapsed="false">
      <c r="D160" s="110"/>
    </row>
    <row r="161" customFormat="false" ht="12.75" hidden="false" customHeight="false" outlineLevel="0" collapsed="false">
      <c r="D161" s="110"/>
    </row>
    <row r="162" customFormat="false" ht="12.75" hidden="false" customHeight="false" outlineLevel="0" collapsed="false">
      <c r="D162" s="110"/>
    </row>
    <row r="163" customFormat="false" ht="12.75" hidden="false" customHeight="false" outlineLevel="0" collapsed="false">
      <c r="D163" s="110"/>
    </row>
    <row r="164" customFormat="false" ht="12.75" hidden="false" customHeight="false" outlineLevel="0" collapsed="false">
      <c r="D164" s="110"/>
    </row>
    <row r="165" customFormat="false" ht="12.75" hidden="false" customHeight="false" outlineLevel="0" collapsed="false">
      <c r="D165" s="110"/>
    </row>
    <row r="166" customFormat="false" ht="12.75" hidden="false" customHeight="false" outlineLevel="0" collapsed="false">
      <c r="D166" s="110"/>
    </row>
    <row r="167" customFormat="false" ht="12.75" hidden="false" customHeight="false" outlineLevel="0" collapsed="false">
      <c r="D167" s="110"/>
    </row>
    <row r="168" customFormat="false" ht="12.75" hidden="false" customHeight="false" outlineLevel="0" collapsed="false">
      <c r="D168" s="110"/>
    </row>
    <row r="169" customFormat="false" ht="12.75" hidden="false" customHeight="false" outlineLevel="0" collapsed="false">
      <c r="D169" s="110"/>
    </row>
    <row r="170" customFormat="false" ht="12.75" hidden="false" customHeight="false" outlineLevel="0" collapsed="false">
      <c r="D170" s="110"/>
    </row>
    <row r="171" customFormat="false" ht="12.75" hidden="false" customHeight="false" outlineLevel="0" collapsed="false">
      <c r="D171" s="110"/>
    </row>
    <row r="172" customFormat="false" ht="12.75" hidden="false" customHeight="false" outlineLevel="0" collapsed="false">
      <c r="D172" s="110"/>
    </row>
    <row r="173" customFormat="false" ht="12.75" hidden="false" customHeight="false" outlineLevel="0" collapsed="false">
      <c r="D173" s="110"/>
    </row>
    <row r="174" customFormat="false" ht="12.75" hidden="false" customHeight="false" outlineLevel="0" collapsed="false">
      <c r="D174" s="110"/>
    </row>
    <row r="175" customFormat="false" ht="12.75" hidden="false" customHeight="false" outlineLevel="0" collapsed="false">
      <c r="D175" s="110"/>
    </row>
    <row r="176" customFormat="false" ht="12.75" hidden="false" customHeight="false" outlineLevel="0" collapsed="false">
      <c r="D176" s="110"/>
    </row>
    <row r="177" customFormat="false" ht="12.75" hidden="false" customHeight="false" outlineLevel="0" collapsed="false">
      <c r="D177" s="110"/>
    </row>
    <row r="178" customFormat="false" ht="12.75" hidden="false" customHeight="false" outlineLevel="0" collapsed="false">
      <c r="D178" s="110"/>
    </row>
    <row r="179" customFormat="false" ht="12.75" hidden="false" customHeight="false" outlineLevel="0" collapsed="false">
      <c r="D179" s="110"/>
    </row>
    <row r="180" customFormat="false" ht="12.75" hidden="false" customHeight="false" outlineLevel="0" collapsed="false">
      <c r="D180" s="110"/>
    </row>
    <row r="181" customFormat="false" ht="12.75" hidden="false" customHeight="false" outlineLevel="0" collapsed="false">
      <c r="D181" s="110"/>
    </row>
    <row r="182" customFormat="false" ht="12.75" hidden="false" customHeight="false" outlineLevel="0" collapsed="false">
      <c r="D182" s="110"/>
    </row>
    <row r="183" customFormat="false" ht="12.75" hidden="false" customHeight="false" outlineLevel="0" collapsed="false">
      <c r="D183" s="110"/>
    </row>
    <row r="184" customFormat="false" ht="12.75" hidden="false" customHeight="false" outlineLevel="0" collapsed="false">
      <c r="D184" s="110"/>
    </row>
    <row r="185" customFormat="false" ht="12.75" hidden="false" customHeight="false" outlineLevel="0" collapsed="false">
      <c r="D185" s="110"/>
    </row>
    <row r="186" customFormat="false" ht="12.75" hidden="false" customHeight="false" outlineLevel="0" collapsed="false">
      <c r="D186" s="110"/>
    </row>
    <row r="187" customFormat="false" ht="12.75" hidden="false" customHeight="false" outlineLevel="0" collapsed="false">
      <c r="D187" s="110"/>
    </row>
    <row r="188" customFormat="false" ht="12.75" hidden="false" customHeight="false" outlineLevel="0" collapsed="false">
      <c r="D188" s="110"/>
    </row>
    <row r="189" customFormat="false" ht="12.75" hidden="false" customHeight="false" outlineLevel="0" collapsed="false">
      <c r="D189" s="110"/>
    </row>
    <row r="190" customFormat="false" ht="12.75" hidden="false" customHeight="false" outlineLevel="0" collapsed="false">
      <c r="D190" s="110"/>
    </row>
    <row r="191" customFormat="false" ht="12.75" hidden="false" customHeight="false" outlineLevel="0" collapsed="false">
      <c r="D191" s="110"/>
    </row>
    <row r="192" customFormat="false" ht="12.75" hidden="false" customHeight="false" outlineLevel="0" collapsed="false">
      <c r="D192" s="110"/>
    </row>
    <row r="193" customFormat="false" ht="12.75" hidden="false" customHeight="false" outlineLevel="0" collapsed="false">
      <c r="D193" s="110"/>
    </row>
    <row r="194" customFormat="false" ht="12.75" hidden="false" customHeight="false" outlineLevel="0" collapsed="false">
      <c r="D194" s="110"/>
    </row>
    <row r="195" customFormat="false" ht="12.75" hidden="false" customHeight="false" outlineLevel="0" collapsed="false">
      <c r="D195" s="110"/>
    </row>
    <row r="196" customFormat="false" ht="12.75" hidden="false" customHeight="false" outlineLevel="0" collapsed="false">
      <c r="D196" s="110"/>
    </row>
    <row r="197" customFormat="false" ht="12.75" hidden="false" customHeight="false" outlineLevel="0" collapsed="false">
      <c r="D197" s="110"/>
    </row>
    <row r="198" customFormat="false" ht="12.75" hidden="false" customHeight="false" outlineLevel="0" collapsed="false">
      <c r="D198" s="110"/>
    </row>
    <row r="199" customFormat="false" ht="12.75" hidden="false" customHeight="false" outlineLevel="0" collapsed="false">
      <c r="D199" s="110"/>
    </row>
    <row r="200" customFormat="false" ht="12.75" hidden="false" customHeight="false" outlineLevel="0" collapsed="false">
      <c r="D200" s="110"/>
    </row>
    <row r="201" customFormat="false" ht="12.75" hidden="false" customHeight="false" outlineLevel="0" collapsed="false">
      <c r="D201" s="110"/>
    </row>
    <row r="202" customFormat="false" ht="12.75" hidden="false" customHeight="false" outlineLevel="0" collapsed="false">
      <c r="D202" s="110"/>
    </row>
    <row r="203" customFormat="false" ht="12.75" hidden="false" customHeight="false" outlineLevel="0" collapsed="false">
      <c r="D203" s="110"/>
    </row>
    <row r="204" customFormat="false" ht="12.75" hidden="false" customHeight="false" outlineLevel="0" collapsed="false">
      <c r="D204" s="110"/>
    </row>
    <row r="205" customFormat="false" ht="12.75" hidden="false" customHeight="false" outlineLevel="0" collapsed="false">
      <c r="D205" s="110"/>
    </row>
    <row r="206" customFormat="false" ht="12.75" hidden="false" customHeight="false" outlineLevel="0" collapsed="false">
      <c r="D206" s="110"/>
    </row>
    <row r="207" customFormat="false" ht="12.75" hidden="false" customHeight="false" outlineLevel="0" collapsed="false">
      <c r="D207" s="110"/>
    </row>
    <row r="208" customFormat="false" ht="12.75" hidden="false" customHeight="false" outlineLevel="0" collapsed="false">
      <c r="D208" s="110"/>
    </row>
    <row r="209" customFormat="false" ht="12.75" hidden="false" customHeight="false" outlineLevel="0" collapsed="false">
      <c r="D209" s="110"/>
    </row>
    <row r="210" customFormat="false" ht="12.75" hidden="false" customHeight="false" outlineLevel="0" collapsed="false">
      <c r="D210" s="110"/>
    </row>
    <row r="211" customFormat="false" ht="12.75" hidden="false" customHeight="false" outlineLevel="0" collapsed="false">
      <c r="D211" s="110"/>
    </row>
    <row r="212" customFormat="false" ht="12.75" hidden="false" customHeight="false" outlineLevel="0" collapsed="false">
      <c r="D212" s="110"/>
    </row>
    <row r="213" customFormat="false" ht="12.75" hidden="false" customHeight="false" outlineLevel="0" collapsed="false">
      <c r="D213" s="110"/>
    </row>
    <row r="214" customFormat="false" ht="12.75" hidden="false" customHeight="false" outlineLevel="0" collapsed="false">
      <c r="D214" s="110"/>
    </row>
    <row r="215" customFormat="false" ht="12.75" hidden="false" customHeight="false" outlineLevel="0" collapsed="false">
      <c r="D215" s="110"/>
    </row>
    <row r="216" customFormat="false" ht="12.75" hidden="false" customHeight="false" outlineLevel="0" collapsed="false">
      <c r="D216" s="110"/>
    </row>
    <row r="217" customFormat="false" ht="12.75" hidden="false" customHeight="false" outlineLevel="0" collapsed="false">
      <c r="D217" s="110"/>
    </row>
    <row r="218" customFormat="false" ht="12.75" hidden="false" customHeight="false" outlineLevel="0" collapsed="false">
      <c r="D218" s="110"/>
    </row>
    <row r="219" customFormat="false" ht="12.75" hidden="false" customHeight="false" outlineLevel="0" collapsed="false">
      <c r="D219" s="110"/>
    </row>
    <row r="220" customFormat="false" ht="12.75" hidden="false" customHeight="false" outlineLevel="0" collapsed="false">
      <c r="D220" s="110"/>
    </row>
    <row r="221" customFormat="false" ht="12.75" hidden="false" customHeight="false" outlineLevel="0" collapsed="false">
      <c r="D221" s="110"/>
    </row>
    <row r="222" customFormat="false" ht="12.75" hidden="false" customHeight="false" outlineLevel="0" collapsed="false">
      <c r="D222" s="110"/>
    </row>
    <row r="223" customFormat="false" ht="12.75" hidden="false" customHeight="false" outlineLevel="0" collapsed="false">
      <c r="D223" s="110"/>
    </row>
    <row r="224" customFormat="false" ht="12.75" hidden="false" customHeight="false" outlineLevel="0" collapsed="false">
      <c r="D224" s="110"/>
    </row>
    <row r="225" customFormat="false" ht="12.75" hidden="false" customHeight="false" outlineLevel="0" collapsed="false">
      <c r="D225" s="110"/>
    </row>
    <row r="226" customFormat="false" ht="12.75" hidden="false" customHeight="false" outlineLevel="0" collapsed="false">
      <c r="D226" s="110"/>
    </row>
    <row r="227" customFormat="false" ht="12.75" hidden="false" customHeight="false" outlineLevel="0" collapsed="false">
      <c r="D227" s="110"/>
    </row>
    <row r="228" customFormat="false" ht="12.75" hidden="false" customHeight="false" outlineLevel="0" collapsed="false">
      <c r="D228" s="110"/>
    </row>
    <row r="229" customFormat="false" ht="12.75" hidden="false" customHeight="false" outlineLevel="0" collapsed="false">
      <c r="D229" s="110"/>
    </row>
    <row r="230" customFormat="false" ht="12.75" hidden="false" customHeight="false" outlineLevel="0" collapsed="false">
      <c r="D230" s="110"/>
    </row>
    <row r="231" customFormat="false" ht="12.75" hidden="false" customHeight="false" outlineLevel="0" collapsed="false">
      <c r="D231" s="110"/>
    </row>
    <row r="232" customFormat="false" ht="12.75" hidden="false" customHeight="false" outlineLevel="0" collapsed="false">
      <c r="D232" s="110"/>
    </row>
    <row r="233" customFormat="false" ht="12.75" hidden="false" customHeight="false" outlineLevel="0" collapsed="false">
      <c r="D233" s="110"/>
    </row>
    <row r="234" customFormat="false" ht="12.75" hidden="false" customHeight="false" outlineLevel="0" collapsed="false">
      <c r="D234" s="110"/>
    </row>
    <row r="235" customFormat="false" ht="12.75" hidden="false" customHeight="false" outlineLevel="0" collapsed="false">
      <c r="D235" s="110"/>
    </row>
    <row r="236" customFormat="false" ht="12.75" hidden="false" customHeight="false" outlineLevel="0" collapsed="false">
      <c r="D236" s="110"/>
    </row>
    <row r="237" customFormat="false" ht="12.75" hidden="false" customHeight="false" outlineLevel="0" collapsed="false">
      <c r="D237" s="110"/>
    </row>
    <row r="238" customFormat="false" ht="12.75" hidden="false" customHeight="false" outlineLevel="0" collapsed="false">
      <c r="D238" s="110"/>
    </row>
    <row r="239" customFormat="false" ht="12.75" hidden="false" customHeight="false" outlineLevel="0" collapsed="false">
      <c r="D239" s="110"/>
    </row>
    <row r="240" customFormat="false" ht="12.75" hidden="false" customHeight="false" outlineLevel="0" collapsed="false">
      <c r="D240" s="110"/>
    </row>
    <row r="241" customFormat="false" ht="12.75" hidden="false" customHeight="false" outlineLevel="0" collapsed="false">
      <c r="D241" s="110"/>
    </row>
    <row r="242" customFormat="false" ht="12.75" hidden="false" customHeight="false" outlineLevel="0" collapsed="false">
      <c r="D242" s="110"/>
    </row>
    <row r="243" customFormat="false" ht="12.75" hidden="false" customHeight="false" outlineLevel="0" collapsed="false">
      <c r="D243" s="110"/>
    </row>
    <row r="244" customFormat="false" ht="12.75" hidden="false" customHeight="false" outlineLevel="0" collapsed="false">
      <c r="D244" s="110"/>
    </row>
    <row r="245" customFormat="false" ht="12.75" hidden="false" customHeight="false" outlineLevel="0" collapsed="false">
      <c r="D245" s="110"/>
    </row>
    <row r="246" customFormat="false" ht="12.75" hidden="false" customHeight="false" outlineLevel="0" collapsed="false">
      <c r="D246" s="110"/>
    </row>
    <row r="247" customFormat="false" ht="12.75" hidden="false" customHeight="false" outlineLevel="0" collapsed="false">
      <c r="D247" s="110"/>
    </row>
    <row r="248" customFormat="false" ht="12.75" hidden="false" customHeight="false" outlineLevel="0" collapsed="false">
      <c r="D248" s="110"/>
    </row>
    <row r="249" customFormat="false" ht="12.75" hidden="false" customHeight="false" outlineLevel="0" collapsed="false">
      <c r="D249" s="110"/>
    </row>
    <row r="250" customFormat="false" ht="12.75" hidden="false" customHeight="false" outlineLevel="0" collapsed="false">
      <c r="D250" s="110"/>
    </row>
    <row r="251" customFormat="false" ht="12.75" hidden="false" customHeight="false" outlineLevel="0" collapsed="false">
      <c r="D251" s="110"/>
    </row>
    <row r="252" customFormat="false" ht="12.75" hidden="false" customHeight="false" outlineLevel="0" collapsed="false">
      <c r="D252" s="110"/>
    </row>
    <row r="253" customFormat="false" ht="12.75" hidden="false" customHeight="false" outlineLevel="0" collapsed="false">
      <c r="D253" s="110"/>
    </row>
    <row r="254" customFormat="false" ht="12.75" hidden="false" customHeight="false" outlineLevel="0" collapsed="false">
      <c r="D254" s="110"/>
    </row>
    <row r="255" customFormat="false" ht="12.75" hidden="false" customHeight="false" outlineLevel="0" collapsed="false">
      <c r="D255" s="110"/>
    </row>
    <row r="256" customFormat="false" ht="12.75" hidden="false" customHeight="false" outlineLevel="0" collapsed="false">
      <c r="D256" s="110"/>
    </row>
    <row r="257" customFormat="false" ht="12.75" hidden="false" customHeight="false" outlineLevel="0" collapsed="false">
      <c r="D257" s="110"/>
    </row>
    <row r="258" customFormat="false" ht="12.75" hidden="false" customHeight="false" outlineLevel="0" collapsed="false">
      <c r="D258" s="110"/>
    </row>
    <row r="259" customFormat="false" ht="12.75" hidden="false" customHeight="false" outlineLevel="0" collapsed="false">
      <c r="D259" s="110"/>
    </row>
    <row r="260" customFormat="false" ht="12.75" hidden="false" customHeight="false" outlineLevel="0" collapsed="false">
      <c r="D260" s="110"/>
    </row>
    <row r="261" customFormat="false" ht="12.75" hidden="false" customHeight="false" outlineLevel="0" collapsed="false">
      <c r="D261" s="110"/>
    </row>
    <row r="262" customFormat="false" ht="12.75" hidden="false" customHeight="false" outlineLevel="0" collapsed="false">
      <c r="D262" s="110"/>
    </row>
    <row r="263" customFormat="false" ht="12.75" hidden="false" customHeight="false" outlineLevel="0" collapsed="false">
      <c r="D263" s="110"/>
    </row>
    <row r="264" customFormat="false" ht="12.75" hidden="false" customHeight="false" outlineLevel="0" collapsed="false">
      <c r="D264" s="110"/>
    </row>
    <row r="265" customFormat="false" ht="12.75" hidden="false" customHeight="false" outlineLevel="0" collapsed="false">
      <c r="D265" s="110"/>
    </row>
    <row r="266" customFormat="false" ht="12.75" hidden="false" customHeight="false" outlineLevel="0" collapsed="false">
      <c r="D266" s="110"/>
    </row>
    <row r="267" customFormat="false" ht="12.75" hidden="false" customHeight="false" outlineLevel="0" collapsed="false">
      <c r="D267" s="110"/>
    </row>
    <row r="268" customFormat="false" ht="12.75" hidden="false" customHeight="false" outlineLevel="0" collapsed="false">
      <c r="D268" s="110"/>
    </row>
    <row r="269" customFormat="false" ht="12.75" hidden="false" customHeight="false" outlineLevel="0" collapsed="false">
      <c r="D269" s="110"/>
    </row>
    <row r="270" customFormat="false" ht="12.75" hidden="false" customHeight="false" outlineLevel="0" collapsed="false">
      <c r="D270" s="110"/>
    </row>
    <row r="271" customFormat="false" ht="12.75" hidden="false" customHeight="false" outlineLevel="0" collapsed="false">
      <c r="D271" s="110"/>
    </row>
    <row r="272" customFormat="false" ht="12.75" hidden="false" customHeight="false" outlineLevel="0" collapsed="false">
      <c r="D272" s="110"/>
    </row>
    <row r="273" customFormat="false" ht="12.75" hidden="false" customHeight="false" outlineLevel="0" collapsed="false">
      <c r="D273" s="110"/>
    </row>
    <row r="274" customFormat="false" ht="12.75" hidden="false" customHeight="false" outlineLevel="0" collapsed="false">
      <c r="D274" s="110"/>
    </row>
    <row r="275" customFormat="false" ht="12.75" hidden="false" customHeight="false" outlineLevel="0" collapsed="false">
      <c r="D275" s="110"/>
    </row>
    <row r="276" customFormat="false" ht="12.75" hidden="false" customHeight="false" outlineLevel="0" collapsed="false">
      <c r="D276" s="110"/>
    </row>
    <row r="277" customFormat="false" ht="12.75" hidden="false" customHeight="false" outlineLevel="0" collapsed="false">
      <c r="D277" s="110"/>
    </row>
    <row r="278" customFormat="false" ht="12.75" hidden="false" customHeight="false" outlineLevel="0" collapsed="false">
      <c r="D278" s="110"/>
    </row>
    <row r="279" customFormat="false" ht="12.75" hidden="false" customHeight="false" outlineLevel="0" collapsed="false">
      <c r="D279" s="110"/>
    </row>
    <row r="280" customFormat="false" ht="12.75" hidden="false" customHeight="false" outlineLevel="0" collapsed="false">
      <c r="D280" s="110"/>
    </row>
    <row r="281" customFormat="false" ht="12.75" hidden="false" customHeight="false" outlineLevel="0" collapsed="false">
      <c r="D281" s="110"/>
    </row>
    <row r="282" customFormat="false" ht="12.75" hidden="false" customHeight="false" outlineLevel="0" collapsed="false">
      <c r="D282" s="110"/>
    </row>
    <row r="283" customFormat="false" ht="12.75" hidden="false" customHeight="false" outlineLevel="0" collapsed="false">
      <c r="D283" s="110"/>
    </row>
    <row r="284" customFormat="false" ht="12.75" hidden="false" customHeight="false" outlineLevel="0" collapsed="false">
      <c r="D284" s="110"/>
    </row>
    <row r="285" customFormat="false" ht="12.75" hidden="false" customHeight="false" outlineLevel="0" collapsed="false">
      <c r="D285" s="110"/>
    </row>
    <row r="286" customFormat="false" ht="12.75" hidden="false" customHeight="false" outlineLevel="0" collapsed="false">
      <c r="D286" s="110"/>
    </row>
    <row r="287" customFormat="false" ht="12.75" hidden="false" customHeight="false" outlineLevel="0" collapsed="false">
      <c r="D287" s="110"/>
    </row>
    <row r="288" customFormat="false" ht="12.75" hidden="false" customHeight="false" outlineLevel="0" collapsed="false">
      <c r="D288" s="110"/>
    </row>
    <row r="289" customFormat="false" ht="12.75" hidden="false" customHeight="false" outlineLevel="0" collapsed="false">
      <c r="D289" s="110"/>
    </row>
    <row r="290" customFormat="false" ht="12.75" hidden="false" customHeight="false" outlineLevel="0" collapsed="false">
      <c r="D290" s="110"/>
    </row>
    <row r="291" customFormat="false" ht="12.75" hidden="false" customHeight="false" outlineLevel="0" collapsed="false">
      <c r="D291" s="110"/>
    </row>
    <row r="292" customFormat="false" ht="12.75" hidden="false" customHeight="false" outlineLevel="0" collapsed="false">
      <c r="D292" s="110"/>
    </row>
    <row r="293" customFormat="false" ht="12.75" hidden="false" customHeight="false" outlineLevel="0" collapsed="false">
      <c r="D293" s="110"/>
    </row>
    <row r="294" customFormat="false" ht="12.75" hidden="false" customHeight="false" outlineLevel="0" collapsed="false">
      <c r="D294" s="110"/>
    </row>
    <row r="295" customFormat="false" ht="12.75" hidden="false" customHeight="false" outlineLevel="0" collapsed="false">
      <c r="D295" s="110"/>
    </row>
    <row r="296" customFormat="false" ht="12.75" hidden="false" customHeight="false" outlineLevel="0" collapsed="false">
      <c r="D296" s="110"/>
    </row>
    <row r="297" customFormat="false" ht="12.75" hidden="false" customHeight="false" outlineLevel="0" collapsed="false">
      <c r="D297" s="110"/>
    </row>
    <row r="298" customFormat="false" ht="12.75" hidden="false" customHeight="false" outlineLevel="0" collapsed="false">
      <c r="D298" s="110"/>
    </row>
    <row r="299" customFormat="false" ht="12.75" hidden="false" customHeight="false" outlineLevel="0" collapsed="false">
      <c r="D299" s="110"/>
    </row>
    <row r="300" customFormat="false" ht="12.75" hidden="false" customHeight="false" outlineLevel="0" collapsed="false">
      <c r="D300" s="110"/>
    </row>
    <row r="301" customFormat="false" ht="12.75" hidden="false" customHeight="false" outlineLevel="0" collapsed="false">
      <c r="D301" s="110"/>
    </row>
    <row r="302" customFormat="false" ht="12.75" hidden="false" customHeight="false" outlineLevel="0" collapsed="false">
      <c r="D302" s="110"/>
    </row>
    <row r="303" customFormat="false" ht="12.75" hidden="false" customHeight="false" outlineLevel="0" collapsed="false">
      <c r="D303" s="110"/>
    </row>
    <row r="304" customFormat="false" ht="12.75" hidden="false" customHeight="false" outlineLevel="0" collapsed="false">
      <c r="D304" s="110"/>
    </row>
    <row r="305" customFormat="false" ht="12.75" hidden="false" customHeight="false" outlineLevel="0" collapsed="false">
      <c r="D305" s="110"/>
    </row>
    <row r="306" customFormat="false" ht="12.75" hidden="false" customHeight="false" outlineLevel="0" collapsed="false">
      <c r="D306" s="110"/>
    </row>
    <row r="307" customFormat="false" ht="12.75" hidden="false" customHeight="false" outlineLevel="0" collapsed="false">
      <c r="D307" s="110"/>
    </row>
    <row r="308" customFormat="false" ht="12.75" hidden="false" customHeight="false" outlineLevel="0" collapsed="false">
      <c r="D308" s="110"/>
    </row>
    <row r="309" customFormat="false" ht="12.75" hidden="false" customHeight="false" outlineLevel="0" collapsed="false">
      <c r="D309" s="110"/>
    </row>
    <row r="310" customFormat="false" ht="12.75" hidden="false" customHeight="false" outlineLevel="0" collapsed="false">
      <c r="D310" s="110"/>
    </row>
    <row r="311" customFormat="false" ht="12.75" hidden="false" customHeight="false" outlineLevel="0" collapsed="false">
      <c r="D311" s="110"/>
    </row>
    <row r="312" customFormat="false" ht="12.75" hidden="false" customHeight="false" outlineLevel="0" collapsed="false">
      <c r="D312" s="110"/>
    </row>
    <row r="313" customFormat="false" ht="12.75" hidden="false" customHeight="false" outlineLevel="0" collapsed="false">
      <c r="D313" s="110"/>
    </row>
    <row r="314" customFormat="false" ht="12.75" hidden="false" customHeight="false" outlineLevel="0" collapsed="false">
      <c r="D314" s="110"/>
    </row>
    <row r="315" customFormat="false" ht="12.75" hidden="false" customHeight="false" outlineLevel="0" collapsed="false">
      <c r="D315" s="110"/>
    </row>
    <row r="316" customFormat="false" ht="12.75" hidden="false" customHeight="false" outlineLevel="0" collapsed="false">
      <c r="D316" s="110"/>
    </row>
    <row r="317" customFormat="false" ht="12.75" hidden="false" customHeight="false" outlineLevel="0" collapsed="false">
      <c r="D317" s="110"/>
    </row>
    <row r="318" customFormat="false" ht="12.75" hidden="false" customHeight="false" outlineLevel="0" collapsed="false">
      <c r="D318" s="110"/>
    </row>
    <row r="319" customFormat="false" ht="12.75" hidden="false" customHeight="false" outlineLevel="0" collapsed="false">
      <c r="D319" s="110"/>
    </row>
    <row r="320" customFormat="false" ht="12.75" hidden="false" customHeight="false" outlineLevel="0" collapsed="false">
      <c r="D320" s="110"/>
    </row>
    <row r="321" customFormat="false" ht="12.75" hidden="false" customHeight="false" outlineLevel="0" collapsed="false">
      <c r="D321" s="110"/>
    </row>
    <row r="322" customFormat="false" ht="12.75" hidden="false" customHeight="false" outlineLevel="0" collapsed="false">
      <c r="D322" s="110"/>
    </row>
    <row r="323" customFormat="false" ht="12.75" hidden="false" customHeight="false" outlineLevel="0" collapsed="false">
      <c r="D323" s="110"/>
    </row>
    <row r="324" customFormat="false" ht="12.75" hidden="false" customHeight="false" outlineLevel="0" collapsed="false">
      <c r="D324" s="110"/>
    </row>
    <row r="325" customFormat="false" ht="12.75" hidden="false" customHeight="false" outlineLevel="0" collapsed="false">
      <c r="D325" s="110"/>
    </row>
    <row r="326" customFormat="false" ht="12.75" hidden="false" customHeight="false" outlineLevel="0" collapsed="false">
      <c r="D326" s="110"/>
    </row>
    <row r="327" customFormat="false" ht="12.75" hidden="false" customHeight="false" outlineLevel="0" collapsed="false">
      <c r="D327" s="110"/>
    </row>
    <row r="328" customFormat="false" ht="12.75" hidden="false" customHeight="false" outlineLevel="0" collapsed="false">
      <c r="D328" s="110"/>
    </row>
    <row r="329" customFormat="false" ht="12.75" hidden="false" customHeight="false" outlineLevel="0" collapsed="false">
      <c r="D329" s="110"/>
    </row>
    <row r="330" customFormat="false" ht="12.75" hidden="false" customHeight="false" outlineLevel="0" collapsed="false">
      <c r="D330" s="110"/>
    </row>
    <row r="331" customFormat="false" ht="12.75" hidden="false" customHeight="false" outlineLevel="0" collapsed="false">
      <c r="D331" s="110"/>
    </row>
    <row r="332" customFormat="false" ht="12.75" hidden="false" customHeight="false" outlineLevel="0" collapsed="false">
      <c r="D332" s="110"/>
    </row>
    <row r="333" customFormat="false" ht="12.75" hidden="false" customHeight="false" outlineLevel="0" collapsed="false">
      <c r="D333" s="110"/>
    </row>
    <row r="334" customFormat="false" ht="12.75" hidden="false" customHeight="false" outlineLevel="0" collapsed="false">
      <c r="D334" s="110"/>
    </row>
    <row r="335" customFormat="false" ht="12.75" hidden="false" customHeight="false" outlineLevel="0" collapsed="false">
      <c r="D335" s="110"/>
    </row>
    <row r="336" customFormat="false" ht="12.75" hidden="false" customHeight="false" outlineLevel="0" collapsed="false">
      <c r="D336" s="110"/>
    </row>
    <row r="337" customFormat="false" ht="12.75" hidden="false" customHeight="false" outlineLevel="0" collapsed="false">
      <c r="D337" s="110"/>
    </row>
    <row r="338" customFormat="false" ht="12.75" hidden="false" customHeight="false" outlineLevel="0" collapsed="false">
      <c r="D338" s="110"/>
    </row>
    <row r="339" customFormat="false" ht="12.75" hidden="false" customHeight="false" outlineLevel="0" collapsed="false">
      <c r="D339" s="110"/>
    </row>
    <row r="340" customFormat="false" ht="12.75" hidden="false" customHeight="false" outlineLevel="0" collapsed="false">
      <c r="D340" s="110"/>
    </row>
    <row r="341" customFormat="false" ht="12.75" hidden="false" customHeight="false" outlineLevel="0" collapsed="false">
      <c r="D341" s="110"/>
    </row>
    <row r="342" customFormat="false" ht="12.75" hidden="false" customHeight="false" outlineLevel="0" collapsed="false">
      <c r="D342" s="110"/>
    </row>
    <row r="343" customFormat="false" ht="12.75" hidden="false" customHeight="false" outlineLevel="0" collapsed="false">
      <c r="D343" s="110"/>
    </row>
    <row r="344" customFormat="false" ht="12.75" hidden="false" customHeight="false" outlineLevel="0" collapsed="false">
      <c r="D344" s="110"/>
    </row>
    <row r="345" customFormat="false" ht="12.75" hidden="false" customHeight="false" outlineLevel="0" collapsed="false">
      <c r="D345" s="110"/>
    </row>
    <row r="346" customFormat="false" ht="12.75" hidden="false" customHeight="false" outlineLevel="0" collapsed="false">
      <c r="D346" s="110"/>
    </row>
    <row r="347" customFormat="false" ht="12.75" hidden="false" customHeight="false" outlineLevel="0" collapsed="false">
      <c r="D347" s="110"/>
    </row>
    <row r="348" customFormat="false" ht="12.75" hidden="false" customHeight="false" outlineLevel="0" collapsed="false">
      <c r="D348" s="110"/>
    </row>
    <row r="349" customFormat="false" ht="12.75" hidden="false" customHeight="false" outlineLevel="0" collapsed="false">
      <c r="D349" s="110"/>
    </row>
    <row r="350" customFormat="false" ht="12.75" hidden="false" customHeight="false" outlineLevel="0" collapsed="false">
      <c r="D350" s="110"/>
    </row>
    <row r="351" customFormat="false" ht="12.75" hidden="false" customHeight="false" outlineLevel="0" collapsed="false">
      <c r="D351" s="110"/>
    </row>
    <row r="352" customFormat="false" ht="12.75" hidden="false" customHeight="false" outlineLevel="0" collapsed="false">
      <c r="D352" s="110"/>
    </row>
    <row r="353" customFormat="false" ht="12.75" hidden="false" customHeight="false" outlineLevel="0" collapsed="false">
      <c r="D353" s="110"/>
    </row>
    <row r="354" customFormat="false" ht="12.75" hidden="false" customHeight="false" outlineLevel="0" collapsed="false">
      <c r="D354" s="110"/>
    </row>
    <row r="355" customFormat="false" ht="12.75" hidden="false" customHeight="false" outlineLevel="0" collapsed="false">
      <c r="D355" s="110"/>
    </row>
    <row r="356" customFormat="false" ht="12.75" hidden="false" customHeight="false" outlineLevel="0" collapsed="false">
      <c r="D356" s="110"/>
    </row>
    <row r="357" customFormat="false" ht="12.75" hidden="false" customHeight="false" outlineLevel="0" collapsed="false">
      <c r="D357" s="110"/>
    </row>
    <row r="358" customFormat="false" ht="12.75" hidden="false" customHeight="false" outlineLevel="0" collapsed="false">
      <c r="D358" s="110"/>
    </row>
    <row r="359" customFormat="false" ht="12.75" hidden="false" customHeight="false" outlineLevel="0" collapsed="false">
      <c r="D359" s="110"/>
    </row>
    <row r="360" customFormat="false" ht="12.75" hidden="false" customHeight="false" outlineLevel="0" collapsed="false">
      <c r="D360" s="110"/>
    </row>
    <row r="361" customFormat="false" ht="12.75" hidden="false" customHeight="false" outlineLevel="0" collapsed="false">
      <c r="D361" s="110"/>
    </row>
    <row r="362" customFormat="false" ht="12.75" hidden="false" customHeight="false" outlineLevel="0" collapsed="false">
      <c r="D362" s="110"/>
    </row>
    <row r="363" customFormat="false" ht="12.75" hidden="false" customHeight="false" outlineLevel="0" collapsed="false">
      <c r="D363" s="110"/>
    </row>
    <row r="364" customFormat="false" ht="12.75" hidden="false" customHeight="false" outlineLevel="0" collapsed="false">
      <c r="D364" s="110"/>
    </row>
    <row r="365" customFormat="false" ht="12.75" hidden="false" customHeight="false" outlineLevel="0" collapsed="false">
      <c r="D365" s="110"/>
    </row>
    <row r="366" customFormat="false" ht="12.75" hidden="false" customHeight="false" outlineLevel="0" collapsed="false">
      <c r="D366" s="110"/>
    </row>
    <row r="367" customFormat="false" ht="12.75" hidden="false" customHeight="false" outlineLevel="0" collapsed="false">
      <c r="D367" s="110"/>
    </row>
    <row r="368" customFormat="false" ht="12.75" hidden="false" customHeight="false" outlineLevel="0" collapsed="false">
      <c r="D368" s="110"/>
    </row>
    <row r="369" customFormat="false" ht="12.75" hidden="false" customHeight="false" outlineLevel="0" collapsed="false">
      <c r="D369" s="110"/>
    </row>
    <row r="370" customFormat="false" ht="12.75" hidden="false" customHeight="false" outlineLevel="0" collapsed="false">
      <c r="D370" s="110"/>
    </row>
    <row r="371" customFormat="false" ht="12.75" hidden="false" customHeight="false" outlineLevel="0" collapsed="false">
      <c r="D371" s="110"/>
    </row>
    <row r="372" customFormat="false" ht="12.75" hidden="false" customHeight="false" outlineLevel="0" collapsed="false">
      <c r="D372" s="110"/>
    </row>
    <row r="373" customFormat="false" ht="12.75" hidden="false" customHeight="false" outlineLevel="0" collapsed="false">
      <c r="D373" s="110"/>
    </row>
    <row r="374" customFormat="false" ht="12.75" hidden="false" customHeight="false" outlineLevel="0" collapsed="false">
      <c r="D374" s="110"/>
    </row>
    <row r="375" customFormat="false" ht="12.75" hidden="false" customHeight="false" outlineLevel="0" collapsed="false">
      <c r="D375" s="110"/>
    </row>
    <row r="376" customFormat="false" ht="12.75" hidden="false" customHeight="false" outlineLevel="0" collapsed="false">
      <c r="D376" s="110"/>
    </row>
    <row r="377" customFormat="false" ht="12.75" hidden="false" customHeight="false" outlineLevel="0" collapsed="false">
      <c r="D377" s="110"/>
    </row>
    <row r="378" customFormat="false" ht="12.75" hidden="false" customHeight="false" outlineLevel="0" collapsed="false">
      <c r="D378" s="110"/>
    </row>
    <row r="379" customFormat="false" ht="12.75" hidden="false" customHeight="false" outlineLevel="0" collapsed="false">
      <c r="D379" s="110"/>
    </row>
    <row r="380" customFormat="false" ht="12.75" hidden="false" customHeight="false" outlineLevel="0" collapsed="false">
      <c r="D380" s="110"/>
    </row>
    <row r="381" customFormat="false" ht="12.75" hidden="false" customHeight="false" outlineLevel="0" collapsed="false">
      <c r="D381" s="110"/>
    </row>
    <row r="382" customFormat="false" ht="12.75" hidden="false" customHeight="false" outlineLevel="0" collapsed="false">
      <c r="D382" s="110"/>
    </row>
    <row r="383" customFormat="false" ht="12.75" hidden="false" customHeight="false" outlineLevel="0" collapsed="false">
      <c r="D383" s="110"/>
    </row>
    <row r="384" customFormat="false" ht="12.75" hidden="false" customHeight="false" outlineLevel="0" collapsed="false">
      <c r="D384" s="110"/>
    </row>
    <row r="385" customFormat="false" ht="12.75" hidden="false" customHeight="false" outlineLevel="0" collapsed="false">
      <c r="D385" s="110"/>
    </row>
    <row r="386" customFormat="false" ht="12.75" hidden="false" customHeight="false" outlineLevel="0" collapsed="false">
      <c r="D386" s="110"/>
    </row>
    <row r="387" customFormat="false" ht="12.75" hidden="false" customHeight="false" outlineLevel="0" collapsed="false">
      <c r="D387" s="110"/>
    </row>
    <row r="388" customFormat="false" ht="12.75" hidden="false" customHeight="false" outlineLevel="0" collapsed="false">
      <c r="D388" s="110"/>
    </row>
    <row r="389" customFormat="false" ht="12.75" hidden="false" customHeight="false" outlineLevel="0" collapsed="false">
      <c r="D389" s="110"/>
    </row>
    <row r="390" customFormat="false" ht="12.75" hidden="false" customHeight="false" outlineLevel="0" collapsed="false">
      <c r="D390" s="110"/>
    </row>
    <row r="391" customFormat="false" ht="12.75" hidden="false" customHeight="false" outlineLevel="0" collapsed="false">
      <c r="D391" s="110"/>
    </row>
    <row r="392" customFormat="false" ht="12.75" hidden="false" customHeight="false" outlineLevel="0" collapsed="false">
      <c r="D392" s="110"/>
    </row>
    <row r="393" customFormat="false" ht="12.75" hidden="false" customHeight="false" outlineLevel="0" collapsed="false">
      <c r="D393" s="110"/>
    </row>
    <row r="394" customFormat="false" ht="12.75" hidden="false" customHeight="false" outlineLevel="0" collapsed="false">
      <c r="D394" s="110"/>
    </row>
    <row r="395" customFormat="false" ht="12.75" hidden="false" customHeight="false" outlineLevel="0" collapsed="false">
      <c r="D395" s="110"/>
    </row>
    <row r="396" customFormat="false" ht="12.75" hidden="false" customHeight="false" outlineLevel="0" collapsed="false">
      <c r="D396" s="110"/>
    </row>
    <row r="397" customFormat="false" ht="12.75" hidden="false" customHeight="false" outlineLevel="0" collapsed="false">
      <c r="D397" s="110"/>
    </row>
    <row r="398" customFormat="false" ht="12.75" hidden="false" customHeight="false" outlineLevel="0" collapsed="false">
      <c r="D398" s="110"/>
    </row>
    <row r="399" customFormat="false" ht="12.75" hidden="false" customHeight="false" outlineLevel="0" collapsed="false">
      <c r="D399" s="110"/>
    </row>
    <row r="400" customFormat="false" ht="12.75" hidden="false" customHeight="false" outlineLevel="0" collapsed="false">
      <c r="D400" s="110"/>
    </row>
    <row r="401" customFormat="false" ht="12.75" hidden="false" customHeight="false" outlineLevel="0" collapsed="false">
      <c r="D401" s="110"/>
    </row>
    <row r="402" customFormat="false" ht="12.75" hidden="false" customHeight="false" outlineLevel="0" collapsed="false">
      <c r="D402" s="110"/>
    </row>
    <row r="403" customFormat="false" ht="12.75" hidden="false" customHeight="false" outlineLevel="0" collapsed="false">
      <c r="D403" s="110"/>
    </row>
    <row r="404" customFormat="false" ht="12.75" hidden="false" customHeight="false" outlineLevel="0" collapsed="false">
      <c r="D404" s="110"/>
    </row>
    <row r="405" customFormat="false" ht="12.75" hidden="false" customHeight="false" outlineLevel="0" collapsed="false">
      <c r="D405" s="110"/>
    </row>
    <row r="406" customFormat="false" ht="12.75" hidden="false" customHeight="false" outlineLevel="0" collapsed="false">
      <c r="D406" s="110"/>
    </row>
    <row r="407" customFormat="false" ht="12.75" hidden="false" customHeight="false" outlineLevel="0" collapsed="false">
      <c r="D407" s="110"/>
    </row>
    <row r="408" customFormat="false" ht="12.75" hidden="false" customHeight="false" outlineLevel="0" collapsed="false">
      <c r="D408" s="110"/>
    </row>
    <row r="409" customFormat="false" ht="12.75" hidden="false" customHeight="false" outlineLevel="0" collapsed="false">
      <c r="D409" s="110"/>
    </row>
    <row r="410" customFormat="false" ht="12.75" hidden="false" customHeight="false" outlineLevel="0" collapsed="false">
      <c r="D410" s="110"/>
    </row>
    <row r="411" customFormat="false" ht="12.75" hidden="false" customHeight="false" outlineLevel="0" collapsed="false">
      <c r="D411" s="110"/>
    </row>
    <row r="412" customFormat="false" ht="12.75" hidden="false" customHeight="false" outlineLevel="0" collapsed="false">
      <c r="D412" s="110"/>
    </row>
    <row r="413" customFormat="false" ht="12.75" hidden="false" customHeight="false" outlineLevel="0" collapsed="false">
      <c r="D413" s="110"/>
    </row>
    <row r="414" customFormat="false" ht="12.75" hidden="false" customHeight="false" outlineLevel="0" collapsed="false">
      <c r="D414" s="110"/>
    </row>
    <row r="415" customFormat="false" ht="12.75" hidden="false" customHeight="false" outlineLevel="0" collapsed="false">
      <c r="D415" s="110"/>
    </row>
    <row r="416" customFormat="false" ht="12.75" hidden="false" customHeight="false" outlineLevel="0" collapsed="false">
      <c r="D416" s="110"/>
    </row>
    <row r="417" customFormat="false" ht="12.75" hidden="false" customHeight="false" outlineLevel="0" collapsed="false">
      <c r="D417" s="110"/>
    </row>
    <row r="418" customFormat="false" ht="12.75" hidden="false" customHeight="false" outlineLevel="0" collapsed="false">
      <c r="D418" s="110"/>
    </row>
    <row r="419" customFormat="false" ht="12.75" hidden="false" customHeight="false" outlineLevel="0" collapsed="false">
      <c r="D419" s="110"/>
    </row>
    <row r="420" customFormat="false" ht="12.75" hidden="false" customHeight="false" outlineLevel="0" collapsed="false">
      <c r="D420" s="110"/>
    </row>
    <row r="421" customFormat="false" ht="12.75" hidden="false" customHeight="false" outlineLevel="0" collapsed="false">
      <c r="D421" s="110"/>
    </row>
    <row r="422" customFormat="false" ht="12.75" hidden="false" customHeight="false" outlineLevel="0" collapsed="false">
      <c r="D422" s="110"/>
    </row>
    <row r="423" customFormat="false" ht="12.75" hidden="false" customHeight="false" outlineLevel="0" collapsed="false">
      <c r="D423" s="110"/>
    </row>
    <row r="424" customFormat="false" ht="12.75" hidden="false" customHeight="false" outlineLevel="0" collapsed="false">
      <c r="D424" s="110"/>
    </row>
    <row r="425" customFormat="false" ht="12.75" hidden="false" customHeight="false" outlineLevel="0" collapsed="false">
      <c r="D425" s="110"/>
    </row>
    <row r="426" customFormat="false" ht="12.75" hidden="false" customHeight="false" outlineLevel="0" collapsed="false">
      <c r="D426" s="110"/>
    </row>
    <row r="427" customFormat="false" ht="12.75" hidden="false" customHeight="false" outlineLevel="0" collapsed="false">
      <c r="D427" s="110"/>
    </row>
    <row r="428" customFormat="false" ht="12.75" hidden="false" customHeight="false" outlineLevel="0" collapsed="false">
      <c r="D428" s="110"/>
    </row>
    <row r="429" customFormat="false" ht="12.75" hidden="false" customHeight="false" outlineLevel="0" collapsed="false">
      <c r="D429" s="110"/>
    </row>
    <row r="430" customFormat="false" ht="12.75" hidden="false" customHeight="false" outlineLevel="0" collapsed="false">
      <c r="D430" s="110"/>
    </row>
    <row r="431" customFormat="false" ht="12.75" hidden="false" customHeight="false" outlineLevel="0" collapsed="false">
      <c r="D431" s="110"/>
    </row>
    <row r="432" customFormat="false" ht="12.75" hidden="false" customHeight="false" outlineLevel="0" collapsed="false">
      <c r="D432" s="110"/>
    </row>
    <row r="433" customFormat="false" ht="12.75" hidden="false" customHeight="false" outlineLevel="0" collapsed="false">
      <c r="D433" s="110"/>
    </row>
    <row r="434" customFormat="false" ht="12.75" hidden="false" customHeight="false" outlineLevel="0" collapsed="false">
      <c r="D434" s="110"/>
    </row>
    <row r="435" customFormat="false" ht="12.75" hidden="false" customHeight="false" outlineLevel="0" collapsed="false">
      <c r="D435" s="110"/>
    </row>
    <row r="436" customFormat="false" ht="12.75" hidden="false" customHeight="false" outlineLevel="0" collapsed="false">
      <c r="D436" s="110"/>
    </row>
    <row r="437" customFormat="false" ht="12.75" hidden="false" customHeight="false" outlineLevel="0" collapsed="false">
      <c r="D437" s="110"/>
    </row>
    <row r="438" customFormat="false" ht="12.75" hidden="false" customHeight="false" outlineLevel="0" collapsed="false">
      <c r="D438" s="110"/>
    </row>
    <row r="439" customFormat="false" ht="12.75" hidden="false" customHeight="false" outlineLevel="0" collapsed="false">
      <c r="D439" s="110"/>
    </row>
    <row r="440" customFormat="false" ht="12.75" hidden="false" customHeight="false" outlineLevel="0" collapsed="false">
      <c r="D440" s="110"/>
    </row>
    <row r="441" customFormat="false" ht="12.75" hidden="false" customHeight="false" outlineLevel="0" collapsed="false">
      <c r="D441" s="110"/>
    </row>
    <row r="442" customFormat="false" ht="12.75" hidden="false" customHeight="false" outlineLevel="0" collapsed="false">
      <c r="D442" s="110"/>
    </row>
    <row r="443" customFormat="false" ht="12.75" hidden="false" customHeight="false" outlineLevel="0" collapsed="false">
      <c r="D443" s="110"/>
    </row>
    <row r="444" customFormat="false" ht="12.75" hidden="false" customHeight="false" outlineLevel="0" collapsed="false">
      <c r="D444" s="110"/>
    </row>
    <row r="445" customFormat="false" ht="12.75" hidden="false" customHeight="false" outlineLevel="0" collapsed="false">
      <c r="D445" s="110"/>
    </row>
    <row r="446" customFormat="false" ht="12.75" hidden="false" customHeight="false" outlineLevel="0" collapsed="false">
      <c r="D446" s="110"/>
    </row>
    <row r="447" customFormat="false" ht="12.75" hidden="false" customHeight="false" outlineLevel="0" collapsed="false">
      <c r="D447" s="110"/>
    </row>
    <row r="448" customFormat="false" ht="12.75" hidden="false" customHeight="false" outlineLevel="0" collapsed="false">
      <c r="D448" s="110"/>
    </row>
    <row r="449" customFormat="false" ht="12.75" hidden="false" customHeight="false" outlineLevel="0" collapsed="false">
      <c r="D449" s="110"/>
    </row>
    <row r="450" customFormat="false" ht="12.75" hidden="false" customHeight="false" outlineLevel="0" collapsed="false">
      <c r="D450" s="110"/>
    </row>
    <row r="451" customFormat="false" ht="12.75" hidden="false" customHeight="false" outlineLevel="0" collapsed="false">
      <c r="D451" s="110"/>
    </row>
    <row r="452" customFormat="false" ht="12.75" hidden="false" customHeight="false" outlineLevel="0" collapsed="false">
      <c r="D452" s="110"/>
    </row>
    <row r="453" customFormat="false" ht="12.75" hidden="false" customHeight="false" outlineLevel="0" collapsed="false">
      <c r="D453" s="110"/>
    </row>
    <row r="454" customFormat="false" ht="12.75" hidden="false" customHeight="false" outlineLevel="0" collapsed="false">
      <c r="D454" s="110"/>
    </row>
    <row r="455" customFormat="false" ht="12.75" hidden="false" customHeight="false" outlineLevel="0" collapsed="false">
      <c r="D455" s="110"/>
    </row>
    <row r="456" customFormat="false" ht="12.75" hidden="false" customHeight="false" outlineLevel="0" collapsed="false">
      <c r="D456" s="110"/>
    </row>
    <row r="457" customFormat="false" ht="12.75" hidden="false" customHeight="false" outlineLevel="0" collapsed="false">
      <c r="D457" s="110"/>
    </row>
    <row r="458" customFormat="false" ht="12.75" hidden="false" customHeight="false" outlineLevel="0" collapsed="false">
      <c r="D458" s="110"/>
    </row>
    <row r="459" customFormat="false" ht="12.75" hidden="false" customHeight="false" outlineLevel="0" collapsed="false">
      <c r="D459" s="110"/>
    </row>
    <row r="460" customFormat="false" ht="12.75" hidden="false" customHeight="false" outlineLevel="0" collapsed="false">
      <c r="D460" s="110"/>
    </row>
    <row r="461" customFormat="false" ht="12.75" hidden="false" customHeight="false" outlineLevel="0" collapsed="false">
      <c r="D461" s="110"/>
    </row>
    <row r="462" customFormat="false" ht="12.75" hidden="false" customHeight="false" outlineLevel="0" collapsed="false">
      <c r="D462" s="110"/>
    </row>
    <row r="463" customFormat="false" ht="12.75" hidden="false" customHeight="false" outlineLevel="0" collapsed="false">
      <c r="D463" s="110"/>
    </row>
    <row r="464" customFormat="false" ht="12.75" hidden="false" customHeight="false" outlineLevel="0" collapsed="false">
      <c r="D464" s="110"/>
    </row>
    <row r="465" customFormat="false" ht="12.75" hidden="false" customHeight="false" outlineLevel="0" collapsed="false">
      <c r="D465" s="110"/>
    </row>
    <row r="466" customFormat="false" ht="12.75" hidden="false" customHeight="false" outlineLevel="0" collapsed="false">
      <c r="D466" s="110"/>
    </row>
    <row r="467" customFormat="false" ht="12.75" hidden="false" customHeight="false" outlineLevel="0" collapsed="false">
      <c r="D467" s="110"/>
    </row>
    <row r="468" customFormat="false" ht="12.75" hidden="false" customHeight="false" outlineLevel="0" collapsed="false">
      <c r="D468" s="110"/>
    </row>
    <row r="469" customFormat="false" ht="12.75" hidden="false" customHeight="false" outlineLevel="0" collapsed="false">
      <c r="D469" s="110"/>
    </row>
    <row r="470" customFormat="false" ht="12.75" hidden="false" customHeight="false" outlineLevel="0" collapsed="false">
      <c r="D470" s="110"/>
    </row>
    <row r="471" customFormat="false" ht="12.75" hidden="false" customHeight="false" outlineLevel="0" collapsed="false">
      <c r="D471" s="110"/>
    </row>
    <row r="472" customFormat="false" ht="12.75" hidden="false" customHeight="false" outlineLevel="0" collapsed="false">
      <c r="D472" s="110"/>
    </row>
    <row r="473" customFormat="false" ht="12.75" hidden="false" customHeight="false" outlineLevel="0" collapsed="false">
      <c r="D473" s="110"/>
    </row>
    <row r="474" customFormat="false" ht="12.75" hidden="false" customHeight="false" outlineLevel="0" collapsed="false">
      <c r="D474" s="110"/>
    </row>
    <row r="475" customFormat="false" ht="12.75" hidden="false" customHeight="false" outlineLevel="0" collapsed="false">
      <c r="D475" s="110"/>
    </row>
    <row r="476" customFormat="false" ht="12.75" hidden="false" customHeight="false" outlineLevel="0" collapsed="false">
      <c r="D476" s="110"/>
    </row>
    <row r="477" customFormat="false" ht="12.75" hidden="false" customHeight="false" outlineLevel="0" collapsed="false">
      <c r="D477" s="110"/>
    </row>
    <row r="478" customFormat="false" ht="12.75" hidden="false" customHeight="false" outlineLevel="0" collapsed="false">
      <c r="D478" s="110"/>
    </row>
    <row r="479" customFormat="false" ht="12.75" hidden="false" customHeight="false" outlineLevel="0" collapsed="false">
      <c r="D479" s="110"/>
    </row>
    <row r="480" customFormat="false" ht="12.75" hidden="false" customHeight="false" outlineLevel="0" collapsed="false">
      <c r="D480" s="110"/>
    </row>
    <row r="481" customFormat="false" ht="12.75" hidden="false" customHeight="false" outlineLevel="0" collapsed="false">
      <c r="D481" s="110"/>
    </row>
    <row r="482" customFormat="false" ht="12.75" hidden="false" customHeight="false" outlineLevel="0" collapsed="false">
      <c r="D482" s="110"/>
    </row>
    <row r="483" customFormat="false" ht="12.75" hidden="false" customHeight="false" outlineLevel="0" collapsed="false">
      <c r="D483" s="110"/>
    </row>
    <row r="484" customFormat="false" ht="12.75" hidden="false" customHeight="false" outlineLevel="0" collapsed="false">
      <c r="D484" s="110"/>
    </row>
    <row r="485" customFormat="false" ht="12.75" hidden="false" customHeight="false" outlineLevel="0" collapsed="false">
      <c r="D485" s="110"/>
    </row>
    <row r="486" customFormat="false" ht="12.75" hidden="false" customHeight="false" outlineLevel="0" collapsed="false">
      <c r="D486" s="110"/>
    </row>
    <row r="487" customFormat="false" ht="12.75" hidden="false" customHeight="false" outlineLevel="0" collapsed="false">
      <c r="D487" s="110"/>
    </row>
    <row r="488" customFormat="false" ht="12.75" hidden="false" customHeight="false" outlineLevel="0" collapsed="false">
      <c r="D488" s="110"/>
    </row>
    <row r="489" customFormat="false" ht="12.75" hidden="false" customHeight="false" outlineLevel="0" collapsed="false">
      <c r="D489" s="110"/>
    </row>
    <row r="490" customFormat="false" ht="12.75" hidden="false" customHeight="false" outlineLevel="0" collapsed="false">
      <c r="D490" s="110"/>
    </row>
    <row r="491" customFormat="false" ht="12.75" hidden="false" customHeight="false" outlineLevel="0" collapsed="false">
      <c r="D491" s="110"/>
    </row>
    <row r="492" customFormat="false" ht="12.75" hidden="false" customHeight="false" outlineLevel="0" collapsed="false">
      <c r="D492" s="110"/>
    </row>
    <row r="493" customFormat="false" ht="12.75" hidden="false" customHeight="false" outlineLevel="0" collapsed="false">
      <c r="D493" s="110"/>
    </row>
    <row r="494" customFormat="false" ht="12.75" hidden="false" customHeight="false" outlineLevel="0" collapsed="false">
      <c r="D494" s="110"/>
    </row>
    <row r="495" customFormat="false" ht="12.75" hidden="false" customHeight="false" outlineLevel="0" collapsed="false">
      <c r="D495" s="110"/>
    </row>
    <row r="496" customFormat="false" ht="12.75" hidden="false" customHeight="false" outlineLevel="0" collapsed="false">
      <c r="D496" s="110"/>
    </row>
    <row r="497" customFormat="false" ht="12.75" hidden="false" customHeight="false" outlineLevel="0" collapsed="false">
      <c r="D497" s="110"/>
    </row>
    <row r="498" customFormat="false" ht="12.75" hidden="false" customHeight="false" outlineLevel="0" collapsed="false">
      <c r="D498" s="110"/>
    </row>
    <row r="499" customFormat="false" ht="12.75" hidden="false" customHeight="false" outlineLevel="0" collapsed="false">
      <c r="D499" s="110"/>
    </row>
    <row r="500" customFormat="false" ht="12.75" hidden="false" customHeight="false" outlineLevel="0" collapsed="false">
      <c r="D500" s="110"/>
    </row>
    <row r="501" customFormat="false" ht="12.75" hidden="false" customHeight="false" outlineLevel="0" collapsed="false">
      <c r="D501" s="110"/>
    </row>
    <row r="502" customFormat="false" ht="12.75" hidden="false" customHeight="false" outlineLevel="0" collapsed="false">
      <c r="D502" s="110"/>
    </row>
    <row r="503" customFormat="false" ht="12.75" hidden="false" customHeight="false" outlineLevel="0" collapsed="false">
      <c r="D503" s="110"/>
    </row>
    <row r="504" customFormat="false" ht="12.75" hidden="false" customHeight="false" outlineLevel="0" collapsed="false">
      <c r="D504" s="110"/>
    </row>
    <row r="505" customFormat="false" ht="12.75" hidden="false" customHeight="false" outlineLevel="0" collapsed="false">
      <c r="D505" s="110"/>
    </row>
    <row r="506" customFormat="false" ht="12.75" hidden="false" customHeight="false" outlineLevel="0" collapsed="false">
      <c r="D506" s="110"/>
    </row>
    <row r="507" customFormat="false" ht="12.75" hidden="false" customHeight="false" outlineLevel="0" collapsed="false">
      <c r="D507" s="110"/>
    </row>
    <row r="508" customFormat="false" ht="12.75" hidden="false" customHeight="false" outlineLevel="0" collapsed="false">
      <c r="D508" s="110"/>
    </row>
    <row r="509" customFormat="false" ht="12.75" hidden="false" customHeight="false" outlineLevel="0" collapsed="false">
      <c r="D509" s="110"/>
    </row>
    <row r="510" customFormat="false" ht="12.75" hidden="false" customHeight="false" outlineLevel="0" collapsed="false">
      <c r="D510" s="110"/>
    </row>
    <row r="511" customFormat="false" ht="12.75" hidden="false" customHeight="false" outlineLevel="0" collapsed="false">
      <c r="D511" s="110"/>
    </row>
    <row r="512" customFormat="false" ht="12.75" hidden="false" customHeight="false" outlineLevel="0" collapsed="false">
      <c r="D512" s="110"/>
    </row>
    <row r="513" customFormat="false" ht="12.75" hidden="false" customHeight="false" outlineLevel="0" collapsed="false">
      <c r="D513" s="110"/>
    </row>
    <row r="514" customFormat="false" ht="12.75" hidden="false" customHeight="false" outlineLevel="0" collapsed="false">
      <c r="D514" s="110"/>
    </row>
    <row r="515" customFormat="false" ht="12.75" hidden="false" customHeight="false" outlineLevel="0" collapsed="false">
      <c r="D515" s="110"/>
    </row>
    <row r="516" customFormat="false" ht="12.75" hidden="false" customHeight="false" outlineLevel="0" collapsed="false">
      <c r="D516" s="110"/>
    </row>
    <row r="517" customFormat="false" ht="12.75" hidden="false" customHeight="false" outlineLevel="0" collapsed="false">
      <c r="D517" s="110"/>
    </row>
    <row r="518" customFormat="false" ht="12.75" hidden="false" customHeight="false" outlineLevel="0" collapsed="false">
      <c r="D518" s="110"/>
    </row>
    <row r="519" customFormat="false" ht="12.75" hidden="false" customHeight="false" outlineLevel="0" collapsed="false">
      <c r="D519" s="110"/>
    </row>
    <row r="520" customFormat="false" ht="12.75" hidden="false" customHeight="false" outlineLevel="0" collapsed="false">
      <c r="D520" s="110"/>
    </row>
    <row r="521" customFormat="false" ht="12.75" hidden="false" customHeight="false" outlineLevel="0" collapsed="false">
      <c r="D521" s="110"/>
    </row>
    <row r="522" customFormat="false" ht="12.75" hidden="false" customHeight="false" outlineLevel="0" collapsed="false">
      <c r="D522" s="110"/>
    </row>
    <row r="523" customFormat="false" ht="12.75" hidden="false" customHeight="false" outlineLevel="0" collapsed="false">
      <c r="D523" s="110"/>
    </row>
    <row r="524" customFormat="false" ht="12.75" hidden="false" customHeight="false" outlineLevel="0" collapsed="false">
      <c r="D524" s="110"/>
    </row>
    <row r="525" customFormat="false" ht="12.75" hidden="false" customHeight="false" outlineLevel="0" collapsed="false">
      <c r="D525" s="110"/>
    </row>
    <row r="526" customFormat="false" ht="12.75" hidden="false" customHeight="false" outlineLevel="0" collapsed="false">
      <c r="D526" s="110"/>
    </row>
    <row r="527" customFormat="false" ht="12.75" hidden="false" customHeight="false" outlineLevel="0" collapsed="false">
      <c r="D527" s="110"/>
    </row>
    <row r="528" customFormat="false" ht="12.75" hidden="false" customHeight="false" outlineLevel="0" collapsed="false">
      <c r="D528" s="110"/>
    </row>
    <row r="529" customFormat="false" ht="12.75" hidden="false" customHeight="false" outlineLevel="0" collapsed="false">
      <c r="D529" s="110"/>
    </row>
    <row r="530" customFormat="false" ht="12.75" hidden="false" customHeight="false" outlineLevel="0" collapsed="false">
      <c r="D530" s="110"/>
    </row>
    <row r="531" customFormat="false" ht="12.75" hidden="false" customHeight="false" outlineLevel="0" collapsed="false">
      <c r="D531" s="110"/>
    </row>
    <row r="532" customFormat="false" ht="12.75" hidden="false" customHeight="false" outlineLevel="0" collapsed="false">
      <c r="D532" s="110"/>
    </row>
    <row r="533" customFormat="false" ht="12.75" hidden="false" customHeight="false" outlineLevel="0" collapsed="false">
      <c r="D533" s="110"/>
    </row>
    <row r="534" customFormat="false" ht="12.75" hidden="false" customHeight="false" outlineLevel="0" collapsed="false">
      <c r="D534" s="110"/>
    </row>
    <row r="535" customFormat="false" ht="12.75" hidden="false" customHeight="false" outlineLevel="0" collapsed="false">
      <c r="D535" s="110"/>
    </row>
    <row r="536" customFormat="false" ht="12.75" hidden="false" customHeight="false" outlineLevel="0" collapsed="false">
      <c r="D536" s="110"/>
    </row>
    <row r="537" customFormat="false" ht="12.75" hidden="false" customHeight="false" outlineLevel="0" collapsed="false">
      <c r="D537" s="110"/>
    </row>
    <row r="538" customFormat="false" ht="12.75" hidden="false" customHeight="false" outlineLevel="0" collapsed="false">
      <c r="D538" s="110"/>
    </row>
    <row r="539" customFormat="false" ht="12.75" hidden="false" customHeight="false" outlineLevel="0" collapsed="false">
      <c r="D539" s="110"/>
    </row>
    <row r="540" customFormat="false" ht="12.75" hidden="false" customHeight="false" outlineLevel="0" collapsed="false">
      <c r="D540" s="110"/>
    </row>
    <row r="541" customFormat="false" ht="12.75" hidden="false" customHeight="false" outlineLevel="0" collapsed="false">
      <c r="D541" s="110"/>
    </row>
    <row r="542" customFormat="false" ht="12.75" hidden="false" customHeight="false" outlineLevel="0" collapsed="false">
      <c r="D542" s="110"/>
    </row>
    <row r="543" customFormat="false" ht="12.75" hidden="false" customHeight="false" outlineLevel="0" collapsed="false">
      <c r="D543" s="110"/>
    </row>
    <row r="544" customFormat="false" ht="12.75" hidden="false" customHeight="false" outlineLevel="0" collapsed="false">
      <c r="D544" s="110"/>
    </row>
    <row r="545" customFormat="false" ht="12.75" hidden="false" customHeight="false" outlineLevel="0" collapsed="false">
      <c r="D545" s="110"/>
    </row>
    <row r="546" customFormat="false" ht="12.75" hidden="false" customHeight="false" outlineLevel="0" collapsed="false">
      <c r="D546" s="110"/>
    </row>
    <row r="547" customFormat="false" ht="12.75" hidden="false" customHeight="false" outlineLevel="0" collapsed="false">
      <c r="D547" s="110"/>
    </row>
    <row r="548" customFormat="false" ht="12.75" hidden="false" customHeight="false" outlineLevel="0" collapsed="false">
      <c r="D548" s="110"/>
    </row>
    <row r="549" customFormat="false" ht="12.75" hidden="false" customHeight="false" outlineLevel="0" collapsed="false">
      <c r="D549" s="110"/>
    </row>
    <row r="550" customFormat="false" ht="12.75" hidden="false" customHeight="false" outlineLevel="0" collapsed="false">
      <c r="D550" s="110"/>
    </row>
    <row r="551" customFormat="false" ht="12.75" hidden="false" customHeight="false" outlineLevel="0" collapsed="false">
      <c r="D551" s="110"/>
    </row>
    <row r="552" customFormat="false" ht="12.75" hidden="false" customHeight="false" outlineLevel="0" collapsed="false">
      <c r="D552" s="110"/>
    </row>
    <row r="553" customFormat="false" ht="12.75" hidden="false" customHeight="false" outlineLevel="0" collapsed="false">
      <c r="D553" s="110"/>
    </row>
    <row r="554" customFormat="false" ht="12.75" hidden="false" customHeight="false" outlineLevel="0" collapsed="false">
      <c r="D554" s="110"/>
    </row>
    <row r="555" customFormat="false" ht="12.75" hidden="false" customHeight="false" outlineLevel="0" collapsed="false">
      <c r="D555" s="110"/>
    </row>
    <row r="556" customFormat="false" ht="12.75" hidden="false" customHeight="false" outlineLevel="0" collapsed="false">
      <c r="D556" s="110"/>
    </row>
    <row r="557" customFormat="false" ht="12.75" hidden="false" customHeight="false" outlineLevel="0" collapsed="false">
      <c r="D557" s="110"/>
    </row>
    <row r="558" customFormat="false" ht="12.75" hidden="false" customHeight="false" outlineLevel="0" collapsed="false">
      <c r="D558" s="110"/>
    </row>
    <row r="559" customFormat="false" ht="12.75" hidden="false" customHeight="false" outlineLevel="0" collapsed="false">
      <c r="D559" s="110"/>
    </row>
    <row r="560" customFormat="false" ht="12.75" hidden="false" customHeight="false" outlineLevel="0" collapsed="false">
      <c r="D560" s="110"/>
    </row>
    <row r="561" customFormat="false" ht="12.75" hidden="false" customHeight="false" outlineLevel="0" collapsed="false">
      <c r="D561" s="110"/>
    </row>
    <row r="562" customFormat="false" ht="12.75" hidden="false" customHeight="false" outlineLevel="0" collapsed="false">
      <c r="D562" s="110"/>
    </row>
    <row r="563" customFormat="false" ht="12.75" hidden="false" customHeight="false" outlineLevel="0" collapsed="false">
      <c r="D563" s="110"/>
    </row>
    <row r="564" customFormat="false" ht="12.75" hidden="false" customHeight="false" outlineLevel="0" collapsed="false">
      <c r="D564" s="110"/>
    </row>
    <row r="565" customFormat="false" ht="12.75" hidden="false" customHeight="false" outlineLevel="0" collapsed="false">
      <c r="D565" s="110"/>
    </row>
    <row r="566" customFormat="false" ht="12.75" hidden="false" customHeight="false" outlineLevel="0" collapsed="false">
      <c r="D566" s="110"/>
    </row>
    <row r="567" customFormat="false" ht="12.75" hidden="false" customHeight="false" outlineLevel="0" collapsed="false">
      <c r="D567" s="110"/>
    </row>
    <row r="568" customFormat="false" ht="12.75" hidden="false" customHeight="false" outlineLevel="0" collapsed="false">
      <c r="D568" s="110"/>
    </row>
    <row r="569" customFormat="false" ht="12.75" hidden="false" customHeight="false" outlineLevel="0" collapsed="false">
      <c r="D569" s="110"/>
    </row>
    <row r="570" customFormat="false" ht="12.75" hidden="false" customHeight="false" outlineLevel="0" collapsed="false">
      <c r="D570" s="110"/>
    </row>
    <row r="571" customFormat="false" ht="12.75" hidden="false" customHeight="false" outlineLevel="0" collapsed="false">
      <c r="D571" s="110"/>
    </row>
    <row r="572" customFormat="false" ht="12.75" hidden="false" customHeight="false" outlineLevel="0" collapsed="false">
      <c r="D572" s="110"/>
    </row>
    <row r="573" customFormat="false" ht="12.75" hidden="false" customHeight="false" outlineLevel="0" collapsed="false">
      <c r="D573" s="110"/>
    </row>
    <row r="574" customFormat="false" ht="12.75" hidden="false" customHeight="false" outlineLevel="0" collapsed="false">
      <c r="D574" s="110"/>
    </row>
    <row r="575" customFormat="false" ht="12.75" hidden="false" customHeight="false" outlineLevel="0" collapsed="false">
      <c r="D575" s="110"/>
    </row>
    <row r="576" customFormat="false" ht="12.75" hidden="false" customHeight="false" outlineLevel="0" collapsed="false">
      <c r="D576" s="110"/>
    </row>
    <row r="577" customFormat="false" ht="12.75" hidden="false" customHeight="false" outlineLevel="0" collapsed="false">
      <c r="D577" s="110"/>
    </row>
    <row r="578" customFormat="false" ht="12.75" hidden="false" customHeight="false" outlineLevel="0" collapsed="false">
      <c r="D578" s="110"/>
    </row>
    <row r="579" customFormat="false" ht="12.75" hidden="false" customHeight="false" outlineLevel="0" collapsed="false">
      <c r="D579" s="110"/>
    </row>
    <row r="580" customFormat="false" ht="12.75" hidden="false" customHeight="false" outlineLevel="0" collapsed="false">
      <c r="D580" s="110"/>
    </row>
    <row r="581" customFormat="false" ht="12.75" hidden="false" customHeight="false" outlineLevel="0" collapsed="false">
      <c r="D581" s="110"/>
    </row>
    <row r="582" customFormat="false" ht="12.75" hidden="false" customHeight="false" outlineLevel="0" collapsed="false">
      <c r="D582" s="110"/>
    </row>
    <row r="583" customFormat="false" ht="12.75" hidden="false" customHeight="false" outlineLevel="0" collapsed="false">
      <c r="D583" s="110"/>
    </row>
    <row r="584" customFormat="false" ht="12.75" hidden="false" customHeight="false" outlineLevel="0" collapsed="false">
      <c r="D584" s="110"/>
    </row>
    <row r="585" customFormat="false" ht="12.75" hidden="false" customHeight="false" outlineLevel="0" collapsed="false">
      <c r="D585" s="110"/>
    </row>
    <row r="586" customFormat="false" ht="12.75" hidden="false" customHeight="false" outlineLevel="0" collapsed="false">
      <c r="D586" s="110"/>
    </row>
    <row r="587" customFormat="false" ht="12.75" hidden="false" customHeight="false" outlineLevel="0" collapsed="false">
      <c r="D587" s="110"/>
    </row>
    <row r="588" customFormat="false" ht="12.75" hidden="false" customHeight="false" outlineLevel="0" collapsed="false">
      <c r="D588" s="110"/>
    </row>
    <row r="589" customFormat="false" ht="12.75" hidden="false" customHeight="false" outlineLevel="0" collapsed="false">
      <c r="D589" s="110"/>
    </row>
    <row r="590" customFormat="false" ht="12.75" hidden="false" customHeight="false" outlineLevel="0" collapsed="false">
      <c r="D590" s="110"/>
    </row>
    <row r="591" customFormat="false" ht="12.75" hidden="false" customHeight="false" outlineLevel="0" collapsed="false">
      <c r="D591" s="110"/>
    </row>
    <row r="592" customFormat="false" ht="12.75" hidden="false" customHeight="false" outlineLevel="0" collapsed="false">
      <c r="D592" s="110"/>
    </row>
    <row r="593" customFormat="false" ht="12.75" hidden="false" customHeight="false" outlineLevel="0" collapsed="false">
      <c r="D593" s="110"/>
    </row>
    <row r="594" customFormat="false" ht="12.75" hidden="false" customHeight="false" outlineLevel="0" collapsed="false">
      <c r="D594" s="110"/>
    </row>
    <row r="595" customFormat="false" ht="12.75" hidden="false" customHeight="false" outlineLevel="0" collapsed="false">
      <c r="D595" s="110"/>
    </row>
    <row r="596" customFormat="false" ht="12.75" hidden="false" customHeight="false" outlineLevel="0" collapsed="false">
      <c r="D596" s="110"/>
    </row>
    <row r="597" customFormat="false" ht="12.75" hidden="false" customHeight="false" outlineLevel="0" collapsed="false">
      <c r="D597" s="110"/>
    </row>
    <row r="598" customFormat="false" ht="12.75" hidden="false" customHeight="false" outlineLevel="0" collapsed="false">
      <c r="D598" s="110"/>
    </row>
    <row r="599" customFormat="false" ht="12.75" hidden="false" customHeight="false" outlineLevel="0" collapsed="false">
      <c r="D599" s="110"/>
    </row>
    <row r="600" customFormat="false" ht="12.75" hidden="false" customHeight="false" outlineLevel="0" collapsed="false">
      <c r="D600" s="110"/>
    </row>
    <row r="601" customFormat="false" ht="12.75" hidden="false" customHeight="false" outlineLevel="0" collapsed="false">
      <c r="D601" s="110"/>
    </row>
    <row r="602" customFormat="false" ht="12.75" hidden="false" customHeight="false" outlineLevel="0" collapsed="false">
      <c r="D602" s="110"/>
    </row>
    <row r="603" customFormat="false" ht="12.75" hidden="false" customHeight="false" outlineLevel="0" collapsed="false">
      <c r="D603" s="110"/>
    </row>
    <row r="604" customFormat="false" ht="12.75" hidden="false" customHeight="false" outlineLevel="0" collapsed="false">
      <c r="D604" s="110"/>
    </row>
    <row r="605" customFormat="false" ht="12.75" hidden="false" customHeight="false" outlineLevel="0" collapsed="false">
      <c r="D605" s="110"/>
    </row>
    <row r="606" customFormat="false" ht="12.75" hidden="false" customHeight="false" outlineLevel="0" collapsed="false">
      <c r="D606" s="110"/>
    </row>
    <row r="607" customFormat="false" ht="12.75" hidden="false" customHeight="false" outlineLevel="0" collapsed="false">
      <c r="D607" s="110"/>
    </row>
    <row r="608" customFormat="false" ht="12.75" hidden="false" customHeight="false" outlineLevel="0" collapsed="false">
      <c r="D608" s="110"/>
    </row>
    <row r="609" customFormat="false" ht="12.75" hidden="false" customHeight="false" outlineLevel="0" collapsed="false">
      <c r="D609" s="110"/>
    </row>
    <row r="610" customFormat="false" ht="12.75" hidden="false" customHeight="false" outlineLevel="0" collapsed="false">
      <c r="D610" s="110"/>
    </row>
    <row r="611" customFormat="false" ht="12.75" hidden="false" customHeight="false" outlineLevel="0" collapsed="false">
      <c r="D611" s="110"/>
    </row>
    <row r="612" customFormat="false" ht="12.75" hidden="false" customHeight="false" outlineLevel="0" collapsed="false">
      <c r="D612" s="110"/>
    </row>
    <row r="613" customFormat="false" ht="12.75" hidden="false" customHeight="false" outlineLevel="0" collapsed="false">
      <c r="D613" s="110"/>
    </row>
    <row r="614" customFormat="false" ht="12.75" hidden="false" customHeight="false" outlineLevel="0" collapsed="false">
      <c r="D614" s="110"/>
    </row>
    <row r="615" customFormat="false" ht="12.75" hidden="false" customHeight="false" outlineLevel="0" collapsed="false">
      <c r="D615" s="110"/>
    </row>
    <row r="616" customFormat="false" ht="12.75" hidden="false" customHeight="false" outlineLevel="0" collapsed="false">
      <c r="D616" s="110"/>
    </row>
    <row r="617" customFormat="false" ht="12.75" hidden="false" customHeight="false" outlineLevel="0" collapsed="false">
      <c r="D617" s="110"/>
    </row>
    <row r="618" customFormat="false" ht="12.75" hidden="false" customHeight="false" outlineLevel="0" collapsed="false">
      <c r="D618" s="110"/>
    </row>
    <row r="619" customFormat="false" ht="12.75" hidden="false" customHeight="false" outlineLevel="0" collapsed="false">
      <c r="D619" s="110"/>
    </row>
    <row r="620" customFormat="false" ht="12.75" hidden="false" customHeight="false" outlineLevel="0" collapsed="false">
      <c r="D620" s="110"/>
    </row>
    <row r="621" customFormat="false" ht="12.75" hidden="false" customHeight="false" outlineLevel="0" collapsed="false">
      <c r="D621" s="110"/>
    </row>
    <row r="622" customFormat="false" ht="12.75" hidden="false" customHeight="false" outlineLevel="0" collapsed="false">
      <c r="D622" s="110"/>
    </row>
    <row r="623" customFormat="false" ht="12.75" hidden="false" customHeight="false" outlineLevel="0" collapsed="false">
      <c r="D623" s="110"/>
    </row>
    <row r="624" customFormat="false" ht="12.75" hidden="false" customHeight="false" outlineLevel="0" collapsed="false">
      <c r="D624" s="110"/>
    </row>
    <row r="625" customFormat="false" ht="12.75" hidden="false" customHeight="false" outlineLevel="0" collapsed="false">
      <c r="D625" s="110"/>
    </row>
    <row r="626" customFormat="false" ht="12.75" hidden="false" customHeight="false" outlineLevel="0" collapsed="false">
      <c r="D626" s="110"/>
    </row>
    <row r="627" customFormat="false" ht="12.75" hidden="false" customHeight="false" outlineLevel="0" collapsed="false">
      <c r="D627" s="110"/>
    </row>
    <row r="628" customFormat="false" ht="12.75" hidden="false" customHeight="false" outlineLevel="0" collapsed="false">
      <c r="D628" s="110"/>
    </row>
    <row r="629" customFormat="false" ht="12.75" hidden="false" customHeight="false" outlineLevel="0" collapsed="false">
      <c r="D629" s="110"/>
    </row>
    <row r="630" customFormat="false" ht="12.75" hidden="false" customHeight="false" outlineLevel="0" collapsed="false">
      <c r="D630" s="110"/>
    </row>
    <row r="631" customFormat="false" ht="12.75" hidden="false" customHeight="false" outlineLevel="0" collapsed="false">
      <c r="D631" s="110"/>
    </row>
    <row r="632" customFormat="false" ht="12.75" hidden="false" customHeight="false" outlineLevel="0" collapsed="false">
      <c r="D632" s="110"/>
    </row>
    <row r="633" customFormat="false" ht="12.75" hidden="false" customHeight="false" outlineLevel="0" collapsed="false">
      <c r="D633" s="110"/>
    </row>
    <row r="634" customFormat="false" ht="12.75" hidden="false" customHeight="false" outlineLevel="0" collapsed="false">
      <c r="D634" s="110"/>
    </row>
    <row r="635" customFormat="false" ht="12.75" hidden="false" customHeight="false" outlineLevel="0" collapsed="false">
      <c r="D635" s="110"/>
    </row>
    <row r="636" customFormat="false" ht="12.75" hidden="false" customHeight="false" outlineLevel="0" collapsed="false">
      <c r="D636" s="110"/>
    </row>
    <row r="637" customFormat="false" ht="12.75" hidden="false" customHeight="false" outlineLevel="0" collapsed="false">
      <c r="D637" s="110"/>
    </row>
    <row r="638" customFormat="false" ht="12.75" hidden="false" customHeight="false" outlineLevel="0" collapsed="false">
      <c r="D638" s="110"/>
    </row>
    <row r="639" customFormat="false" ht="12.75" hidden="false" customHeight="false" outlineLevel="0" collapsed="false">
      <c r="D639" s="110"/>
    </row>
    <row r="640" customFormat="false" ht="12.75" hidden="false" customHeight="false" outlineLevel="0" collapsed="false">
      <c r="D640" s="110"/>
    </row>
    <row r="641" customFormat="false" ht="12.75" hidden="false" customHeight="false" outlineLevel="0" collapsed="false">
      <c r="D641" s="110"/>
    </row>
    <row r="642" customFormat="false" ht="12.75" hidden="false" customHeight="false" outlineLevel="0" collapsed="false">
      <c r="D642" s="110"/>
    </row>
    <row r="643" customFormat="false" ht="12.75" hidden="false" customHeight="false" outlineLevel="0" collapsed="false">
      <c r="D643" s="110"/>
    </row>
    <row r="644" customFormat="false" ht="12.75" hidden="false" customHeight="false" outlineLevel="0" collapsed="false">
      <c r="D644" s="110"/>
    </row>
    <row r="645" customFormat="false" ht="12.75" hidden="false" customHeight="false" outlineLevel="0" collapsed="false">
      <c r="D645" s="110"/>
    </row>
    <row r="646" customFormat="false" ht="12.75" hidden="false" customHeight="false" outlineLevel="0" collapsed="false">
      <c r="D646" s="110"/>
    </row>
    <row r="647" customFormat="false" ht="12.75" hidden="false" customHeight="false" outlineLevel="0" collapsed="false">
      <c r="D647" s="110"/>
    </row>
    <row r="648" customFormat="false" ht="12.75" hidden="false" customHeight="false" outlineLevel="0" collapsed="false">
      <c r="D648" s="110"/>
    </row>
    <row r="649" customFormat="false" ht="12.75" hidden="false" customHeight="false" outlineLevel="0" collapsed="false">
      <c r="D649" s="110"/>
    </row>
    <row r="650" customFormat="false" ht="12.75" hidden="false" customHeight="false" outlineLevel="0" collapsed="false">
      <c r="D650" s="110"/>
    </row>
    <row r="651" customFormat="false" ht="12.75" hidden="false" customHeight="false" outlineLevel="0" collapsed="false">
      <c r="D651" s="110"/>
    </row>
    <row r="652" customFormat="false" ht="12.75" hidden="false" customHeight="false" outlineLevel="0" collapsed="false">
      <c r="D652" s="110"/>
    </row>
    <row r="653" customFormat="false" ht="12.75" hidden="false" customHeight="false" outlineLevel="0" collapsed="false">
      <c r="D653" s="110"/>
    </row>
    <row r="654" customFormat="false" ht="12.75" hidden="false" customHeight="false" outlineLevel="0" collapsed="false">
      <c r="D654" s="110"/>
    </row>
    <row r="655" customFormat="false" ht="12.75" hidden="false" customHeight="false" outlineLevel="0" collapsed="false">
      <c r="D655" s="110"/>
    </row>
    <row r="656" customFormat="false" ht="12.75" hidden="false" customHeight="false" outlineLevel="0" collapsed="false">
      <c r="D656" s="110"/>
    </row>
    <row r="657" customFormat="false" ht="12.75" hidden="false" customHeight="false" outlineLevel="0" collapsed="false">
      <c r="D657" s="110"/>
    </row>
    <row r="658" customFormat="false" ht="12.75" hidden="false" customHeight="false" outlineLevel="0" collapsed="false">
      <c r="D658" s="110"/>
    </row>
    <row r="659" customFormat="false" ht="12.75" hidden="false" customHeight="false" outlineLevel="0" collapsed="false">
      <c r="D659" s="110"/>
    </row>
    <row r="660" customFormat="false" ht="12.75" hidden="false" customHeight="false" outlineLevel="0" collapsed="false">
      <c r="D660" s="110"/>
    </row>
    <row r="661" customFormat="false" ht="12.75" hidden="false" customHeight="false" outlineLevel="0" collapsed="false">
      <c r="D661" s="110"/>
    </row>
    <row r="662" customFormat="false" ht="12.75" hidden="false" customHeight="false" outlineLevel="0" collapsed="false">
      <c r="D662" s="110"/>
    </row>
    <row r="663" customFormat="false" ht="12.75" hidden="false" customHeight="false" outlineLevel="0" collapsed="false">
      <c r="D663" s="110"/>
    </row>
    <row r="664" customFormat="false" ht="12.75" hidden="false" customHeight="false" outlineLevel="0" collapsed="false">
      <c r="D664" s="110"/>
    </row>
    <row r="665" customFormat="false" ht="12.75" hidden="false" customHeight="false" outlineLevel="0" collapsed="false">
      <c r="D665" s="110"/>
    </row>
    <row r="666" customFormat="false" ht="12.75" hidden="false" customHeight="false" outlineLevel="0" collapsed="false">
      <c r="D666" s="110"/>
    </row>
    <row r="667" customFormat="false" ht="12.75" hidden="false" customHeight="false" outlineLevel="0" collapsed="false">
      <c r="D667" s="110"/>
    </row>
    <row r="668" customFormat="false" ht="12.75" hidden="false" customHeight="false" outlineLevel="0" collapsed="false">
      <c r="D668" s="110"/>
    </row>
    <row r="669" customFormat="false" ht="12.75" hidden="false" customHeight="false" outlineLevel="0" collapsed="false">
      <c r="D669" s="110"/>
    </row>
    <row r="670" customFormat="false" ht="12.75" hidden="false" customHeight="false" outlineLevel="0" collapsed="false">
      <c r="D670" s="110"/>
    </row>
    <row r="671" customFormat="false" ht="12.75" hidden="false" customHeight="false" outlineLevel="0" collapsed="false">
      <c r="D671" s="110"/>
    </row>
    <row r="672" customFormat="false" ht="12.75" hidden="false" customHeight="false" outlineLevel="0" collapsed="false">
      <c r="D672" s="110"/>
    </row>
    <row r="673" customFormat="false" ht="12.75" hidden="false" customHeight="false" outlineLevel="0" collapsed="false">
      <c r="D673" s="110"/>
    </row>
    <row r="674" customFormat="false" ht="12.75" hidden="false" customHeight="false" outlineLevel="0" collapsed="false">
      <c r="D674" s="110"/>
    </row>
    <row r="675" customFormat="false" ht="12.75" hidden="false" customHeight="false" outlineLevel="0" collapsed="false">
      <c r="D675" s="110"/>
    </row>
    <row r="676" customFormat="false" ht="12.75" hidden="false" customHeight="false" outlineLevel="0" collapsed="false">
      <c r="D676" s="110"/>
    </row>
    <row r="677" customFormat="false" ht="12.75" hidden="false" customHeight="false" outlineLevel="0" collapsed="false">
      <c r="D677" s="110"/>
    </row>
    <row r="678" customFormat="false" ht="12.75" hidden="false" customHeight="false" outlineLevel="0" collapsed="false">
      <c r="D678" s="110"/>
    </row>
    <row r="679" customFormat="false" ht="12.75" hidden="false" customHeight="false" outlineLevel="0" collapsed="false">
      <c r="D679" s="110"/>
    </row>
    <row r="680" customFormat="false" ht="12.75" hidden="false" customHeight="false" outlineLevel="0" collapsed="false">
      <c r="D680" s="110"/>
    </row>
    <row r="681" customFormat="false" ht="12.75" hidden="false" customHeight="false" outlineLevel="0" collapsed="false">
      <c r="D681" s="110"/>
    </row>
    <row r="682" customFormat="false" ht="12.75" hidden="false" customHeight="false" outlineLevel="0" collapsed="false">
      <c r="D682" s="110"/>
    </row>
    <row r="683" customFormat="false" ht="12.75" hidden="false" customHeight="false" outlineLevel="0" collapsed="false">
      <c r="D683" s="110"/>
    </row>
    <row r="684" customFormat="false" ht="12.75" hidden="false" customHeight="false" outlineLevel="0" collapsed="false">
      <c r="D684" s="110"/>
    </row>
    <row r="685" customFormat="false" ht="12.75" hidden="false" customHeight="false" outlineLevel="0" collapsed="false">
      <c r="D685" s="110"/>
    </row>
    <row r="686" customFormat="false" ht="12.75" hidden="false" customHeight="false" outlineLevel="0" collapsed="false">
      <c r="D686" s="110"/>
    </row>
    <row r="687" customFormat="false" ht="12.75" hidden="false" customHeight="false" outlineLevel="0" collapsed="false">
      <c r="D687" s="110"/>
    </row>
    <row r="688" customFormat="false" ht="12.75" hidden="false" customHeight="false" outlineLevel="0" collapsed="false">
      <c r="D688" s="110"/>
    </row>
    <row r="689" customFormat="false" ht="12.75" hidden="false" customHeight="false" outlineLevel="0" collapsed="false">
      <c r="D689" s="110"/>
    </row>
    <row r="690" customFormat="false" ht="12.75" hidden="false" customHeight="false" outlineLevel="0" collapsed="false">
      <c r="D690" s="110"/>
    </row>
    <row r="691" customFormat="false" ht="12.75" hidden="false" customHeight="false" outlineLevel="0" collapsed="false">
      <c r="D691" s="110"/>
    </row>
    <row r="692" customFormat="false" ht="12.75" hidden="false" customHeight="false" outlineLevel="0" collapsed="false">
      <c r="D692" s="110"/>
    </row>
    <row r="693" customFormat="false" ht="12.75" hidden="false" customHeight="false" outlineLevel="0" collapsed="false">
      <c r="D693" s="110"/>
    </row>
    <row r="694" customFormat="false" ht="12.75" hidden="false" customHeight="false" outlineLevel="0" collapsed="false">
      <c r="D694" s="110"/>
    </row>
    <row r="695" customFormat="false" ht="12.75" hidden="false" customHeight="false" outlineLevel="0" collapsed="false">
      <c r="D695" s="110"/>
    </row>
    <row r="696" customFormat="false" ht="12.75" hidden="false" customHeight="false" outlineLevel="0" collapsed="false">
      <c r="D696" s="110"/>
    </row>
    <row r="697" customFormat="false" ht="12.75" hidden="false" customHeight="false" outlineLevel="0" collapsed="false">
      <c r="D697" s="110"/>
    </row>
    <row r="698" customFormat="false" ht="12.75" hidden="false" customHeight="false" outlineLevel="0" collapsed="false">
      <c r="D698" s="110"/>
    </row>
    <row r="699" customFormat="false" ht="12.75" hidden="false" customHeight="false" outlineLevel="0" collapsed="false">
      <c r="D699" s="110"/>
    </row>
    <row r="700" customFormat="false" ht="12.75" hidden="false" customHeight="false" outlineLevel="0" collapsed="false">
      <c r="D700" s="110"/>
    </row>
    <row r="701" customFormat="false" ht="12.75" hidden="false" customHeight="false" outlineLevel="0" collapsed="false">
      <c r="D701" s="110"/>
    </row>
    <row r="702" customFormat="false" ht="12.75" hidden="false" customHeight="false" outlineLevel="0" collapsed="false">
      <c r="D702" s="110"/>
    </row>
    <row r="703" customFormat="false" ht="12.75" hidden="false" customHeight="false" outlineLevel="0" collapsed="false">
      <c r="D703" s="110"/>
    </row>
    <row r="704" customFormat="false" ht="12.75" hidden="false" customHeight="false" outlineLevel="0" collapsed="false">
      <c r="D704" s="110"/>
    </row>
    <row r="705" customFormat="false" ht="12.75" hidden="false" customHeight="false" outlineLevel="0" collapsed="false">
      <c r="D705" s="110"/>
    </row>
    <row r="706" customFormat="false" ht="12.75" hidden="false" customHeight="false" outlineLevel="0" collapsed="false">
      <c r="D706" s="110"/>
    </row>
    <row r="707" customFormat="false" ht="12.75" hidden="false" customHeight="false" outlineLevel="0" collapsed="false">
      <c r="D707" s="110"/>
    </row>
    <row r="708" customFormat="false" ht="12.75" hidden="false" customHeight="false" outlineLevel="0" collapsed="false">
      <c r="D708" s="110"/>
    </row>
    <row r="709" customFormat="false" ht="12.75" hidden="false" customHeight="false" outlineLevel="0" collapsed="false">
      <c r="D709" s="110"/>
    </row>
    <row r="710" customFormat="false" ht="12.75" hidden="false" customHeight="false" outlineLevel="0" collapsed="false">
      <c r="D710" s="110"/>
    </row>
    <row r="711" customFormat="false" ht="12.75" hidden="false" customHeight="false" outlineLevel="0" collapsed="false">
      <c r="D711" s="110"/>
    </row>
    <row r="712" customFormat="false" ht="12.75" hidden="false" customHeight="false" outlineLevel="0" collapsed="false">
      <c r="D712" s="110"/>
    </row>
    <row r="713" customFormat="false" ht="12.75" hidden="false" customHeight="false" outlineLevel="0" collapsed="false">
      <c r="D713" s="110"/>
    </row>
    <row r="714" customFormat="false" ht="12.75" hidden="false" customHeight="false" outlineLevel="0" collapsed="false">
      <c r="D714" s="110"/>
    </row>
    <row r="715" customFormat="false" ht="12.75" hidden="false" customHeight="false" outlineLevel="0" collapsed="false">
      <c r="D715" s="110"/>
    </row>
    <row r="716" customFormat="false" ht="12.75" hidden="false" customHeight="false" outlineLevel="0" collapsed="false">
      <c r="D716" s="110"/>
    </row>
    <row r="717" customFormat="false" ht="12.75" hidden="false" customHeight="false" outlineLevel="0" collapsed="false">
      <c r="D717" s="110"/>
    </row>
    <row r="718" customFormat="false" ht="12.75" hidden="false" customHeight="false" outlineLevel="0" collapsed="false">
      <c r="D718" s="110"/>
    </row>
    <row r="719" customFormat="false" ht="12.75" hidden="false" customHeight="false" outlineLevel="0" collapsed="false">
      <c r="D719" s="110"/>
    </row>
    <row r="720" customFormat="false" ht="12.75" hidden="false" customHeight="false" outlineLevel="0" collapsed="false">
      <c r="D720" s="110"/>
    </row>
    <row r="721" customFormat="false" ht="12.75" hidden="false" customHeight="false" outlineLevel="0" collapsed="false">
      <c r="D721" s="110"/>
    </row>
    <row r="722" customFormat="false" ht="12.75" hidden="false" customHeight="false" outlineLevel="0" collapsed="false">
      <c r="D722" s="110"/>
    </row>
    <row r="723" customFormat="false" ht="12.75" hidden="false" customHeight="false" outlineLevel="0" collapsed="false">
      <c r="D723" s="110"/>
    </row>
    <row r="724" customFormat="false" ht="12.75" hidden="false" customHeight="false" outlineLevel="0" collapsed="false">
      <c r="D724" s="110"/>
    </row>
    <row r="725" customFormat="false" ht="12.75" hidden="false" customHeight="false" outlineLevel="0" collapsed="false">
      <c r="D725" s="110"/>
    </row>
    <row r="726" customFormat="false" ht="12.75" hidden="false" customHeight="false" outlineLevel="0" collapsed="false">
      <c r="D726" s="110"/>
    </row>
    <row r="727" customFormat="false" ht="12.75" hidden="false" customHeight="false" outlineLevel="0" collapsed="false">
      <c r="D727" s="110"/>
    </row>
    <row r="728" customFormat="false" ht="12.75" hidden="false" customHeight="false" outlineLevel="0" collapsed="false">
      <c r="D728" s="110"/>
    </row>
    <row r="729" customFormat="false" ht="12.75" hidden="false" customHeight="false" outlineLevel="0" collapsed="false">
      <c r="D729" s="110"/>
    </row>
    <row r="730" customFormat="false" ht="12.75" hidden="false" customHeight="false" outlineLevel="0" collapsed="false">
      <c r="D730" s="110"/>
    </row>
    <row r="731" customFormat="false" ht="12.75" hidden="false" customHeight="false" outlineLevel="0" collapsed="false">
      <c r="D731" s="110"/>
    </row>
    <row r="732" customFormat="false" ht="12.75" hidden="false" customHeight="false" outlineLevel="0" collapsed="false">
      <c r="D732" s="110"/>
    </row>
    <row r="733" customFormat="false" ht="12.75" hidden="false" customHeight="false" outlineLevel="0" collapsed="false">
      <c r="D733" s="110"/>
    </row>
    <row r="734" customFormat="false" ht="12.75" hidden="false" customHeight="false" outlineLevel="0" collapsed="false">
      <c r="D734" s="110"/>
    </row>
    <row r="735" customFormat="false" ht="12.75" hidden="false" customHeight="false" outlineLevel="0" collapsed="false">
      <c r="D735" s="110"/>
    </row>
    <row r="736" customFormat="false" ht="12.75" hidden="false" customHeight="false" outlineLevel="0" collapsed="false">
      <c r="D736" s="110"/>
    </row>
    <row r="737" customFormat="false" ht="12.75" hidden="false" customHeight="false" outlineLevel="0" collapsed="false">
      <c r="D737" s="110"/>
    </row>
    <row r="738" customFormat="false" ht="12.75" hidden="false" customHeight="false" outlineLevel="0" collapsed="false">
      <c r="D738" s="110"/>
    </row>
    <row r="739" customFormat="false" ht="12.75" hidden="false" customHeight="false" outlineLevel="0" collapsed="false">
      <c r="D739" s="110"/>
    </row>
    <row r="740" customFormat="false" ht="12.75" hidden="false" customHeight="false" outlineLevel="0" collapsed="false">
      <c r="D740" s="110"/>
    </row>
    <row r="741" customFormat="false" ht="12.75" hidden="false" customHeight="false" outlineLevel="0" collapsed="false">
      <c r="D741" s="110"/>
    </row>
    <row r="742" customFormat="false" ht="12.75" hidden="false" customHeight="false" outlineLevel="0" collapsed="false">
      <c r="D742" s="110"/>
    </row>
    <row r="743" customFormat="false" ht="12.75" hidden="false" customHeight="false" outlineLevel="0" collapsed="false">
      <c r="D743" s="110"/>
    </row>
    <row r="744" customFormat="false" ht="12.75" hidden="false" customHeight="false" outlineLevel="0" collapsed="false">
      <c r="D744" s="110"/>
    </row>
    <row r="745" customFormat="false" ht="12.75" hidden="false" customHeight="false" outlineLevel="0" collapsed="false">
      <c r="D745" s="110"/>
    </row>
    <row r="746" customFormat="false" ht="12.75" hidden="false" customHeight="false" outlineLevel="0" collapsed="false">
      <c r="D746" s="110"/>
    </row>
    <row r="747" customFormat="false" ht="12.75" hidden="false" customHeight="false" outlineLevel="0" collapsed="false">
      <c r="D747" s="110"/>
    </row>
    <row r="748" customFormat="false" ht="12.75" hidden="false" customHeight="false" outlineLevel="0" collapsed="false">
      <c r="D748" s="110"/>
    </row>
    <row r="749" customFormat="false" ht="12.75" hidden="false" customHeight="false" outlineLevel="0" collapsed="false">
      <c r="D749" s="110"/>
    </row>
    <row r="750" customFormat="false" ht="12.75" hidden="false" customHeight="false" outlineLevel="0" collapsed="false">
      <c r="D750" s="110"/>
    </row>
    <row r="751" customFormat="false" ht="12.75" hidden="false" customHeight="false" outlineLevel="0" collapsed="false">
      <c r="D751" s="110"/>
    </row>
    <row r="752" customFormat="false" ht="12.75" hidden="false" customHeight="false" outlineLevel="0" collapsed="false">
      <c r="D752" s="110"/>
    </row>
    <row r="753" customFormat="false" ht="12.75" hidden="false" customHeight="false" outlineLevel="0" collapsed="false">
      <c r="D753" s="110"/>
    </row>
    <row r="754" customFormat="false" ht="12.75" hidden="false" customHeight="false" outlineLevel="0" collapsed="false">
      <c r="D754" s="110"/>
    </row>
    <row r="755" customFormat="false" ht="12.75" hidden="false" customHeight="false" outlineLevel="0" collapsed="false">
      <c r="D755" s="110"/>
    </row>
    <row r="756" customFormat="false" ht="12.75" hidden="false" customHeight="false" outlineLevel="0" collapsed="false">
      <c r="D756" s="110"/>
    </row>
    <row r="757" customFormat="false" ht="12.75" hidden="false" customHeight="false" outlineLevel="0" collapsed="false">
      <c r="D757" s="110"/>
    </row>
    <row r="758" customFormat="false" ht="12.75" hidden="false" customHeight="false" outlineLevel="0" collapsed="false">
      <c r="D758" s="110"/>
    </row>
    <row r="759" customFormat="false" ht="12.75" hidden="false" customHeight="false" outlineLevel="0" collapsed="false">
      <c r="D759" s="110"/>
    </row>
    <row r="760" customFormat="false" ht="12.75" hidden="false" customHeight="false" outlineLevel="0" collapsed="false">
      <c r="D760" s="110"/>
    </row>
    <row r="761" customFormat="false" ht="12.75" hidden="false" customHeight="false" outlineLevel="0" collapsed="false">
      <c r="D761" s="110"/>
    </row>
    <row r="762" customFormat="false" ht="12.75" hidden="false" customHeight="false" outlineLevel="0" collapsed="false">
      <c r="D762" s="110"/>
    </row>
    <row r="763" customFormat="false" ht="12.75" hidden="false" customHeight="false" outlineLevel="0" collapsed="false">
      <c r="D763" s="110"/>
    </row>
    <row r="764" customFormat="false" ht="12.75" hidden="false" customHeight="false" outlineLevel="0" collapsed="false">
      <c r="D764" s="110"/>
    </row>
    <row r="765" customFormat="false" ht="12.75" hidden="false" customHeight="false" outlineLevel="0" collapsed="false">
      <c r="D765" s="110"/>
    </row>
    <row r="766" customFormat="false" ht="12.75" hidden="false" customHeight="false" outlineLevel="0" collapsed="false">
      <c r="D766" s="110"/>
    </row>
    <row r="767" customFormat="false" ht="12.75" hidden="false" customHeight="false" outlineLevel="0" collapsed="false">
      <c r="D767" s="110"/>
    </row>
    <row r="768" customFormat="false" ht="12.75" hidden="false" customHeight="false" outlineLevel="0" collapsed="false">
      <c r="D768" s="110"/>
    </row>
    <row r="769" customFormat="false" ht="12.75" hidden="false" customHeight="false" outlineLevel="0" collapsed="false">
      <c r="D769" s="110"/>
    </row>
    <row r="770" customFormat="false" ht="12.75" hidden="false" customHeight="false" outlineLevel="0" collapsed="false">
      <c r="D770" s="110"/>
    </row>
    <row r="771" customFormat="false" ht="12.75" hidden="false" customHeight="false" outlineLevel="0" collapsed="false">
      <c r="D771" s="110"/>
    </row>
    <row r="772" customFormat="false" ht="12.75" hidden="false" customHeight="false" outlineLevel="0" collapsed="false">
      <c r="D772" s="110"/>
    </row>
    <row r="773" customFormat="false" ht="12.75" hidden="false" customHeight="false" outlineLevel="0" collapsed="false">
      <c r="D773" s="110"/>
    </row>
    <row r="774" customFormat="false" ht="12.75" hidden="false" customHeight="false" outlineLevel="0" collapsed="false">
      <c r="D774" s="110"/>
    </row>
    <row r="775" customFormat="false" ht="12.75" hidden="false" customHeight="false" outlineLevel="0" collapsed="false">
      <c r="D775" s="110"/>
    </row>
    <row r="776" customFormat="false" ht="12.75" hidden="false" customHeight="false" outlineLevel="0" collapsed="false">
      <c r="D776" s="110"/>
    </row>
    <row r="777" customFormat="false" ht="12.75" hidden="false" customHeight="false" outlineLevel="0" collapsed="false">
      <c r="D777" s="110"/>
    </row>
    <row r="778" customFormat="false" ht="12.75" hidden="false" customHeight="false" outlineLevel="0" collapsed="false">
      <c r="D778" s="110"/>
    </row>
    <row r="779" customFormat="false" ht="12.75" hidden="false" customHeight="false" outlineLevel="0" collapsed="false">
      <c r="D779" s="110"/>
    </row>
    <row r="780" customFormat="false" ht="12.75" hidden="false" customHeight="false" outlineLevel="0" collapsed="false">
      <c r="D780" s="110"/>
    </row>
    <row r="781" customFormat="false" ht="12.75" hidden="false" customHeight="false" outlineLevel="0" collapsed="false">
      <c r="D781" s="110"/>
    </row>
    <row r="782" customFormat="false" ht="12.75" hidden="false" customHeight="false" outlineLevel="0" collapsed="false">
      <c r="D782" s="110"/>
    </row>
    <row r="783" customFormat="false" ht="12.75" hidden="false" customHeight="false" outlineLevel="0" collapsed="false">
      <c r="D783" s="110"/>
    </row>
    <row r="784" customFormat="false" ht="12.75" hidden="false" customHeight="false" outlineLevel="0" collapsed="false">
      <c r="D784" s="110"/>
    </row>
    <row r="785" customFormat="false" ht="12.75" hidden="false" customHeight="false" outlineLevel="0" collapsed="false">
      <c r="D785" s="110"/>
    </row>
    <row r="786" customFormat="false" ht="12.75" hidden="false" customHeight="false" outlineLevel="0" collapsed="false">
      <c r="D786" s="110"/>
    </row>
    <row r="787" customFormat="false" ht="12.75" hidden="false" customHeight="false" outlineLevel="0" collapsed="false">
      <c r="D787" s="110"/>
    </row>
    <row r="788" customFormat="false" ht="12.75" hidden="false" customHeight="false" outlineLevel="0" collapsed="false">
      <c r="D788" s="110"/>
    </row>
    <row r="789" customFormat="false" ht="12.75" hidden="false" customHeight="false" outlineLevel="0" collapsed="false">
      <c r="D789" s="110"/>
    </row>
    <row r="790" customFormat="false" ht="12.75" hidden="false" customHeight="false" outlineLevel="0" collapsed="false">
      <c r="D790" s="110"/>
    </row>
    <row r="791" customFormat="false" ht="12.75" hidden="false" customHeight="false" outlineLevel="0" collapsed="false">
      <c r="D791" s="110"/>
    </row>
    <row r="792" customFormat="false" ht="12.75" hidden="false" customHeight="false" outlineLevel="0" collapsed="false">
      <c r="D792" s="110"/>
    </row>
    <row r="793" customFormat="false" ht="12.75" hidden="false" customHeight="false" outlineLevel="0" collapsed="false">
      <c r="D793" s="110"/>
    </row>
    <row r="794" customFormat="false" ht="12.75" hidden="false" customHeight="false" outlineLevel="0" collapsed="false">
      <c r="D794" s="110"/>
    </row>
    <row r="795" customFormat="false" ht="12.75" hidden="false" customHeight="false" outlineLevel="0" collapsed="false">
      <c r="D795" s="110"/>
    </row>
    <row r="796" customFormat="false" ht="12.75" hidden="false" customHeight="false" outlineLevel="0" collapsed="false">
      <c r="D796" s="110"/>
    </row>
    <row r="797" customFormat="false" ht="12.75" hidden="false" customHeight="false" outlineLevel="0" collapsed="false">
      <c r="D797" s="110"/>
    </row>
    <row r="798" customFormat="false" ht="12.75" hidden="false" customHeight="false" outlineLevel="0" collapsed="false">
      <c r="D798" s="110"/>
    </row>
    <row r="799" customFormat="false" ht="12.75" hidden="false" customHeight="false" outlineLevel="0" collapsed="false">
      <c r="D799" s="110"/>
    </row>
    <row r="800" customFormat="false" ht="12.75" hidden="false" customHeight="false" outlineLevel="0" collapsed="false">
      <c r="D800" s="110"/>
    </row>
    <row r="801" customFormat="false" ht="12.75" hidden="false" customHeight="false" outlineLevel="0" collapsed="false">
      <c r="D801" s="110"/>
    </row>
    <row r="802" customFormat="false" ht="12.75" hidden="false" customHeight="false" outlineLevel="0" collapsed="false">
      <c r="D802" s="110"/>
    </row>
    <row r="803" customFormat="false" ht="12.75" hidden="false" customHeight="false" outlineLevel="0" collapsed="false">
      <c r="D803" s="110"/>
    </row>
    <row r="804" customFormat="false" ht="12.75" hidden="false" customHeight="false" outlineLevel="0" collapsed="false">
      <c r="D804" s="110"/>
    </row>
    <row r="805" customFormat="false" ht="12.75" hidden="false" customHeight="false" outlineLevel="0" collapsed="false">
      <c r="D805" s="110"/>
    </row>
    <row r="806" customFormat="false" ht="12.75" hidden="false" customHeight="false" outlineLevel="0" collapsed="false">
      <c r="D806" s="110"/>
    </row>
    <row r="807" customFormat="false" ht="12.75" hidden="false" customHeight="false" outlineLevel="0" collapsed="false">
      <c r="D807" s="110"/>
    </row>
    <row r="808" customFormat="false" ht="12.75" hidden="false" customHeight="false" outlineLevel="0" collapsed="false">
      <c r="D808" s="110"/>
    </row>
    <row r="809" customFormat="false" ht="12.75" hidden="false" customHeight="false" outlineLevel="0" collapsed="false">
      <c r="D809" s="110"/>
    </row>
    <row r="810" customFormat="false" ht="12.75" hidden="false" customHeight="false" outlineLevel="0" collapsed="false">
      <c r="D810" s="110"/>
    </row>
    <row r="811" customFormat="false" ht="12.75" hidden="false" customHeight="false" outlineLevel="0" collapsed="false">
      <c r="D811" s="110"/>
    </row>
    <row r="812" customFormat="false" ht="12.75" hidden="false" customHeight="false" outlineLevel="0" collapsed="false">
      <c r="D812" s="110"/>
    </row>
    <row r="813" customFormat="false" ht="12.75" hidden="false" customHeight="false" outlineLevel="0" collapsed="false">
      <c r="D813" s="110"/>
    </row>
    <row r="814" customFormat="false" ht="12.75" hidden="false" customHeight="false" outlineLevel="0" collapsed="false">
      <c r="D814" s="110"/>
    </row>
    <row r="815" customFormat="false" ht="12.75" hidden="false" customHeight="false" outlineLevel="0" collapsed="false">
      <c r="D815" s="110"/>
    </row>
    <row r="816" customFormat="false" ht="12.75" hidden="false" customHeight="false" outlineLevel="0" collapsed="false">
      <c r="D816" s="110"/>
    </row>
    <row r="817" customFormat="false" ht="12.75" hidden="false" customHeight="false" outlineLevel="0" collapsed="false">
      <c r="D817" s="110"/>
    </row>
    <row r="818" customFormat="false" ht="12.75" hidden="false" customHeight="false" outlineLevel="0" collapsed="false">
      <c r="D818" s="110"/>
    </row>
    <row r="819" customFormat="false" ht="12.75" hidden="false" customHeight="false" outlineLevel="0" collapsed="false">
      <c r="D819" s="110"/>
    </row>
    <row r="820" customFormat="false" ht="12.75" hidden="false" customHeight="false" outlineLevel="0" collapsed="false">
      <c r="D820" s="110"/>
    </row>
    <row r="821" customFormat="false" ht="12.75" hidden="false" customHeight="false" outlineLevel="0" collapsed="false">
      <c r="D821" s="110"/>
    </row>
    <row r="822" customFormat="false" ht="12.75" hidden="false" customHeight="false" outlineLevel="0" collapsed="false">
      <c r="D822" s="110"/>
    </row>
    <row r="823" customFormat="false" ht="12.75" hidden="false" customHeight="false" outlineLevel="0" collapsed="false">
      <c r="D823" s="110"/>
    </row>
    <row r="824" customFormat="false" ht="12.75" hidden="false" customHeight="false" outlineLevel="0" collapsed="false">
      <c r="D824" s="110"/>
    </row>
    <row r="825" customFormat="false" ht="12.75" hidden="false" customHeight="false" outlineLevel="0" collapsed="false">
      <c r="D825" s="110"/>
    </row>
    <row r="826" customFormat="false" ht="12.75" hidden="false" customHeight="false" outlineLevel="0" collapsed="false">
      <c r="D826" s="110"/>
    </row>
    <row r="827" customFormat="false" ht="12.75" hidden="false" customHeight="false" outlineLevel="0" collapsed="false">
      <c r="D827" s="110"/>
    </row>
    <row r="828" customFormat="false" ht="12.75" hidden="false" customHeight="false" outlineLevel="0" collapsed="false">
      <c r="D828" s="110"/>
    </row>
    <row r="829" customFormat="false" ht="12.75" hidden="false" customHeight="false" outlineLevel="0" collapsed="false">
      <c r="D829" s="110"/>
    </row>
    <row r="830" customFormat="false" ht="12.75" hidden="false" customHeight="false" outlineLevel="0" collapsed="false">
      <c r="D830" s="110"/>
    </row>
    <row r="831" customFormat="false" ht="12.75" hidden="false" customHeight="false" outlineLevel="0" collapsed="false">
      <c r="D831" s="110"/>
    </row>
    <row r="832" customFormat="false" ht="12.75" hidden="false" customHeight="false" outlineLevel="0" collapsed="false">
      <c r="D832" s="110"/>
    </row>
    <row r="833" customFormat="false" ht="12.75" hidden="false" customHeight="false" outlineLevel="0" collapsed="false">
      <c r="D833" s="110"/>
    </row>
    <row r="834" customFormat="false" ht="12.75" hidden="false" customHeight="false" outlineLevel="0" collapsed="false">
      <c r="D834" s="110"/>
    </row>
    <row r="835" customFormat="false" ht="12.75" hidden="false" customHeight="false" outlineLevel="0" collapsed="false">
      <c r="D835" s="110"/>
    </row>
    <row r="836" customFormat="false" ht="12.75" hidden="false" customHeight="false" outlineLevel="0" collapsed="false">
      <c r="D836" s="110"/>
    </row>
    <row r="837" customFormat="false" ht="12.75" hidden="false" customHeight="false" outlineLevel="0" collapsed="false">
      <c r="D837" s="110"/>
    </row>
    <row r="838" customFormat="false" ht="12.75" hidden="false" customHeight="false" outlineLevel="0" collapsed="false">
      <c r="D838" s="110"/>
    </row>
    <row r="839" customFormat="false" ht="12.75" hidden="false" customHeight="false" outlineLevel="0" collapsed="false">
      <c r="D839" s="110"/>
    </row>
    <row r="840" customFormat="false" ht="12.75" hidden="false" customHeight="false" outlineLevel="0" collapsed="false">
      <c r="D840" s="110"/>
    </row>
    <row r="841" customFormat="false" ht="12.75" hidden="false" customHeight="false" outlineLevel="0" collapsed="false">
      <c r="D841" s="110"/>
    </row>
    <row r="842" customFormat="false" ht="12.75" hidden="false" customHeight="false" outlineLevel="0" collapsed="false">
      <c r="D842" s="110"/>
    </row>
    <row r="843" customFormat="false" ht="12.75" hidden="false" customHeight="false" outlineLevel="0" collapsed="false">
      <c r="D843" s="110"/>
    </row>
    <row r="844" customFormat="false" ht="12.75" hidden="false" customHeight="false" outlineLevel="0" collapsed="false">
      <c r="D844" s="110"/>
    </row>
    <row r="845" customFormat="false" ht="12.75" hidden="false" customHeight="false" outlineLevel="0" collapsed="false">
      <c r="D845" s="110"/>
    </row>
    <row r="846" customFormat="false" ht="12.75" hidden="false" customHeight="false" outlineLevel="0" collapsed="false">
      <c r="D846" s="110"/>
    </row>
    <row r="847" customFormat="false" ht="12.75" hidden="false" customHeight="false" outlineLevel="0" collapsed="false">
      <c r="D847" s="110"/>
    </row>
    <row r="848" customFormat="false" ht="12.75" hidden="false" customHeight="false" outlineLevel="0" collapsed="false">
      <c r="D848" s="110"/>
    </row>
    <row r="849" customFormat="false" ht="12.75" hidden="false" customHeight="false" outlineLevel="0" collapsed="false">
      <c r="D849" s="110"/>
    </row>
    <row r="850" customFormat="false" ht="12.75" hidden="false" customHeight="false" outlineLevel="0" collapsed="false">
      <c r="D850" s="110"/>
    </row>
    <row r="851" customFormat="false" ht="12.75" hidden="false" customHeight="false" outlineLevel="0" collapsed="false">
      <c r="D851" s="110"/>
    </row>
    <row r="852" customFormat="false" ht="12.75" hidden="false" customHeight="false" outlineLevel="0" collapsed="false">
      <c r="D852" s="110"/>
    </row>
    <row r="853" customFormat="false" ht="12.75" hidden="false" customHeight="false" outlineLevel="0" collapsed="false">
      <c r="D853" s="110"/>
    </row>
    <row r="854" customFormat="false" ht="12.75" hidden="false" customHeight="false" outlineLevel="0" collapsed="false">
      <c r="D854" s="110"/>
    </row>
    <row r="855" customFormat="false" ht="12.75" hidden="false" customHeight="false" outlineLevel="0" collapsed="false">
      <c r="D855" s="110"/>
    </row>
    <row r="856" customFormat="false" ht="12.75" hidden="false" customHeight="false" outlineLevel="0" collapsed="false">
      <c r="D856" s="110"/>
    </row>
    <row r="857" customFormat="false" ht="12.75" hidden="false" customHeight="false" outlineLevel="0" collapsed="false">
      <c r="D857" s="110"/>
    </row>
    <row r="858" customFormat="false" ht="12.75" hidden="false" customHeight="false" outlineLevel="0" collapsed="false">
      <c r="D858" s="110"/>
    </row>
    <row r="859" customFormat="false" ht="12.75" hidden="false" customHeight="false" outlineLevel="0" collapsed="false">
      <c r="D859" s="110"/>
    </row>
    <row r="860" customFormat="false" ht="12.75" hidden="false" customHeight="false" outlineLevel="0" collapsed="false">
      <c r="D860" s="110"/>
    </row>
    <row r="861" customFormat="false" ht="12.75" hidden="false" customHeight="false" outlineLevel="0" collapsed="false">
      <c r="D861" s="110"/>
    </row>
    <row r="862" customFormat="false" ht="12.75" hidden="false" customHeight="false" outlineLevel="0" collapsed="false">
      <c r="D862" s="110"/>
    </row>
    <row r="863" customFormat="false" ht="12.75" hidden="false" customHeight="false" outlineLevel="0" collapsed="false">
      <c r="D863" s="110"/>
    </row>
    <row r="864" customFormat="false" ht="12.75" hidden="false" customHeight="false" outlineLevel="0" collapsed="false">
      <c r="D864" s="110"/>
    </row>
    <row r="865" customFormat="false" ht="12.75" hidden="false" customHeight="false" outlineLevel="0" collapsed="false">
      <c r="D865" s="110"/>
    </row>
    <row r="866" customFormat="false" ht="12.75" hidden="false" customHeight="false" outlineLevel="0" collapsed="false">
      <c r="D866" s="110"/>
    </row>
    <row r="867" customFormat="false" ht="12.75" hidden="false" customHeight="false" outlineLevel="0" collapsed="false">
      <c r="D867" s="110"/>
    </row>
    <row r="868" customFormat="false" ht="12.75" hidden="false" customHeight="false" outlineLevel="0" collapsed="false">
      <c r="D868" s="110"/>
    </row>
    <row r="869" customFormat="false" ht="12.75" hidden="false" customHeight="false" outlineLevel="0" collapsed="false">
      <c r="D869" s="110"/>
    </row>
    <row r="870" customFormat="false" ht="12.75" hidden="false" customHeight="false" outlineLevel="0" collapsed="false">
      <c r="D870" s="110"/>
    </row>
    <row r="871" customFormat="false" ht="12.75" hidden="false" customHeight="false" outlineLevel="0" collapsed="false">
      <c r="D871" s="110"/>
    </row>
    <row r="872" customFormat="false" ht="12.75" hidden="false" customHeight="false" outlineLevel="0" collapsed="false">
      <c r="D872" s="110"/>
    </row>
    <row r="873" customFormat="false" ht="12.75" hidden="false" customHeight="false" outlineLevel="0" collapsed="false">
      <c r="D873" s="110"/>
    </row>
    <row r="874" customFormat="false" ht="12.75" hidden="false" customHeight="false" outlineLevel="0" collapsed="false">
      <c r="D874" s="110"/>
    </row>
    <row r="875" customFormat="false" ht="12.75" hidden="false" customHeight="false" outlineLevel="0" collapsed="false">
      <c r="D875" s="110"/>
    </row>
    <row r="876" customFormat="false" ht="12.75" hidden="false" customHeight="false" outlineLevel="0" collapsed="false">
      <c r="D876" s="110"/>
    </row>
    <row r="877" customFormat="false" ht="12.75" hidden="false" customHeight="false" outlineLevel="0" collapsed="false">
      <c r="D877" s="110"/>
    </row>
    <row r="878" customFormat="false" ht="12.75" hidden="false" customHeight="false" outlineLevel="0" collapsed="false">
      <c r="D878" s="110"/>
    </row>
    <row r="879" customFormat="false" ht="12.75" hidden="false" customHeight="false" outlineLevel="0" collapsed="false">
      <c r="D879" s="110"/>
    </row>
    <row r="880" customFormat="false" ht="12.75" hidden="false" customHeight="false" outlineLevel="0" collapsed="false">
      <c r="D880" s="110"/>
    </row>
    <row r="881" customFormat="false" ht="12.75" hidden="false" customHeight="false" outlineLevel="0" collapsed="false">
      <c r="D881" s="110"/>
    </row>
    <row r="882" customFormat="false" ht="12.75" hidden="false" customHeight="false" outlineLevel="0" collapsed="false">
      <c r="D882" s="110"/>
    </row>
    <row r="883" customFormat="false" ht="12.75" hidden="false" customHeight="false" outlineLevel="0" collapsed="false">
      <c r="D883" s="110"/>
    </row>
    <row r="884" customFormat="false" ht="12.75" hidden="false" customHeight="false" outlineLevel="0" collapsed="false">
      <c r="D884" s="110"/>
    </row>
    <row r="885" customFormat="false" ht="12.75" hidden="false" customHeight="false" outlineLevel="0" collapsed="false">
      <c r="D885" s="110"/>
    </row>
    <row r="886" customFormat="false" ht="12.75" hidden="false" customHeight="false" outlineLevel="0" collapsed="false">
      <c r="D886" s="110"/>
    </row>
    <row r="887" customFormat="false" ht="12.75" hidden="false" customHeight="false" outlineLevel="0" collapsed="false">
      <c r="D887" s="110"/>
    </row>
    <row r="888" customFormat="false" ht="12.75" hidden="false" customHeight="false" outlineLevel="0" collapsed="false">
      <c r="D888" s="110"/>
    </row>
    <row r="889" customFormat="false" ht="12.75" hidden="false" customHeight="false" outlineLevel="0" collapsed="false">
      <c r="D889" s="110"/>
    </row>
    <row r="890" customFormat="false" ht="12.75" hidden="false" customHeight="false" outlineLevel="0" collapsed="false">
      <c r="D890" s="110"/>
    </row>
    <row r="891" customFormat="false" ht="12.75" hidden="false" customHeight="false" outlineLevel="0" collapsed="false">
      <c r="D891" s="110"/>
    </row>
    <row r="892" customFormat="false" ht="12.75" hidden="false" customHeight="false" outlineLevel="0" collapsed="false">
      <c r="D892" s="110"/>
    </row>
    <row r="893" customFormat="false" ht="12.75" hidden="false" customHeight="false" outlineLevel="0" collapsed="false">
      <c r="D893" s="110"/>
    </row>
    <row r="894" customFormat="false" ht="12.75" hidden="false" customHeight="false" outlineLevel="0" collapsed="false">
      <c r="D894" s="110"/>
    </row>
    <row r="895" customFormat="false" ht="12.75" hidden="false" customHeight="false" outlineLevel="0" collapsed="false">
      <c r="D895" s="110"/>
    </row>
    <row r="896" customFormat="false" ht="12.75" hidden="false" customHeight="false" outlineLevel="0" collapsed="false">
      <c r="D896" s="110"/>
    </row>
    <row r="897" customFormat="false" ht="12.75" hidden="false" customHeight="false" outlineLevel="0" collapsed="false">
      <c r="D897" s="110"/>
    </row>
    <row r="898" customFormat="false" ht="12.75" hidden="false" customHeight="false" outlineLevel="0" collapsed="false">
      <c r="D898" s="110"/>
    </row>
    <row r="899" customFormat="false" ht="12.75" hidden="false" customHeight="false" outlineLevel="0" collapsed="false">
      <c r="D899" s="110"/>
    </row>
    <row r="900" customFormat="false" ht="12.75" hidden="false" customHeight="false" outlineLevel="0" collapsed="false">
      <c r="D900" s="110"/>
    </row>
    <row r="901" customFormat="false" ht="12.75" hidden="false" customHeight="false" outlineLevel="0" collapsed="false">
      <c r="D901" s="110"/>
    </row>
    <row r="902" customFormat="false" ht="12.75" hidden="false" customHeight="false" outlineLevel="0" collapsed="false">
      <c r="D902" s="110"/>
    </row>
    <row r="903" customFormat="false" ht="12.75" hidden="false" customHeight="false" outlineLevel="0" collapsed="false">
      <c r="D903" s="110"/>
    </row>
    <row r="904" customFormat="false" ht="12.75" hidden="false" customHeight="false" outlineLevel="0" collapsed="false">
      <c r="D904" s="110"/>
    </row>
    <row r="905" customFormat="false" ht="12.75" hidden="false" customHeight="false" outlineLevel="0" collapsed="false">
      <c r="D905" s="110"/>
    </row>
    <row r="906" customFormat="false" ht="12.75" hidden="false" customHeight="false" outlineLevel="0" collapsed="false">
      <c r="D906" s="110"/>
    </row>
    <row r="907" customFormat="false" ht="12.75" hidden="false" customHeight="false" outlineLevel="0" collapsed="false">
      <c r="D907" s="110"/>
    </row>
    <row r="908" customFormat="false" ht="12.75" hidden="false" customHeight="false" outlineLevel="0" collapsed="false">
      <c r="D908" s="110"/>
    </row>
    <row r="909" customFormat="false" ht="12.75" hidden="false" customHeight="false" outlineLevel="0" collapsed="false">
      <c r="D909" s="110"/>
    </row>
    <row r="910" customFormat="false" ht="12.75" hidden="false" customHeight="false" outlineLevel="0" collapsed="false">
      <c r="D910" s="110"/>
    </row>
    <row r="911" customFormat="false" ht="12.75" hidden="false" customHeight="false" outlineLevel="0" collapsed="false">
      <c r="D911" s="110"/>
    </row>
    <row r="912" customFormat="false" ht="12.75" hidden="false" customHeight="false" outlineLevel="0" collapsed="false">
      <c r="D912" s="110"/>
    </row>
    <row r="913" customFormat="false" ht="12.75" hidden="false" customHeight="false" outlineLevel="0" collapsed="false">
      <c r="D913" s="110"/>
    </row>
    <row r="914" customFormat="false" ht="12.75" hidden="false" customHeight="false" outlineLevel="0" collapsed="false">
      <c r="D914" s="110"/>
    </row>
    <row r="915" customFormat="false" ht="12.75" hidden="false" customHeight="false" outlineLevel="0" collapsed="false">
      <c r="D915" s="110"/>
    </row>
    <row r="916" customFormat="false" ht="12.75" hidden="false" customHeight="false" outlineLevel="0" collapsed="false">
      <c r="D916" s="110"/>
    </row>
    <row r="917" customFormat="false" ht="12.75" hidden="false" customHeight="false" outlineLevel="0" collapsed="false">
      <c r="D917" s="110"/>
    </row>
    <row r="918" customFormat="false" ht="12.75" hidden="false" customHeight="false" outlineLevel="0" collapsed="false">
      <c r="D918" s="110"/>
    </row>
    <row r="919" customFormat="false" ht="12.75" hidden="false" customHeight="false" outlineLevel="0" collapsed="false">
      <c r="D919" s="110"/>
    </row>
    <row r="920" customFormat="false" ht="12.75" hidden="false" customHeight="false" outlineLevel="0" collapsed="false">
      <c r="D920" s="110"/>
    </row>
    <row r="921" customFormat="false" ht="12.75" hidden="false" customHeight="false" outlineLevel="0" collapsed="false">
      <c r="D921" s="110"/>
    </row>
    <row r="922" customFormat="false" ht="12.75" hidden="false" customHeight="false" outlineLevel="0" collapsed="false">
      <c r="D922" s="110"/>
    </row>
    <row r="923" customFormat="false" ht="12.75" hidden="false" customHeight="false" outlineLevel="0" collapsed="false">
      <c r="D923" s="110"/>
    </row>
    <row r="924" customFormat="false" ht="12.75" hidden="false" customHeight="false" outlineLevel="0" collapsed="false">
      <c r="D924" s="110"/>
    </row>
    <row r="925" customFormat="false" ht="12.75" hidden="false" customHeight="false" outlineLevel="0" collapsed="false">
      <c r="D925" s="110"/>
    </row>
    <row r="926" customFormat="false" ht="12.75" hidden="false" customHeight="false" outlineLevel="0" collapsed="false">
      <c r="D926" s="110"/>
    </row>
    <row r="927" customFormat="false" ht="12.75" hidden="false" customHeight="false" outlineLevel="0" collapsed="false">
      <c r="D927" s="110"/>
    </row>
    <row r="928" customFormat="false" ht="12.75" hidden="false" customHeight="false" outlineLevel="0" collapsed="false">
      <c r="D928" s="110"/>
    </row>
    <row r="929" customFormat="false" ht="12.75" hidden="false" customHeight="false" outlineLevel="0" collapsed="false">
      <c r="D929" s="110"/>
    </row>
    <row r="930" customFormat="false" ht="12.75" hidden="false" customHeight="false" outlineLevel="0" collapsed="false">
      <c r="D930" s="110"/>
    </row>
    <row r="931" customFormat="false" ht="12.75" hidden="false" customHeight="false" outlineLevel="0" collapsed="false">
      <c r="D931" s="110"/>
    </row>
    <row r="932" customFormat="false" ht="12.75" hidden="false" customHeight="false" outlineLevel="0" collapsed="false">
      <c r="D932" s="110"/>
    </row>
    <row r="933" customFormat="false" ht="12.75" hidden="false" customHeight="false" outlineLevel="0" collapsed="false">
      <c r="D933" s="110"/>
    </row>
    <row r="934" customFormat="false" ht="12.75" hidden="false" customHeight="false" outlineLevel="0" collapsed="false">
      <c r="D934" s="110"/>
    </row>
    <row r="935" customFormat="false" ht="12.75" hidden="false" customHeight="false" outlineLevel="0" collapsed="false">
      <c r="D935" s="110"/>
    </row>
    <row r="936" customFormat="false" ht="12.75" hidden="false" customHeight="false" outlineLevel="0" collapsed="false">
      <c r="D936" s="110"/>
    </row>
    <row r="937" customFormat="false" ht="12.75" hidden="false" customHeight="false" outlineLevel="0" collapsed="false">
      <c r="D937" s="110"/>
    </row>
    <row r="938" customFormat="false" ht="12.75" hidden="false" customHeight="false" outlineLevel="0" collapsed="false">
      <c r="D938" s="110"/>
    </row>
    <row r="939" customFormat="false" ht="12.75" hidden="false" customHeight="false" outlineLevel="0" collapsed="false">
      <c r="D939" s="110"/>
    </row>
    <row r="940" customFormat="false" ht="12.75" hidden="false" customHeight="false" outlineLevel="0" collapsed="false">
      <c r="D940" s="110"/>
    </row>
    <row r="941" customFormat="false" ht="12.75" hidden="false" customHeight="false" outlineLevel="0" collapsed="false">
      <c r="D941" s="110"/>
    </row>
    <row r="942" customFormat="false" ht="12.75" hidden="false" customHeight="false" outlineLevel="0" collapsed="false">
      <c r="D942" s="110"/>
    </row>
    <row r="943" customFormat="false" ht="12.75" hidden="false" customHeight="false" outlineLevel="0" collapsed="false">
      <c r="D943" s="110"/>
    </row>
    <row r="944" customFormat="false" ht="12.75" hidden="false" customHeight="false" outlineLevel="0" collapsed="false">
      <c r="D944" s="110"/>
    </row>
    <row r="945" customFormat="false" ht="12.75" hidden="false" customHeight="false" outlineLevel="0" collapsed="false">
      <c r="D945" s="110"/>
    </row>
    <row r="946" customFormat="false" ht="12.75" hidden="false" customHeight="false" outlineLevel="0" collapsed="false">
      <c r="D946" s="110"/>
    </row>
    <row r="947" customFormat="false" ht="12.75" hidden="false" customHeight="false" outlineLevel="0" collapsed="false">
      <c r="D947" s="110"/>
    </row>
    <row r="948" customFormat="false" ht="12.75" hidden="false" customHeight="false" outlineLevel="0" collapsed="false">
      <c r="D948" s="110"/>
    </row>
    <row r="949" customFormat="false" ht="12.75" hidden="false" customHeight="false" outlineLevel="0" collapsed="false">
      <c r="D949" s="110"/>
    </row>
    <row r="950" customFormat="false" ht="12.75" hidden="false" customHeight="false" outlineLevel="0" collapsed="false">
      <c r="D950" s="110"/>
    </row>
    <row r="951" customFormat="false" ht="12.75" hidden="false" customHeight="false" outlineLevel="0" collapsed="false">
      <c r="D951" s="110"/>
    </row>
    <row r="952" customFormat="false" ht="12.75" hidden="false" customHeight="false" outlineLevel="0" collapsed="false">
      <c r="D952" s="110"/>
    </row>
    <row r="953" customFormat="false" ht="12.75" hidden="false" customHeight="false" outlineLevel="0" collapsed="false">
      <c r="D953" s="110"/>
    </row>
    <row r="954" customFormat="false" ht="12.75" hidden="false" customHeight="false" outlineLevel="0" collapsed="false">
      <c r="D954" s="110"/>
    </row>
    <row r="955" customFormat="false" ht="12.75" hidden="false" customHeight="false" outlineLevel="0" collapsed="false">
      <c r="D955" s="110"/>
    </row>
    <row r="956" customFormat="false" ht="12.75" hidden="false" customHeight="false" outlineLevel="0" collapsed="false">
      <c r="D956" s="110"/>
    </row>
    <row r="957" customFormat="false" ht="12.75" hidden="false" customHeight="false" outlineLevel="0" collapsed="false">
      <c r="D957" s="110"/>
    </row>
    <row r="958" customFormat="false" ht="12.75" hidden="false" customHeight="false" outlineLevel="0" collapsed="false">
      <c r="D958" s="110"/>
    </row>
    <row r="959" customFormat="false" ht="12.75" hidden="false" customHeight="false" outlineLevel="0" collapsed="false">
      <c r="D959" s="110"/>
    </row>
    <row r="960" customFormat="false" ht="12.75" hidden="false" customHeight="false" outlineLevel="0" collapsed="false">
      <c r="D960" s="110"/>
    </row>
    <row r="961" customFormat="false" ht="12.75" hidden="false" customHeight="false" outlineLevel="0" collapsed="false">
      <c r="D961" s="110"/>
    </row>
    <row r="962" customFormat="false" ht="12.75" hidden="false" customHeight="false" outlineLevel="0" collapsed="false">
      <c r="D962" s="110"/>
    </row>
    <row r="963" customFormat="false" ht="12.75" hidden="false" customHeight="false" outlineLevel="0" collapsed="false">
      <c r="D963" s="110"/>
    </row>
    <row r="964" customFormat="false" ht="12.75" hidden="false" customHeight="false" outlineLevel="0" collapsed="false">
      <c r="D964" s="110"/>
    </row>
    <row r="965" customFormat="false" ht="12.75" hidden="false" customHeight="false" outlineLevel="0" collapsed="false">
      <c r="D965" s="110"/>
    </row>
    <row r="966" customFormat="false" ht="12.75" hidden="false" customHeight="false" outlineLevel="0" collapsed="false">
      <c r="D966" s="110"/>
    </row>
    <row r="967" customFormat="false" ht="12.75" hidden="false" customHeight="false" outlineLevel="0" collapsed="false">
      <c r="D967" s="110"/>
    </row>
    <row r="968" customFormat="false" ht="12.75" hidden="false" customHeight="false" outlineLevel="0" collapsed="false">
      <c r="D968" s="110"/>
    </row>
    <row r="969" customFormat="false" ht="12.75" hidden="false" customHeight="false" outlineLevel="0" collapsed="false">
      <c r="D969" s="110"/>
    </row>
    <row r="970" customFormat="false" ht="12.75" hidden="false" customHeight="false" outlineLevel="0" collapsed="false">
      <c r="D970" s="110"/>
    </row>
    <row r="971" customFormat="false" ht="12.75" hidden="false" customHeight="false" outlineLevel="0" collapsed="false">
      <c r="D971" s="110"/>
    </row>
    <row r="972" customFormat="false" ht="12.75" hidden="false" customHeight="false" outlineLevel="0" collapsed="false">
      <c r="D972" s="110"/>
    </row>
    <row r="973" customFormat="false" ht="12.75" hidden="false" customHeight="false" outlineLevel="0" collapsed="false">
      <c r="D973" s="110"/>
    </row>
    <row r="974" customFormat="false" ht="12.75" hidden="false" customHeight="false" outlineLevel="0" collapsed="false">
      <c r="D974" s="110"/>
    </row>
    <row r="975" customFormat="false" ht="12.75" hidden="false" customHeight="false" outlineLevel="0" collapsed="false">
      <c r="D975" s="110"/>
    </row>
    <row r="976" customFormat="false" ht="12.75" hidden="false" customHeight="false" outlineLevel="0" collapsed="false">
      <c r="D976" s="110"/>
    </row>
    <row r="977" customFormat="false" ht="12.75" hidden="false" customHeight="false" outlineLevel="0" collapsed="false">
      <c r="D977" s="110"/>
    </row>
    <row r="978" customFormat="false" ht="12.75" hidden="false" customHeight="false" outlineLevel="0" collapsed="false">
      <c r="D978" s="110"/>
    </row>
    <row r="979" customFormat="false" ht="12.75" hidden="false" customHeight="false" outlineLevel="0" collapsed="false">
      <c r="D979" s="110"/>
    </row>
    <row r="980" customFormat="false" ht="12.75" hidden="false" customHeight="false" outlineLevel="0" collapsed="false">
      <c r="D980" s="110"/>
    </row>
    <row r="981" customFormat="false" ht="12.75" hidden="false" customHeight="false" outlineLevel="0" collapsed="false">
      <c r="D981" s="110"/>
    </row>
    <row r="982" customFormat="false" ht="12.75" hidden="false" customHeight="false" outlineLevel="0" collapsed="false">
      <c r="D982" s="110"/>
    </row>
    <row r="983" customFormat="false" ht="12.75" hidden="false" customHeight="false" outlineLevel="0" collapsed="false">
      <c r="D983" s="110"/>
    </row>
    <row r="984" customFormat="false" ht="12.75" hidden="false" customHeight="false" outlineLevel="0" collapsed="false">
      <c r="D984" s="110"/>
    </row>
    <row r="985" customFormat="false" ht="12.75" hidden="false" customHeight="false" outlineLevel="0" collapsed="false">
      <c r="D985" s="110"/>
    </row>
    <row r="986" customFormat="false" ht="12.75" hidden="false" customHeight="false" outlineLevel="0" collapsed="false">
      <c r="D986" s="110"/>
    </row>
    <row r="987" customFormat="false" ht="12.75" hidden="false" customHeight="false" outlineLevel="0" collapsed="false">
      <c r="D987" s="110"/>
    </row>
    <row r="988" customFormat="false" ht="12.75" hidden="false" customHeight="false" outlineLevel="0" collapsed="false">
      <c r="D988" s="110"/>
    </row>
    <row r="989" customFormat="false" ht="12.75" hidden="false" customHeight="false" outlineLevel="0" collapsed="false">
      <c r="D989" s="110"/>
    </row>
    <row r="990" customFormat="false" ht="12.75" hidden="false" customHeight="false" outlineLevel="0" collapsed="false">
      <c r="D990" s="110"/>
    </row>
    <row r="991" customFormat="false" ht="12.75" hidden="false" customHeight="false" outlineLevel="0" collapsed="false">
      <c r="D991" s="110"/>
    </row>
    <row r="992" customFormat="false" ht="12.75" hidden="false" customHeight="false" outlineLevel="0" collapsed="false">
      <c r="D992" s="110"/>
    </row>
    <row r="993" customFormat="false" ht="12.75" hidden="false" customHeight="false" outlineLevel="0" collapsed="false">
      <c r="D993" s="110"/>
    </row>
    <row r="994" customFormat="false" ht="12.75" hidden="false" customHeight="false" outlineLevel="0" collapsed="false">
      <c r="D994" s="110"/>
    </row>
    <row r="995" customFormat="false" ht="12.75" hidden="false" customHeight="false" outlineLevel="0" collapsed="false">
      <c r="D995" s="110"/>
    </row>
    <row r="996" customFormat="false" ht="12.75" hidden="false" customHeight="false" outlineLevel="0" collapsed="false">
      <c r="D996" s="110"/>
    </row>
    <row r="997" customFormat="false" ht="12.75" hidden="false" customHeight="false" outlineLevel="0" collapsed="false">
      <c r="D997" s="110"/>
    </row>
    <row r="998" customFormat="false" ht="12.75" hidden="false" customHeight="false" outlineLevel="0" collapsed="false">
      <c r="D998" s="110"/>
    </row>
    <row r="999" customFormat="false" ht="12.75" hidden="false" customHeight="false" outlineLevel="0" collapsed="false">
      <c r="D999" s="110"/>
    </row>
    <row r="1000" customFormat="false" ht="12.75" hidden="false" customHeight="false" outlineLevel="0" collapsed="false">
      <c r="D1000" s="110"/>
    </row>
    <row r="1001" customFormat="false" ht="12.75" hidden="false" customHeight="false" outlineLevel="0" collapsed="false">
      <c r="D1001" s="110"/>
    </row>
    <row r="1002" customFormat="false" ht="12.75" hidden="false" customHeight="false" outlineLevel="0" collapsed="false">
      <c r="D1002" s="110"/>
    </row>
    <row r="1003" customFormat="false" ht="12.75" hidden="false" customHeight="false" outlineLevel="0" collapsed="false">
      <c r="D1003" s="110"/>
    </row>
    <row r="1004" customFormat="false" ht="12.75" hidden="false" customHeight="false" outlineLevel="0" collapsed="false">
      <c r="D1004" s="110"/>
    </row>
    <row r="1005" customFormat="false" ht="12.75" hidden="false" customHeight="false" outlineLevel="0" collapsed="false">
      <c r="D1005" s="110"/>
    </row>
    <row r="1006" customFormat="false" ht="12.75" hidden="false" customHeight="false" outlineLevel="0" collapsed="false">
      <c r="D1006" s="110"/>
    </row>
    <row r="1007" customFormat="false" ht="12.75" hidden="false" customHeight="false" outlineLevel="0" collapsed="false">
      <c r="D1007" s="110"/>
    </row>
    <row r="1008" customFormat="false" ht="12.75" hidden="false" customHeight="false" outlineLevel="0" collapsed="false">
      <c r="D1008" s="110"/>
    </row>
    <row r="1009" customFormat="false" ht="12.75" hidden="false" customHeight="false" outlineLevel="0" collapsed="false">
      <c r="D1009" s="110"/>
    </row>
    <row r="1010" customFormat="false" ht="12.75" hidden="false" customHeight="false" outlineLevel="0" collapsed="false">
      <c r="D1010" s="110"/>
    </row>
    <row r="1011" customFormat="false" ht="12.75" hidden="false" customHeight="false" outlineLevel="0" collapsed="false">
      <c r="D1011" s="110"/>
    </row>
    <row r="1012" customFormat="false" ht="12.75" hidden="false" customHeight="false" outlineLevel="0" collapsed="false">
      <c r="D1012" s="110"/>
    </row>
    <row r="1013" customFormat="false" ht="12.75" hidden="false" customHeight="false" outlineLevel="0" collapsed="false">
      <c r="D1013" s="110"/>
    </row>
    <row r="1014" customFormat="false" ht="12.75" hidden="false" customHeight="false" outlineLevel="0" collapsed="false">
      <c r="D1014" s="110"/>
    </row>
    <row r="1015" customFormat="false" ht="12.75" hidden="false" customHeight="false" outlineLevel="0" collapsed="false">
      <c r="D1015" s="110"/>
    </row>
    <row r="1016" customFormat="false" ht="12.75" hidden="false" customHeight="false" outlineLevel="0" collapsed="false">
      <c r="D1016" s="110"/>
    </row>
    <row r="1017" customFormat="false" ht="12.75" hidden="false" customHeight="false" outlineLevel="0" collapsed="false">
      <c r="D1017" s="110"/>
    </row>
    <row r="1018" customFormat="false" ht="12.75" hidden="false" customHeight="false" outlineLevel="0" collapsed="false">
      <c r="D1018" s="110"/>
    </row>
    <row r="1019" customFormat="false" ht="12.75" hidden="false" customHeight="false" outlineLevel="0" collapsed="false">
      <c r="D1019" s="110"/>
    </row>
    <row r="1020" customFormat="false" ht="12.75" hidden="false" customHeight="false" outlineLevel="0" collapsed="false">
      <c r="D1020" s="110"/>
    </row>
    <row r="1021" customFormat="false" ht="12.75" hidden="false" customHeight="false" outlineLevel="0" collapsed="false">
      <c r="D1021" s="110"/>
    </row>
    <row r="1022" customFormat="false" ht="12.75" hidden="false" customHeight="false" outlineLevel="0" collapsed="false">
      <c r="D1022" s="110"/>
    </row>
    <row r="1023" customFormat="false" ht="12.75" hidden="false" customHeight="false" outlineLevel="0" collapsed="false">
      <c r="D1023" s="110"/>
    </row>
    <row r="1024" customFormat="false" ht="12.75" hidden="false" customHeight="false" outlineLevel="0" collapsed="false">
      <c r="D1024" s="110"/>
    </row>
    <row r="1025" customFormat="false" ht="12.75" hidden="false" customHeight="false" outlineLevel="0" collapsed="false">
      <c r="D1025" s="110"/>
    </row>
    <row r="1026" customFormat="false" ht="12.75" hidden="false" customHeight="false" outlineLevel="0" collapsed="false">
      <c r="D1026" s="110"/>
    </row>
    <row r="1027" customFormat="false" ht="12.75" hidden="false" customHeight="false" outlineLevel="0" collapsed="false">
      <c r="D1027" s="110"/>
    </row>
    <row r="1028" customFormat="false" ht="12.75" hidden="false" customHeight="false" outlineLevel="0" collapsed="false">
      <c r="D1028" s="110"/>
    </row>
    <row r="1029" customFormat="false" ht="12.75" hidden="false" customHeight="false" outlineLevel="0" collapsed="false">
      <c r="D1029" s="110"/>
    </row>
    <row r="1030" customFormat="false" ht="12.75" hidden="false" customHeight="false" outlineLevel="0" collapsed="false">
      <c r="D1030" s="110"/>
    </row>
    <row r="1031" customFormat="false" ht="12.75" hidden="false" customHeight="false" outlineLevel="0" collapsed="false">
      <c r="D1031" s="110"/>
    </row>
    <row r="1032" customFormat="false" ht="12.75" hidden="false" customHeight="false" outlineLevel="0" collapsed="false">
      <c r="D1032" s="110"/>
    </row>
    <row r="1033" customFormat="false" ht="12.75" hidden="false" customHeight="false" outlineLevel="0" collapsed="false">
      <c r="D1033" s="110"/>
    </row>
    <row r="1034" customFormat="false" ht="12.75" hidden="false" customHeight="false" outlineLevel="0" collapsed="false">
      <c r="D1034" s="110"/>
    </row>
    <row r="1035" customFormat="false" ht="12.75" hidden="false" customHeight="false" outlineLevel="0" collapsed="false">
      <c r="D1035" s="110"/>
    </row>
    <row r="1036" customFormat="false" ht="12.75" hidden="false" customHeight="false" outlineLevel="0" collapsed="false">
      <c r="D1036" s="110"/>
    </row>
    <row r="1037" customFormat="false" ht="12.75" hidden="false" customHeight="false" outlineLevel="0" collapsed="false">
      <c r="D1037" s="110"/>
    </row>
    <row r="1038" customFormat="false" ht="12.75" hidden="false" customHeight="false" outlineLevel="0" collapsed="false">
      <c r="D1038" s="110"/>
    </row>
    <row r="1039" customFormat="false" ht="12.75" hidden="false" customHeight="false" outlineLevel="0" collapsed="false">
      <c r="D1039" s="110"/>
    </row>
    <row r="1040" customFormat="false" ht="12.75" hidden="false" customHeight="false" outlineLevel="0" collapsed="false">
      <c r="D1040" s="110"/>
    </row>
    <row r="1041" customFormat="false" ht="12.75" hidden="false" customHeight="false" outlineLevel="0" collapsed="false">
      <c r="D1041" s="110"/>
    </row>
    <row r="1042" customFormat="false" ht="12.75" hidden="false" customHeight="false" outlineLevel="0" collapsed="false">
      <c r="D1042" s="110"/>
    </row>
    <row r="1043" customFormat="false" ht="12.75" hidden="false" customHeight="false" outlineLevel="0" collapsed="false">
      <c r="D1043" s="110"/>
    </row>
    <row r="1044" customFormat="false" ht="12.75" hidden="false" customHeight="false" outlineLevel="0" collapsed="false">
      <c r="D1044" s="110"/>
    </row>
    <row r="1045" customFormat="false" ht="12.75" hidden="false" customHeight="false" outlineLevel="0" collapsed="false">
      <c r="D1045" s="110"/>
    </row>
    <row r="1046" customFormat="false" ht="12.75" hidden="false" customHeight="false" outlineLevel="0" collapsed="false">
      <c r="D1046" s="110"/>
    </row>
  </sheetData>
  <sheetProtection algorithmName="SHA-512" hashValue="2XXXYhdsg+oXdsq6BaXnXjBiXCW7peSxrh4Il3aT9ylvzBgrATBjpmTZfUnO91TS0NKrpM/HrdXqelqK56Gh2Q==" saltValue="OPvK9auFNdkcRSvSY0B7Eg==" spinCount="100000" sheet="true" formatRows="false"/>
  <mergeCells count="15">
    <mergeCell ref="A1:G1"/>
    <mergeCell ref="C2:G2"/>
    <mergeCell ref="C3:G3"/>
    <mergeCell ref="C4:G4"/>
    <mergeCell ref="C10:G10"/>
    <mergeCell ref="C14:G14"/>
    <mergeCell ref="C18:G18"/>
    <mergeCell ref="C21:G21"/>
    <mergeCell ref="C22:G22"/>
    <mergeCell ref="C28:G28"/>
    <mergeCell ref="C30:G30"/>
    <mergeCell ref="C32:G32"/>
    <mergeCell ref="C35:G35"/>
    <mergeCell ref="C36:G36"/>
    <mergeCell ref="C44:G44"/>
  </mergeCells>
  <printOptions headings="false" gridLines="false" gridLinesSet="true" horizontalCentered="false" verticalCentered="false"/>
  <pageMargins left="0.590277777777778" right="0.196527777777778" top="0.7875" bottom="0.7875" header="0.511811023622047" footer="0.3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&amp;LZpracováno programem BUILDpower S,  © RTS, a.s.&amp;RStránka &amp;P z &amp;N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BH11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2.75" customHeight="false" zeroHeight="false" outlineLevelRow="3" outlineLevelCol="0"/>
  <cols>
    <col collapsed="false" customWidth="true" hidden="false" outlineLevel="0" max="1" min="1" style="0" width="3.42"/>
    <col collapsed="false" customWidth="true" hidden="false" outlineLevel="0" max="2" min="2" style="173" width="12.57"/>
    <col collapsed="false" customWidth="true" hidden="false" outlineLevel="0" max="3" min="3" style="173" width="63.29"/>
    <col collapsed="false" customWidth="true" hidden="false" outlineLevel="0" max="4" min="4" style="0" width="4.86"/>
    <col collapsed="false" customWidth="true" hidden="false" outlineLevel="0" max="5" min="5" style="0" width="10.57"/>
    <col collapsed="false" customWidth="true" hidden="false" outlineLevel="0" max="6" min="6" style="0" width="9.86"/>
    <col collapsed="false" customWidth="true" hidden="false" outlineLevel="0" max="7" min="7" style="0" width="12.71"/>
    <col collapsed="false" customWidth="true" hidden="true" outlineLevel="0" max="17" min="8" style="0" width="11.53"/>
    <col collapsed="false" customWidth="true" hidden="false" outlineLevel="0" max="18" min="18" style="0" width="6.85"/>
    <col collapsed="false" customWidth="true" hidden="true" outlineLevel="0" max="25" min="20" style="0" width="11.53"/>
    <col collapsed="false" customWidth="true" hidden="true" outlineLevel="0" max="29" min="29" style="0" width="11.53"/>
    <col collapsed="false" customWidth="true" hidden="true" outlineLevel="0" max="41" min="31" style="0" width="11.53"/>
    <col collapsed="false" customWidth="true" hidden="false" outlineLevel="0" max="53" min="53" style="0" width="98.71"/>
  </cols>
  <sheetData>
    <row r="1" customFormat="false" ht="15.75" hidden="false" customHeight="true" outlineLevel="0" collapsed="false">
      <c r="A1" s="174" t="s">
        <v>284</v>
      </c>
      <c r="B1" s="174"/>
      <c r="C1" s="174"/>
      <c r="D1" s="174"/>
      <c r="E1" s="174"/>
      <c r="F1" s="174"/>
      <c r="G1" s="174"/>
      <c r="AG1" s="0" t="s">
        <v>208</v>
      </c>
    </row>
    <row r="2" customFormat="false" ht="24.75" hidden="false" customHeight="true" outlineLevel="0" collapsed="false">
      <c r="A2" s="175" t="s">
        <v>204</v>
      </c>
      <c r="B2" s="168" t="s">
        <v>5</v>
      </c>
      <c r="C2" s="176" t="s">
        <v>6</v>
      </c>
      <c r="D2" s="176"/>
      <c r="E2" s="176"/>
      <c r="F2" s="176"/>
      <c r="G2" s="176"/>
      <c r="AG2" s="0" t="s">
        <v>209</v>
      </c>
    </row>
    <row r="3" customFormat="false" ht="24.75" hidden="false" customHeight="true" outlineLevel="0" collapsed="false">
      <c r="A3" s="175" t="s">
        <v>205</v>
      </c>
      <c r="B3" s="168" t="s">
        <v>47</v>
      </c>
      <c r="C3" s="176" t="s">
        <v>48</v>
      </c>
      <c r="D3" s="176"/>
      <c r="E3" s="176"/>
      <c r="F3" s="176"/>
      <c r="G3" s="176"/>
      <c r="AC3" s="173" t="s">
        <v>209</v>
      </c>
      <c r="AG3" s="0" t="s">
        <v>211</v>
      </c>
    </row>
    <row r="4" customFormat="false" ht="24.75" hidden="false" customHeight="true" outlineLevel="0" collapsed="false">
      <c r="A4" s="177" t="s">
        <v>206</v>
      </c>
      <c r="B4" s="178" t="s">
        <v>63</v>
      </c>
      <c r="C4" s="179" t="s">
        <v>64</v>
      </c>
      <c r="D4" s="179"/>
      <c r="E4" s="179"/>
      <c r="F4" s="179"/>
      <c r="G4" s="179"/>
      <c r="AG4" s="0" t="s">
        <v>212</v>
      </c>
    </row>
    <row r="5" customFormat="false" ht="12.75" hidden="false" customHeight="false" outlineLevel="0" collapsed="false">
      <c r="D5" s="110"/>
    </row>
    <row r="6" customFormat="false" ht="35.05" hidden="false" customHeight="false" outlineLevel="0" collapsed="false">
      <c r="A6" s="180" t="s">
        <v>213</v>
      </c>
      <c r="B6" s="181" t="s">
        <v>214</v>
      </c>
      <c r="C6" s="181" t="s">
        <v>215</v>
      </c>
      <c r="D6" s="182" t="s">
        <v>216</v>
      </c>
      <c r="E6" s="180" t="s">
        <v>217</v>
      </c>
      <c r="F6" s="183" t="s">
        <v>218</v>
      </c>
      <c r="G6" s="180" t="s">
        <v>14</v>
      </c>
      <c r="H6" s="184" t="s">
        <v>219</v>
      </c>
      <c r="I6" s="184" t="s">
        <v>220</v>
      </c>
      <c r="J6" s="184" t="s">
        <v>221</v>
      </c>
      <c r="K6" s="184" t="s">
        <v>222</v>
      </c>
      <c r="L6" s="184" t="s">
        <v>223</v>
      </c>
      <c r="M6" s="184" t="s">
        <v>224</v>
      </c>
      <c r="N6" s="184" t="s">
        <v>225</v>
      </c>
      <c r="O6" s="184" t="s">
        <v>226</v>
      </c>
      <c r="P6" s="184" t="s">
        <v>227</v>
      </c>
      <c r="Q6" s="184" t="s">
        <v>228</v>
      </c>
      <c r="R6" s="184" t="s">
        <v>229</v>
      </c>
      <c r="S6" s="184" t="s">
        <v>230</v>
      </c>
      <c r="T6" s="184" t="s">
        <v>231</v>
      </c>
      <c r="U6" s="184" t="s">
        <v>232</v>
      </c>
      <c r="V6" s="184" t="s">
        <v>233</v>
      </c>
      <c r="W6" s="184" t="s">
        <v>234</v>
      </c>
      <c r="X6" s="184" t="s">
        <v>235</v>
      </c>
      <c r="Y6" s="184" t="s">
        <v>236</v>
      </c>
    </row>
    <row r="7" customFormat="false" ht="12.75" hidden="true" customHeight="false" outlineLevel="0" collapsed="false">
      <c r="A7" s="164"/>
      <c r="B7" s="170"/>
      <c r="C7" s="170"/>
      <c r="D7" s="172"/>
      <c r="E7" s="185"/>
      <c r="F7" s="186"/>
      <c r="G7" s="186"/>
      <c r="H7" s="186"/>
      <c r="I7" s="186"/>
      <c r="J7" s="186"/>
      <c r="K7" s="186"/>
      <c r="L7" s="186"/>
      <c r="M7" s="186"/>
      <c r="N7" s="185"/>
      <c r="O7" s="185"/>
      <c r="P7" s="185"/>
      <c r="Q7" s="185"/>
      <c r="R7" s="186"/>
      <c r="S7" s="186"/>
      <c r="T7" s="186"/>
      <c r="U7" s="186"/>
      <c r="V7" s="186"/>
      <c r="W7" s="186"/>
      <c r="X7" s="186"/>
      <c r="Y7" s="186"/>
    </row>
    <row r="8" customFormat="false" ht="12.75" hidden="false" customHeight="false" outlineLevel="0" collapsed="false">
      <c r="A8" s="187" t="s">
        <v>237</v>
      </c>
      <c r="B8" s="188" t="s">
        <v>106</v>
      </c>
      <c r="C8" s="189" t="s">
        <v>107</v>
      </c>
      <c r="D8" s="190"/>
      <c r="E8" s="191"/>
      <c r="F8" s="192"/>
      <c r="G8" s="192" t="n">
        <f aca="false">SUMIF(AG9:AG32,"&lt;&gt;NOR",G9:G32)</f>
        <v>0</v>
      </c>
      <c r="H8" s="192"/>
      <c r="I8" s="192" t="n">
        <f aca="false">SUM(I9:I32)</f>
        <v>0</v>
      </c>
      <c r="J8" s="192"/>
      <c r="K8" s="192" t="n">
        <f aca="false">SUM(K9:K32)</f>
        <v>0</v>
      </c>
      <c r="L8" s="192"/>
      <c r="M8" s="192" t="n">
        <f aca="false">SUM(M9:M32)</f>
        <v>0</v>
      </c>
      <c r="N8" s="191"/>
      <c r="O8" s="191" t="n">
        <f aca="false">SUM(O9:O32)</f>
        <v>9.28</v>
      </c>
      <c r="P8" s="191"/>
      <c r="Q8" s="191" t="n">
        <f aca="false">SUM(Q9:Q32)</f>
        <v>0</v>
      </c>
      <c r="R8" s="192"/>
      <c r="S8" s="192"/>
      <c r="T8" s="193"/>
      <c r="U8" s="194"/>
      <c r="V8" s="194" t="n">
        <f aca="false">SUM(V9:V32)</f>
        <v>25.67</v>
      </c>
      <c r="W8" s="194"/>
      <c r="X8" s="194"/>
      <c r="Y8" s="194"/>
      <c r="AG8" s="0" t="s">
        <v>238</v>
      </c>
    </row>
    <row r="9" customFormat="false" ht="12.75" hidden="false" customHeight="false" outlineLevel="1" collapsed="false">
      <c r="A9" s="195" t="n">
        <v>1</v>
      </c>
      <c r="B9" s="196" t="s">
        <v>295</v>
      </c>
      <c r="C9" s="197" t="s">
        <v>296</v>
      </c>
      <c r="D9" s="198" t="s">
        <v>287</v>
      </c>
      <c r="E9" s="199" t="n">
        <v>0.2</v>
      </c>
      <c r="F9" s="200"/>
      <c r="G9" s="201" t="n">
        <f aca="false">ROUND(E9*F9,2)</f>
        <v>0</v>
      </c>
      <c r="H9" s="200"/>
      <c r="I9" s="201" t="n">
        <f aca="false">ROUND(E9*H9,2)</f>
        <v>0</v>
      </c>
      <c r="J9" s="200"/>
      <c r="K9" s="201" t="n">
        <f aca="false">ROUND(E9*J9,2)</f>
        <v>0</v>
      </c>
      <c r="L9" s="201" t="n">
        <v>21</v>
      </c>
      <c r="M9" s="201" t="n">
        <f aca="false">G9*(1+L9/100)</f>
        <v>0</v>
      </c>
      <c r="N9" s="199" t="n">
        <v>0</v>
      </c>
      <c r="O9" s="199" t="n">
        <f aca="false">ROUND(E9*N9,2)</f>
        <v>0</v>
      </c>
      <c r="P9" s="199" t="n">
        <v>0</v>
      </c>
      <c r="Q9" s="199" t="n">
        <f aca="false">ROUND(E9*P9,2)</f>
        <v>0</v>
      </c>
      <c r="R9" s="201" t="s">
        <v>288</v>
      </c>
      <c r="S9" s="201" t="s">
        <v>242</v>
      </c>
      <c r="T9" s="202" t="s">
        <v>242</v>
      </c>
      <c r="U9" s="203" t="n">
        <v>0.27</v>
      </c>
      <c r="V9" s="203" t="n">
        <f aca="false">ROUND(E9*U9,2)</f>
        <v>0.05</v>
      </c>
      <c r="W9" s="203"/>
      <c r="X9" s="203" t="s">
        <v>289</v>
      </c>
      <c r="Y9" s="203" t="s">
        <v>244</v>
      </c>
      <c r="Z9" s="204"/>
      <c r="AA9" s="204"/>
      <c r="AB9" s="204"/>
      <c r="AC9" s="204"/>
      <c r="AD9" s="204"/>
      <c r="AE9" s="204"/>
      <c r="AF9" s="204"/>
      <c r="AG9" s="204" t="s">
        <v>290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customFormat="false" ht="28.35" hidden="false" customHeight="true" outlineLevel="2" collapsed="false">
      <c r="A10" s="205"/>
      <c r="B10" s="206"/>
      <c r="C10" s="227" t="s">
        <v>297</v>
      </c>
      <c r="D10" s="227"/>
      <c r="E10" s="227"/>
      <c r="F10" s="227"/>
      <c r="G10" s="227"/>
      <c r="H10" s="203"/>
      <c r="I10" s="203"/>
      <c r="J10" s="203"/>
      <c r="K10" s="203"/>
      <c r="L10" s="203"/>
      <c r="M10" s="203"/>
      <c r="N10" s="208"/>
      <c r="O10" s="208"/>
      <c r="P10" s="208"/>
      <c r="Q10" s="208"/>
      <c r="R10" s="203"/>
      <c r="S10" s="203"/>
      <c r="T10" s="203"/>
      <c r="U10" s="203"/>
      <c r="V10" s="203"/>
      <c r="W10" s="203"/>
      <c r="X10" s="203"/>
      <c r="Y10" s="203"/>
      <c r="Z10" s="204"/>
      <c r="AA10" s="204"/>
      <c r="AB10" s="204"/>
      <c r="AC10" s="204"/>
      <c r="AD10" s="204"/>
      <c r="AE10" s="204"/>
      <c r="AF10" s="204"/>
      <c r="AG10" s="204" t="s">
        <v>292</v>
      </c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10" t="str">
        <f aca="false"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04"/>
      <c r="BC10" s="204"/>
      <c r="BD10" s="204"/>
      <c r="BE10" s="204"/>
      <c r="BF10" s="204"/>
      <c r="BG10" s="204"/>
      <c r="BH10" s="204"/>
    </row>
    <row r="11" customFormat="false" ht="12.75" hidden="false" customHeight="true" outlineLevel="2" collapsed="false">
      <c r="A11" s="205"/>
      <c r="B11" s="206"/>
      <c r="C11" s="209" t="s">
        <v>1200</v>
      </c>
      <c r="D11" s="209"/>
      <c r="E11" s="209"/>
      <c r="F11" s="209"/>
      <c r="G11" s="209"/>
      <c r="H11" s="203"/>
      <c r="I11" s="203"/>
      <c r="J11" s="203"/>
      <c r="K11" s="203"/>
      <c r="L11" s="203"/>
      <c r="M11" s="203"/>
      <c r="N11" s="208"/>
      <c r="O11" s="208"/>
      <c r="P11" s="208"/>
      <c r="Q11" s="208"/>
      <c r="R11" s="203"/>
      <c r="S11" s="203"/>
      <c r="T11" s="203"/>
      <c r="U11" s="203"/>
      <c r="V11" s="203"/>
      <c r="W11" s="203"/>
      <c r="X11" s="203"/>
      <c r="Y11" s="203"/>
      <c r="Z11" s="204"/>
      <c r="AA11" s="204"/>
      <c r="AB11" s="204"/>
      <c r="AC11" s="204"/>
      <c r="AD11" s="204"/>
      <c r="AE11" s="204"/>
      <c r="AF11" s="204"/>
      <c r="AG11" s="204" t="s">
        <v>247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customFormat="false" ht="12.75" hidden="false" customHeight="false" outlineLevel="1" collapsed="false">
      <c r="A12" s="195" t="n">
        <v>2</v>
      </c>
      <c r="B12" s="196" t="s">
        <v>305</v>
      </c>
      <c r="C12" s="197" t="s">
        <v>306</v>
      </c>
      <c r="D12" s="198" t="s">
        <v>287</v>
      </c>
      <c r="E12" s="199" t="n">
        <v>21.84</v>
      </c>
      <c r="F12" s="200"/>
      <c r="G12" s="201" t="n">
        <f aca="false">ROUND(E12*F12,2)</f>
        <v>0</v>
      </c>
      <c r="H12" s="200"/>
      <c r="I12" s="201" t="n">
        <f aca="false">ROUND(E12*H12,2)</f>
        <v>0</v>
      </c>
      <c r="J12" s="200"/>
      <c r="K12" s="201" t="n">
        <f aca="false">ROUND(E12*J12,2)</f>
        <v>0</v>
      </c>
      <c r="L12" s="201" t="n">
        <v>21</v>
      </c>
      <c r="M12" s="201" t="n">
        <f aca="false">G12*(1+L12/100)</f>
        <v>0</v>
      </c>
      <c r="N12" s="199" t="n">
        <v>0</v>
      </c>
      <c r="O12" s="199" t="n">
        <f aca="false">ROUND(E12*N12,2)</f>
        <v>0</v>
      </c>
      <c r="P12" s="199" t="n">
        <v>0</v>
      </c>
      <c r="Q12" s="199" t="n">
        <f aca="false">ROUND(E12*P12,2)</f>
        <v>0</v>
      </c>
      <c r="R12" s="201" t="s">
        <v>288</v>
      </c>
      <c r="S12" s="201" t="s">
        <v>242</v>
      </c>
      <c r="T12" s="202" t="s">
        <v>242</v>
      </c>
      <c r="U12" s="203" t="n">
        <v>0.23</v>
      </c>
      <c r="V12" s="203" t="n">
        <f aca="false">ROUND(E12*U12,2)</f>
        <v>5.02</v>
      </c>
      <c r="W12" s="203"/>
      <c r="X12" s="203" t="s">
        <v>289</v>
      </c>
      <c r="Y12" s="203" t="s">
        <v>244</v>
      </c>
      <c r="Z12" s="204"/>
      <c r="AA12" s="204"/>
      <c r="AB12" s="204"/>
      <c r="AC12" s="204"/>
      <c r="AD12" s="204"/>
      <c r="AE12" s="204"/>
      <c r="AF12" s="204"/>
      <c r="AG12" s="204" t="s">
        <v>290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customFormat="false" ht="19.4" hidden="false" customHeight="true" outlineLevel="2" collapsed="false">
      <c r="A13" s="205"/>
      <c r="B13" s="206"/>
      <c r="C13" s="227" t="s">
        <v>307</v>
      </c>
      <c r="D13" s="227"/>
      <c r="E13" s="227"/>
      <c r="F13" s="227"/>
      <c r="G13" s="227"/>
      <c r="H13" s="203"/>
      <c r="I13" s="203"/>
      <c r="J13" s="203"/>
      <c r="K13" s="203"/>
      <c r="L13" s="203"/>
      <c r="M13" s="203"/>
      <c r="N13" s="208"/>
      <c r="O13" s="208"/>
      <c r="P13" s="208"/>
      <c r="Q13" s="208"/>
      <c r="R13" s="203"/>
      <c r="S13" s="203"/>
      <c r="T13" s="203"/>
      <c r="U13" s="203"/>
      <c r="V13" s="203"/>
      <c r="W13" s="203"/>
      <c r="X13" s="203"/>
      <c r="Y13" s="203"/>
      <c r="Z13" s="204"/>
      <c r="AA13" s="204"/>
      <c r="AB13" s="204"/>
      <c r="AC13" s="204"/>
      <c r="AD13" s="204"/>
      <c r="AE13" s="204"/>
      <c r="AF13" s="204"/>
      <c r="AG13" s="204" t="s">
        <v>292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10" t="str">
        <f aca="false">C13</f>
        <v>zapažených i nezapažených s urovnáním dna do předepsaného profilu a spádu, s přehozením výkopku na přilehlém terénu na vzdálenost do 3 m od podélné osy rýhy nebo s naložením výkopku na dopravní prostředek.</v>
      </c>
      <c r="BB13" s="204"/>
      <c r="BC13" s="204"/>
      <c r="BD13" s="204"/>
      <c r="BE13" s="204"/>
      <c r="BF13" s="204"/>
      <c r="BG13" s="204"/>
      <c r="BH13" s="204"/>
    </row>
    <row r="14" customFormat="false" ht="12.75" hidden="false" customHeight="false" outlineLevel="2" collapsed="false">
      <c r="A14" s="205"/>
      <c r="B14" s="206"/>
      <c r="C14" s="228" t="s">
        <v>1284</v>
      </c>
      <c r="D14" s="229"/>
      <c r="E14" s="230" t="n">
        <v>21.84</v>
      </c>
      <c r="F14" s="203"/>
      <c r="G14" s="203"/>
      <c r="H14" s="203"/>
      <c r="I14" s="203"/>
      <c r="J14" s="203"/>
      <c r="K14" s="203"/>
      <c r="L14" s="203"/>
      <c r="M14" s="203"/>
      <c r="N14" s="208"/>
      <c r="O14" s="208"/>
      <c r="P14" s="208"/>
      <c r="Q14" s="208"/>
      <c r="R14" s="203"/>
      <c r="S14" s="203"/>
      <c r="T14" s="203"/>
      <c r="U14" s="203"/>
      <c r="V14" s="203"/>
      <c r="W14" s="203"/>
      <c r="X14" s="203"/>
      <c r="Y14" s="203"/>
      <c r="Z14" s="204"/>
      <c r="AA14" s="204"/>
      <c r="AB14" s="204"/>
      <c r="AC14" s="204"/>
      <c r="AD14" s="204"/>
      <c r="AE14" s="204"/>
      <c r="AF14" s="204"/>
      <c r="AG14" s="204" t="s">
        <v>294</v>
      </c>
      <c r="AH14" s="204" t="n">
        <v>0</v>
      </c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customFormat="false" ht="12.75" hidden="false" customHeight="false" outlineLevel="1" collapsed="false">
      <c r="A15" s="195" t="n">
        <v>3</v>
      </c>
      <c r="B15" s="196" t="s">
        <v>310</v>
      </c>
      <c r="C15" s="197" t="s">
        <v>311</v>
      </c>
      <c r="D15" s="198" t="s">
        <v>287</v>
      </c>
      <c r="E15" s="199" t="n">
        <v>21.84</v>
      </c>
      <c r="F15" s="200"/>
      <c r="G15" s="201" t="n">
        <f aca="false">ROUND(E15*F15,2)</f>
        <v>0</v>
      </c>
      <c r="H15" s="200"/>
      <c r="I15" s="201" t="n">
        <f aca="false">ROUND(E15*H15,2)</f>
        <v>0</v>
      </c>
      <c r="J15" s="200"/>
      <c r="K15" s="201" t="n">
        <f aca="false">ROUND(E15*J15,2)</f>
        <v>0</v>
      </c>
      <c r="L15" s="201" t="n">
        <v>21</v>
      </c>
      <c r="M15" s="201" t="n">
        <f aca="false">G15*(1+L15/100)</f>
        <v>0</v>
      </c>
      <c r="N15" s="199" t="n">
        <v>0</v>
      </c>
      <c r="O15" s="199" t="n">
        <f aca="false">ROUND(E15*N15,2)</f>
        <v>0</v>
      </c>
      <c r="P15" s="199" t="n">
        <v>0</v>
      </c>
      <c r="Q15" s="199" t="n">
        <f aca="false">ROUND(E15*P15,2)</f>
        <v>0</v>
      </c>
      <c r="R15" s="201" t="s">
        <v>288</v>
      </c>
      <c r="S15" s="201" t="s">
        <v>242</v>
      </c>
      <c r="T15" s="202" t="s">
        <v>242</v>
      </c>
      <c r="U15" s="203" t="n">
        <v>0.39</v>
      </c>
      <c r="V15" s="203" t="n">
        <f aca="false">ROUND(E15*U15,2)</f>
        <v>8.52</v>
      </c>
      <c r="W15" s="203"/>
      <c r="X15" s="203" t="s">
        <v>289</v>
      </c>
      <c r="Y15" s="203" t="s">
        <v>244</v>
      </c>
      <c r="Z15" s="204"/>
      <c r="AA15" s="204"/>
      <c r="AB15" s="204"/>
      <c r="AC15" s="204"/>
      <c r="AD15" s="204"/>
      <c r="AE15" s="204"/>
      <c r="AF15" s="204"/>
      <c r="AG15" s="204" t="s">
        <v>290</v>
      </c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customFormat="false" ht="19.4" hidden="false" customHeight="true" outlineLevel="2" collapsed="false">
      <c r="A16" s="205"/>
      <c r="B16" s="206"/>
      <c r="C16" s="227" t="s">
        <v>307</v>
      </c>
      <c r="D16" s="227"/>
      <c r="E16" s="227"/>
      <c r="F16" s="227"/>
      <c r="G16" s="227"/>
      <c r="H16" s="203"/>
      <c r="I16" s="203"/>
      <c r="J16" s="203"/>
      <c r="K16" s="203"/>
      <c r="L16" s="203"/>
      <c r="M16" s="203"/>
      <c r="N16" s="208"/>
      <c r="O16" s="208"/>
      <c r="P16" s="208"/>
      <c r="Q16" s="208"/>
      <c r="R16" s="203"/>
      <c r="S16" s="203"/>
      <c r="T16" s="203"/>
      <c r="U16" s="203"/>
      <c r="V16" s="203"/>
      <c r="W16" s="203"/>
      <c r="X16" s="203"/>
      <c r="Y16" s="203"/>
      <c r="Z16" s="204"/>
      <c r="AA16" s="204"/>
      <c r="AB16" s="204"/>
      <c r="AC16" s="204"/>
      <c r="AD16" s="204"/>
      <c r="AE16" s="204"/>
      <c r="AF16" s="204"/>
      <c r="AG16" s="204" t="s">
        <v>292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10" t="str">
        <f aca="false">C16</f>
        <v>zapažených i nezapažených s urovnáním dna do předepsaného profilu a spádu, s přehozením výkopku na přilehlém terénu na vzdálenost do 3 m od podélné osy rýhy nebo s naložením výkopku na dopravní prostředek.</v>
      </c>
      <c r="BB16" s="204"/>
      <c r="BC16" s="204"/>
      <c r="BD16" s="204"/>
      <c r="BE16" s="204"/>
      <c r="BF16" s="204"/>
      <c r="BG16" s="204"/>
      <c r="BH16" s="204"/>
    </row>
    <row r="17" customFormat="false" ht="12.75" hidden="false" customHeight="false" outlineLevel="2" collapsed="false">
      <c r="A17" s="205"/>
      <c r="B17" s="206"/>
      <c r="C17" s="228" t="s">
        <v>1285</v>
      </c>
      <c r="D17" s="229"/>
      <c r="E17" s="230" t="n">
        <v>21.84</v>
      </c>
      <c r="F17" s="203"/>
      <c r="G17" s="203"/>
      <c r="H17" s="203"/>
      <c r="I17" s="203"/>
      <c r="J17" s="203"/>
      <c r="K17" s="203"/>
      <c r="L17" s="203"/>
      <c r="M17" s="203"/>
      <c r="N17" s="208"/>
      <c r="O17" s="208"/>
      <c r="P17" s="208"/>
      <c r="Q17" s="208"/>
      <c r="R17" s="203"/>
      <c r="S17" s="203"/>
      <c r="T17" s="203"/>
      <c r="U17" s="203"/>
      <c r="V17" s="203"/>
      <c r="W17" s="203"/>
      <c r="X17" s="203"/>
      <c r="Y17" s="203"/>
      <c r="Z17" s="204"/>
      <c r="AA17" s="204"/>
      <c r="AB17" s="204"/>
      <c r="AC17" s="204"/>
      <c r="AD17" s="204"/>
      <c r="AE17" s="204"/>
      <c r="AF17" s="204"/>
      <c r="AG17" s="204" t="s">
        <v>294</v>
      </c>
      <c r="AH17" s="204" t="n">
        <v>5</v>
      </c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customFormat="false" ht="12.75" hidden="false" customHeight="false" outlineLevel="1" collapsed="false">
      <c r="A18" s="195" t="n">
        <v>4</v>
      </c>
      <c r="B18" s="196" t="s">
        <v>313</v>
      </c>
      <c r="C18" s="197" t="s">
        <v>314</v>
      </c>
      <c r="D18" s="198" t="s">
        <v>287</v>
      </c>
      <c r="E18" s="199" t="n">
        <v>5.46</v>
      </c>
      <c r="F18" s="200"/>
      <c r="G18" s="201" t="n">
        <f aca="false">ROUND(E18*F18,2)</f>
        <v>0</v>
      </c>
      <c r="H18" s="200"/>
      <c r="I18" s="201" t="n">
        <f aca="false">ROUND(E18*H18,2)</f>
        <v>0</v>
      </c>
      <c r="J18" s="200"/>
      <c r="K18" s="201" t="n">
        <f aca="false">ROUND(E18*J18,2)</f>
        <v>0</v>
      </c>
      <c r="L18" s="201" t="n">
        <v>21</v>
      </c>
      <c r="M18" s="201" t="n">
        <f aca="false">G18*(1+L18/100)</f>
        <v>0</v>
      </c>
      <c r="N18" s="199" t="n">
        <v>0</v>
      </c>
      <c r="O18" s="199" t="n">
        <f aca="false">ROUND(E18*N18,2)</f>
        <v>0</v>
      </c>
      <c r="P18" s="199" t="n">
        <v>0</v>
      </c>
      <c r="Q18" s="199" t="n">
        <f aca="false">ROUND(E18*P18,2)</f>
        <v>0</v>
      </c>
      <c r="R18" s="201" t="s">
        <v>288</v>
      </c>
      <c r="S18" s="201" t="s">
        <v>242</v>
      </c>
      <c r="T18" s="202" t="s">
        <v>242</v>
      </c>
      <c r="U18" s="203" t="n">
        <v>0.01</v>
      </c>
      <c r="V18" s="203" t="n">
        <f aca="false">ROUND(E18*U18,2)</f>
        <v>0.05</v>
      </c>
      <c r="W18" s="203"/>
      <c r="X18" s="203" t="s">
        <v>289</v>
      </c>
      <c r="Y18" s="203" t="s">
        <v>244</v>
      </c>
      <c r="Z18" s="204"/>
      <c r="AA18" s="204"/>
      <c r="AB18" s="204"/>
      <c r="AC18" s="204"/>
      <c r="AD18" s="204"/>
      <c r="AE18" s="204"/>
      <c r="AF18" s="204"/>
      <c r="AG18" s="204" t="s">
        <v>290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customFormat="false" ht="12.75" hidden="false" customHeight="true" outlineLevel="2" collapsed="false">
      <c r="A19" s="205"/>
      <c r="B19" s="206"/>
      <c r="C19" s="227" t="s">
        <v>315</v>
      </c>
      <c r="D19" s="227"/>
      <c r="E19" s="227"/>
      <c r="F19" s="227"/>
      <c r="G19" s="227"/>
      <c r="H19" s="203"/>
      <c r="I19" s="203"/>
      <c r="J19" s="203"/>
      <c r="K19" s="203"/>
      <c r="L19" s="203"/>
      <c r="M19" s="203"/>
      <c r="N19" s="208"/>
      <c r="O19" s="208"/>
      <c r="P19" s="208"/>
      <c r="Q19" s="208"/>
      <c r="R19" s="203"/>
      <c r="S19" s="203"/>
      <c r="T19" s="203"/>
      <c r="U19" s="203"/>
      <c r="V19" s="203"/>
      <c r="W19" s="203"/>
      <c r="X19" s="203"/>
      <c r="Y19" s="203"/>
      <c r="Z19" s="204"/>
      <c r="AA19" s="204"/>
      <c r="AB19" s="204"/>
      <c r="AC19" s="204"/>
      <c r="AD19" s="204"/>
      <c r="AE19" s="204"/>
      <c r="AF19" s="204"/>
      <c r="AG19" s="204" t="s">
        <v>292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customFormat="false" ht="12.75" hidden="false" customHeight="false" outlineLevel="2" collapsed="false">
      <c r="A20" s="205"/>
      <c r="B20" s="206"/>
      <c r="C20" s="228" t="s">
        <v>1286</v>
      </c>
      <c r="D20" s="229"/>
      <c r="E20" s="230" t="n">
        <v>5.46</v>
      </c>
      <c r="F20" s="203"/>
      <c r="G20" s="203"/>
      <c r="H20" s="203"/>
      <c r="I20" s="203"/>
      <c r="J20" s="203"/>
      <c r="K20" s="203"/>
      <c r="L20" s="203"/>
      <c r="M20" s="203"/>
      <c r="N20" s="208"/>
      <c r="O20" s="208"/>
      <c r="P20" s="208"/>
      <c r="Q20" s="208"/>
      <c r="R20" s="203"/>
      <c r="S20" s="203"/>
      <c r="T20" s="203"/>
      <c r="U20" s="203"/>
      <c r="V20" s="203"/>
      <c r="W20" s="203"/>
      <c r="X20" s="203"/>
      <c r="Y20" s="203"/>
      <c r="Z20" s="204"/>
      <c r="AA20" s="204"/>
      <c r="AB20" s="204"/>
      <c r="AC20" s="204"/>
      <c r="AD20" s="204"/>
      <c r="AE20" s="204"/>
      <c r="AF20" s="204"/>
      <c r="AG20" s="204" t="s">
        <v>294</v>
      </c>
      <c r="AH20" s="204" t="n">
        <v>0</v>
      </c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customFormat="false" ht="19.4" hidden="false" customHeight="false" outlineLevel="1" collapsed="false">
      <c r="A21" s="195" t="n">
        <v>5</v>
      </c>
      <c r="B21" s="196" t="s">
        <v>317</v>
      </c>
      <c r="C21" s="197" t="s">
        <v>318</v>
      </c>
      <c r="D21" s="198" t="s">
        <v>287</v>
      </c>
      <c r="E21" s="199" t="n">
        <v>5.46</v>
      </c>
      <c r="F21" s="200"/>
      <c r="G21" s="201" t="n">
        <f aca="false">ROUND(E21*F21,2)</f>
        <v>0</v>
      </c>
      <c r="H21" s="200"/>
      <c r="I21" s="201" t="n">
        <f aca="false">ROUND(E21*H21,2)</f>
        <v>0</v>
      </c>
      <c r="J21" s="200"/>
      <c r="K21" s="201" t="n">
        <f aca="false">ROUND(E21*J21,2)</f>
        <v>0</v>
      </c>
      <c r="L21" s="201" t="n">
        <v>21</v>
      </c>
      <c r="M21" s="201" t="n">
        <f aca="false">G21*(1+L21/100)</f>
        <v>0</v>
      </c>
      <c r="N21" s="199" t="n">
        <v>0</v>
      </c>
      <c r="O21" s="199" t="n">
        <f aca="false">ROUND(E21*N21,2)</f>
        <v>0</v>
      </c>
      <c r="P21" s="199" t="n">
        <v>0</v>
      </c>
      <c r="Q21" s="199" t="n">
        <f aca="false">ROUND(E21*P21,2)</f>
        <v>0</v>
      </c>
      <c r="R21" s="201" t="s">
        <v>288</v>
      </c>
      <c r="S21" s="201" t="s">
        <v>242</v>
      </c>
      <c r="T21" s="202" t="s">
        <v>242</v>
      </c>
      <c r="U21" s="203" t="n">
        <v>0.01</v>
      </c>
      <c r="V21" s="203" t="n">
        <f aca="false">ROUND(E21*U21,2)</f>
        <v>0.05</v>
      </c>
      <c r="W21" s="203"/>
      <c r="X21" s="203" t="s">
        <v>289</v>
      </c>
      <c r="Y21" s="203" t="s">
        <v>244</v>
      </c>
      <c r="Z21" s="204"/>
      <c r="AA21" s="204"/>
      <c r="AB21" s="204"/>
      <c r="AC21" s="204"/>
      <c r="AD21" s="204"/>
      <c r="AE21" s="204"/>
      <c r="AF21" s="204"/>
      <c r="AG21" s="204" t="s">
        <v>290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</row>
    <row r="22" customFormat="false" ht="12.75" hidden="false" customHeight="false" outlineLevel="2" collapsed="false">
      <c r="A22" s="205"/>
      <c r="B22" s="206"/>
      <c r="C22" s="228" t="s">
        <v>1287</v>
      </c>
      <c r="D22" s="229"/>
      <c r="E22" s="230" t="n">
        <v>5.46</v>
      </c>
      <c r="F22" s="203"/>
      <c r="G22" s="203"/>
      <c r="H22" s="203"/>
      <c r="I22" s="203"/>
      <c r="J22" s="203"/>
      <c r="K22" s="203"/>
      <c r="L22" s="203"/>
      <c r="M22" s="203"/>
      <c r="N22" s="208"/>
      <c r="O22" s="208"/>
      <c r="P22" s="208"/>
      <c r="Q22" s="208"/>
      <c r="R22" s="203"/>
      <c r="S22" s="203"/>
      <c r="T22" s="203"/>
      <c r="U22" s="203"/>
      <c r="V22" s="203"/>
      <c r="W22" s="203"/>
      <c r="X22" s="203"/>
      <c r="Y22" s="203"/>
      <c r="Z22" s="204"/>
      <c r="AA22" s="204"/>
      <c r="AB22" s="204"/>
      <c r="AC22" s="204"/>
      <c r="AD22" s="204"/>
      <c r="AE22" s="204"/>
      <c r="AF22" s="204"/>
      <c r="AG22" s="204" t="s">
        <v>294</v>
      </c>
      <c r="AH22" s="204" t="n">
        <v>5</v>
      </c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customFormat="false" ht="12.75" hidden="false" customHeight="false" outlineLevel="1" collapsed="false">
      <c r="A23" s="195" t="n">
        <v>6</v>
      </c>
      <c r="B23" s="196" t="s">
        <v>1288</v>
      </c>
      <c r="C23" s="197" t="s">
        <v>1289</v>
      </c>
      <c r="D23" s="198" t="s">
        <v>287</v>
      </c>
      <c r="E23" s="199" t="n">
        <v>16.38</v>
      </c>
      <c r="F23" s="200"/>
      <c r="G23" s="201" t="n">
        <f aca="false">ROUND(E23*F23,2)</f>
        <v>0</v>
      </c>
      <c r="H23" s="200"/>
      <c r="I23" s="201" t="n">
        <f aca="false">ROUND(E23*H23,2)</f>
        <v>0</v>
      </c>
      <c r="J23" s="200"/>
      <c r="K23" s="201" t="n">
        <f aca="false">ROUND(E23*J23,2)</f>
        <v>0</v>
      </c>
      <c r="L23" s="201" t="n">
        <v>21</v>
      </c>
      <c r="M23" s="201" t="n">
        <f aca="false">G23*(1+L23/100)</f>
        <v>0</v>
      </c>
      <c r="N23" s="199" t="n">
        <v>0</v>
      </c>
      <c r="O23" s="199" t="n">
        <f aca="false">ROUND(E23*N23,2)</f>
        <v>0</v>
      </c>
      <c r="P23" s="199" t="n">
        <v>0</v>
      </c>
      <c r="Q23" s="199" t="n">
        <f aca="false">ROUND(E23*P23,2)</f>
        <v>0</v>
      </c>
      <c r="R23" s="201" t="s">
        <v>288</v>
      </c>
      <c r="S23" s="201" t="s">
        <v>242</v>
      </c>
      <c r="T23" s="202" t="s">
        <v>242</v>
      </c>
      <c r="U23" s="203" t="n">
        <v>0.202</v>
      </c>
      <c r="V23" s="203" t="n">
        <f aca="false">ROUND(E23*U23,2)</f>
        <v>3.31</v>
      </c>
      <c r="W23" s="203"/>
      <c r="X23" s="203" t="s">
        <v>289</v>
      </c>
      <c r="Y23" s="203" t="s">
        <v>244</v>
      </c>
      <c r="Z23" s="204"/>
      <c r="AA23" s="204"/>
      <c r="AB23" s="204"/>
      <c r="AC23" s="204"/>
      <c r="AD23" s="204"/>
      <c r="AE23" s="204"/>
      <c r="AF23" s="204"/>
      <c r="AG23" s="204" t="s">
        <v>290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customFormat="false" ht="12.75" hidden="false" customHeight="true" outlineLevel="2" collapsed="false">
      <c r="A24" s="205"/>
      <c r="B24" s="206"/>
      <c r="C24" s="227" t="s">
        <v>1290</v>
      </c>
      <c r="D24" s="227"/>
      <c r="E24" s="227"/>
      <c r="F24" s="227"/>
      <c r="G24" s="227"/>
      <c r="H24" s="203"/>
      <c r="I24" s="203"/>
      <c r="J24" s="203"/>
      <c r="K24" s="203"/>
      <c r="L24" s="203"/>
      <c r="M24" s="203"/>
      <c r="N24" s="208"/>
      <c r="O24" s="208"/>
      <c r="P24" s="208"/>
      <c r="Q24" s="208"/>
      <c r="R24" s="203"/>
      <c r="S24" s="203"/>
      <c r="T24" s="203"/>
      <c r="U24" s="203"/>
      <c r="V24" s="203"/>
      <c r="W24" s="203"/>
      <c r="X24" s="203"/>
      <c r="Y24" s="203"/>
      <c r="Z24" s="204"/>
      <c r="AA24" s="204"/>
      <c r="AB24" s="204"/>
      <c r="AC24" s="204"/>
      <c r="AD24" s="204"/>
      <c r="AE24" s="204"/>
      <c r="AF24" s="204"/>
      <c r="AG24" s="204" t="s">
        <v>292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</row>
    <row r="25" customFormat="false" ht="12.75" hidden="false" customHeight="true" outlineLevel="2" collapsed="false">
      <c r="A25" s="205"/>
      <c r="B25" s="206"/>
      <c r="C25" s="209" t="s">
        <v>1291</v>
      </c>
      <c r="D25" s="209"/>
      <c r="E25" s="209"/>
      <c r="F25" s="209"/>
      <c r="G25" s="209"/>
      <c r="H25" s="203"/>
      <c r="I25" s="203"/>
      <c r="J25" s="203"/>
      <c r="K25" s="203"/>
      <c r="L25" s="203"/>
      <c r="M25" s="203"/>
      <c r="N25" s="208"/>
      <c r="O25" s="208"/>
      <c r="P25" s="208"/>
      <c r="Q25" s="208"/>
      <c r="R25" s="203"/>
      <c r="S25" s="203"/>
      <c r="T25" s="203"/>
      <c r="U25" s="203"/>
      <c r="V25" s="203"/>
      <c r="W25" s="203"/>
      <c r="X25" s="203"/>
      <c r="Y25" s="203"/>
      <c r="Z25" s="204"/>
      <c r="AA25" s="204"/>
      <c r="AB25" s="204"/>
      <c r="AC25" s="204"/>
      <c r="AD25" s="204"/>
      <c r="AE25" s="204"/>
      <c r="AF25" s="204"/>
      <c r="AG25" s="204" t="s">
        <v>247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customFormat="false" ht="12.75" hidden="false" customHeight="false" outlineLevel="2" collapsed="false">
      <c r="A26" s="205"/>
      <c r="B26" s="206"/>
      <c r="C26" s="228" t="s">
        <v>1292</v>
      </c>
      <c r="D26" s="229"/>
      <c r="E26" s="230" t="n">
        <v>-5.46</v>
      </c>
      <c r="F26" s="203"/>
      <c r="G26" s="203"/>
      <c r="H26" s="203"/>
      <c r="I26" s="203"/>
      <c r="J26" s="203"/>
      <c r="K26" s="203"/>
      <c r="L26" s="203"/>
      <c r="M26" s="203"/>
      <c r="N26" s="208"/>
      <c r="O26" s="208"/>
      <c r="P26" s="208"/>
      <c r="Q26" s="208"/>
      <c r="R26" s="203"/>
      <c r="S26" s="203"/>
      <c r="T26" s="203"/>
      <c r="U26" s="203"/>
      <c r="V26" s="203"/>
      <c r="W26" s="203"/>
      <c r="X26" s="203"/>
      <c r="Y26" s="203"/>
      <c r="Z26" s="204"/>
      <c r="AA26" s="204"/>
      <c r="AB26" s="204"/>
      <c r="AC26" s="204"/>
      <c r="AD26" s="204"/>
      <c r="AE26" s="204"/>
      <c r="AF26" s="204"/>
      <c r="AG26" s="204" t="s">
        <v>294</v>
      </c>
      <c r="AH26" s="204" t="n">
        <v>5</v>
      </c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</row>
    <row r="27" customFormat="false" ht="12.75" hidden="false" customHeight="false" outlineLevel="3" collapsed="false">
      <c r="A27" s="205"/>
      <c r="B27" s="206"/>
      <c r="C27" s="228" t="s">
        <v>1285</v>
      </c>
      <c r="D27" s="229"/>
      <c r="E27" s="230" t="n">
        <v>21.84</v>
      </c>
      <c r="F27" s="203"/>
      <c r="G27" s="203"/>
      <c r="H27" s="203"/>
      <c r="I27" s="203"/>
      <c r="J27" s="203"/>
      <c r="K27" s="203"/>
      <c r="L27" s="203"/>
      <c r="M27" s="203"/>
      <c r="N27" s="208"/>
      <c r="O27" s="208"/>
      <c r="P27" s="208"/>
      <c r="Q27" s="208"/>
      <c r="R27" s="203"/>
      <c r="S27" s="203"/>
      <c r="T27" s="203"/>
      <c r="U27" s="203"/>
      <c r="V27" s="203"/>
      <c r="W27" s="203"/>
      <c r="X27" s="203"/>
      <c r="Y27" s="203"/>
      <c r="Z27" s="204"/>
      <c r="AA27" s="204"/>
      <c r="AB27" s="204"/>
      <c r="AC27" s="204"/>
      <c r="AD27" s="204"/>
      <c r="AE27" s="204"/>
      <c r="AF27" s="204"/>
      <c r="AG27" s="204" t="s">
        <v>294</v>
      </c>
      <c r="AH27" s="204" t="n">
        <v>5</v>
      </c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customFormat="false" ht="12.75" hidden="false" customHeight="false" outlineLevel="1" collapsed="false">
      <c r="A28" s="195" t="n">
        <v>7</v>
      </c>
      <c r="B28" s="196" t="s">
        <v>1293</v>
      </c>
      <c r="C28" s="197" t="s">
        <v>1294</v>
      </c>
      <c r="D28" s="198" t="s">
        <v>287</v>
      </c>
      <c r="E28" s="199" t="n">
        <v>5.46</v>
      </c>
      <c r="F28" s="200"/>
      <c r="G28" s="201" t="n">
        <f aca="false">ROUND(E28*F28,2)</f>
        <v>0</v>
      </c>
      <c r="H28" s="200"/>
      <c r="I28" s="201" t="n">
        <f aca="false">ROUND(E28*H28,2)</f>
        <v>0</v>
      </c>
      <c r="J28" s="200"/>
      <c r="K28" s="201" t="n">
        <f aca="false">ROUND(E28*J28,2)</f>
        <v>0</v>
      </c>
      <c r="L28" s="201" t="n">
        <v>21</v>
      </c>
      <c r="M28" s="201" t="n">
        <f aca="false">G28*(1+L28/100)</f>
        <v>0</v>
      </c>
      <c r="N28" s="199" t="n">
        <v>1.7</v>
      </c>
      <c r="O28" s="199" t="n">
        <f aca="false">ROUND(E28*N28,2)</f>
        <v>9.28</v>
      </c>
      <c r="P28" s="199" t="n">
        <v>0</v>
      </c>
      <c r="Q28" s="199" t="n">
        <f aca="false">ROUND(E28*P28,2)</f>
        <v>0</v>
      </c>
      <c r="R28" s="201" t="s">
        <v>288</v>
      </c>
      <c r="S28" s="201" t="s">
        <v>242</v>
      </c>
      <c r="T28" s="202" t="s">
        <v>242</v>
      </c>
      <c r="U28" s="203" t="n">
        <v>1.587</v>
      </c>
      <c r="V28" s="203" t="n">
        <f aca="false">ROUND(E28*U28,2)</f>
        <v>8.67</v>
      </c>
      <c r="W28" s="203"/>
      <c r="X28" s="203" t="s">
        <v>289</v>
      </c>
      <c r="Y28" s="203" t="s">
        <v>244</v>
      </c>
      <c r="Z28" s="204"/>
      <c r="AA28" s="204"/>
      <c r="AB28" s="204"/>
      <c r="AC28" s="204"/>
      <c r="AD28" s="204"/>
      <c r="AE28" s="204"/>
      <c r="AF28" s="204"/>
      <c r="AG28" s="204" t="s">
        <v>290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customFormat="false" ht="19.4" hidden="false" customHeight="true" outlineLevel="2" collapsed="false">
      <c r="A29" s="205"/>
      <c r="B29" s="206"/>
      <c r="C29" s="227" t="s">
        <v>1295</v>
      </c>
      <c r="D29" s="227"/>
      <c r="E29" s="227"/>
      <c r="F29" s="227"/>
      <c r="G29" s="227"/>
      <c r="H29" s="203"/>
      <c r="I29" s="203"/>
      <c r="J29" s="203"/>
      <c r="K29" s="203"/>
      <c r="L29" s="203"/>
      <c r="M29" s="203"/>
      <c r="N29" s="208"/>
      <c r="O29" s="208"/>
      <c r="P29" s="208"/>
      <c r="Q29" s="208"/>
      <c r="R29" s="203"/>
      <c r="S29" s="203"/>
      <c r="T29" s="203"/>
      <c r="U29" s="203"/>
      <c r="V29" s="203"/>
      <c r="W29" s="203"/>
      <c r="X29" s="203"/>
      <c r="Y29" s="203"/>
      <c r="Z29" s="204"/>
      <c r="AA29" s="204"/>
      <c r="AB29" s="204"/>
      <c r="AC29" s="204"/>
      <c r="AD29" s="204"/>
      <c r="AE29" s="204"/>
      <c r="AF29" s="204"/>
      <c r="AG29" s="204" t="s">
        <v>292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10" t="str">
        <f aca="false">C29</f>
        <v>sypaninou z vhodných hornin tř. 1 - 4 nebo materiálem připraveným podél výkopu ve vzdálenosti do 3 m od jeho kraje, pro jakoukoliv hloubku výkopu a jakoukoliv míru zhutnění,</v>
      </c>
      <c r="BB29" s="204"/>
      <c r="BC29" s="204"/>
      <c r="BD29" s="204"/>
      <c r="BE29" s="204"/>
      <c r="BF29" s="204"/>
      <c r="BG29" s="204"/>
      <c r="BH29" s="204"/>
    </row>
    <row r="30" customFormat="false" ht="12.75" hidden="false" customHeight="false" outlineLevel="2" collapsed="false">
      <c r="A30" s="205"/>
      <c r="B30" s="206"/>
      <c r="C30" s="228" t="s">
        <v>1296</v>
      </c>
      <c r="D30" s="229"/>
      <c r="E30" s="230" t="n">
        <v>5.46</v>
      </c>
      <c r="F30" s="203"/>
      <c r="G30" s="203"/>
      <c r="H30" s="203"/>
      <c r="I30" s="203"/>
      <c r="J30" s="203"/>
      <c r="K30" s="203"/>
      <c r="L30" s="203"/>
      <c r="M30" s="203"/>
      <c r="N30" s="208"/>
      <c r="O30" s="208"/>
      <c r="P30" s="208"/>
      <c r="Q30" s="208"/>
      <c r="R30" s="203"/>
      <c r="S30" s="203"/>
      <c r="T30" s="203"/>
      <c r="U30" s="203"/>
      <c r="V30" s="203"/>
      <c r="W30" s="203"/>
      <c r="X30" s="203"/>
      <c r="Y30" s="203"/>
      <c r="Z30" s="204"/>
      <c r="AA30" s="204"/>
      <c r="AB30" s="204"/>
      <c r="AC30" s="204"/>
      <c r="AD30" s="204"/>
      <c r="AE30" s="204"/>
      <c r="AF30" s="204"/>
      <c r="AG30" s="204" t="s">
        <v>294</v>
      </c>
      <c r="AH30" s="204" t="n">
        <v>5</v>
      </c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customFormat="false" ht="12.75" hidden="false" customHeight="false" outlineLevel="1" collapsed="false">
      <c r="A31" s="195" t="n">
        <v>8</v>
      </c>
      <c r="B31" s="196" t="s">
        <v>320</v>
      </c>
      <c r="C31" s="197" t="s">
        <v>321</v>
      </c>
      <c r="D31" s="198" t="s">
        <v>287</v>
      </c>
      <c r="E31" s="199" t="n">
        <v>5.46</v>
      </c>
      <c r="F31" s="200"/>
      <c r="G31" s="201" t="n">
        <f aca="false">ROUND(E31*F31,2)</f>
        <v>0</v>
      </c>
      <c r="H31" s="200"/>
      <c r="I31" s="201" t="n">
        <f aca="false">ROUND(E31*H31,2)</f>
        <v>0</v>
      </c>
      <c r="J31" s="200"/>
      <c r="K31" s="201" t="n">
        <f aca="false">ROUND(E31*J31,2)</f>
        <v>0</v>
      </c>
      <c r="L31" s="201" t="n">
        <v>21</v>
      </c>
      <c r="M31" s="201" t="n">
        <f aca="false">G31*(1+L31/100)</f>
        <v>0</v>
      </c>
      <c r="N31" s="199" t="n">
        <v>0</v>
      </c>
      <c r="O31" s="199" t="n">
        <f aca="false">ROUND(E31*N31,2)</f>
        <v>0</v>
      </c>
      <c r="P31" s="199" t="n">
        <v>0</v>
      </c>
      <c r="Q31" s="199" t="n">
        <f aca="false">ROUND(E31*P31,2)</f>
        <v>0</v>
      </c>
      <c r="R31" s="201" t="s">
        <v>288</v>
      </c>
      <c r="S31" s="201" t="s">
        <v>242</v>
      </c>
      <c r="T31" s="202" t="s">
        <v>242</v>
      </c>
      <c r="U31" s="203" t="n">
        <v>0</v>
      </c>
      <c r="V31" s="203" t="n">
        <f aca="false">ROUND(E31*U31,2)</f>
        <v>0</v>
      </c>
      <c r="W31" s="203"/>
      <c r="X31" s="203" t="s">
        <v>289</v>
      </c>
      <c r="Y31" s="203" t="s">
        <v>244</v>
      </c>
      <c r="Z31" s="204"/>
      <c r="AA31" s="204"/>
      <c r="AB31" s="204"/>
      <c r="AC31" s="204"/>
      <c r="AD31" s="204"/>
      <c r="AE31" s="204"/>
      <c r="AF31" s="204"/>
      <c r="AG31" s="204" t="s">
        <v>290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customFormat="false" ht="12.75" hidden="false" customHeight="false" outlineLevel="2" collapsed="false">
      <c r="A32" s="205"/>
      <c r="B32" s="206"/>
      <c r="C32" s="228" t="s">
        <v>1287</v>
      </c>
      <c r="D32" s="229"/>
      <c r="E32" s="230" t="n">
        <v>5.46</v>
      </c>
      <c r="F32" s="203"/>
      <c r="G32" s="203"/>
      <c r="H32" s="203"/>
      <c r="I32" s="203"/>
      <c r="J32" s="203"/>
      <c r="K32" s="203"/>
      <c r="L32" s="203"/>
      <c r="M32" s="203"/>
      <c r="N32" s="208"/>
      <c r="O32" s="208"/>
      <c r="P32" s="208"/>
      <c r="Q32" s="208"/>
      <c r="R32" s="203"/>
      <c r="S32" s="203"/>
      <c r="T32" s="203"/>
      <c r="U32" s="203"/>
      <c r="V32" s="203"/>
      <c r="W32" s="203"/>
      <c r="X32" s="203"/>
      <c r="Y32" s="203"/>
      <c r="Z32" s="204"/>
      <c r="AA32" s="204"/>
      <c r="AB32" s="204"/>
      <c r="AC32" s="204"/>
      <c r="AD32" s="204"/>
      <c r="AE32" s="204"/>
      <c r="AF32" s="204"/>
      <c r="AG32" s="204" t="s">
        <v>294</v>
      </c>
      <c r="AH32" s="204" t="n">
        <v>5</v>
      </c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customFormat="false" ht="12.75" hidden="false" customHeight="false" outlineLevel="0" collapsed="false">
      <c r="A33" s="187" t="s">
        <v>237</v>
      </c>
      <c r="B33" s="188" t="s">
        <v>130</v>
      </c>
      <c r="C33" s="189" t="s">
        <v>131</v>
      </c>
      <c r="D33" s="190"/>
      <c r="E33" s="191"/>
      <c r="F33" s="192"/>
      <c r="G33" s="192" t="n">
        <f aca="false">SUMIF(AG34,"&lt;&gt;NOR",G34)</f>
        <v>0</v>
      </c>
      <c r="H33" s="192"/>
      <c r="I33" s="192" t="n">
        <f aca="false">SUM(I34)</f>
        <v>0</v>
      </c>
      <c r="J33" s="192"/>
      <c r="K33" s="192" t="n">
        <f aca="false">SUM(K34)</f>
        <v>0</v>
      </c>
      <c r="L33" s="192"/>
      <c r="M33" s="192" t="n">
        <f aca="false">SUM(M34)</f>
        <v>0</v>
      </c>
      <c r="N33" s="191"/>
      <c r="O33" s="191" t="n">
        <f aca="false">SUM(O34)</f>
        <v>0.04</v>
      </c>
      <c r="P33" s="191"/>
      <c r="Q33" s="191" t="n">
        <f aca="false">SUM(Q34)</f>
        <v>0</v>
      </c>
      <c r="R33" s="192"/>
      <c r="S33" s="192"/>
      <c r="T33" s="193"/>
      <c r="U33" s="194"/>
      <c r="V33" s="194" t="n">
        <f aca="false">SUM(V34)</f>
        <v>1.99</v>
      </c>
      <c r="W33" s="194"/>
      <c r="X33" s="194"/>
      <c r="Y33" s="194"/>
      <c r="AG33" s="0" t="s">
        <v>238</v>
      </c>
    </row>
    <row r="34" customFormat="false" ht="19.4" hidden="false" customHeight="false" outlineLevel="1" collapsed="false">
      <c r="A34" s="211" t="n">
        <v>9</v>
      </c>
      <c r="B34" s="212" t="s">
        <v>1297</v>
      </c>
      <c r="C34" s="213" t="s">
        <v>1298</v>
      </c>
      <c r="D34" s="214" t="s">
        <v>404</v>
      </c>
      <c r="E34" s="215" t="n">
        <v>1</v>
      </c>
      <c r="F34" s="216"/>
      <c r="G34" s="217" t="n">
        <f aca="false">ROUND(E34*F34,2)</f>
        <v>0</v>
      </c>
      <c r="H34" s="216"/>
      <c r="I34" s="217" t="n">
        <f aca="false">ROUND(E34*H34,2)</f>
        <v>0</v>
      </c>
      <c r="J34" s="216"/>
      <c r="K34" s="217" t="n">
        <f aca="false">ROUND(E34*J34,2)</f>
        <v>0</v>
      </c>
      <c r="L34" s="217" t="n">
        <v>21</v>
      </c>
      <c r="M34" s="217" t="n">
        <f aca="false">G34*(1+L34/100)</f>
        <v>0</v>
      </c>
      <c r="N34" s="215" t="n">
        <v>0.0411</v>
      </c>
      <c r="O34" s="215" t="n">
        <f aca="false">ROUND(E34*N34,2)</f>
        <v>0.04</v>
      </c>
      <c r="P34" s="215" t="n">
        <v>0</v>
      </c>
      <c r="Q34" s="215" t="n">
        <f aca="false">ROUND(E34*P34,2)</f>
        <v>0</v>
      </c>
      <c r="R34" s="217" t="s">
        <v>1203</v>
      </c>
      <c r="S34" s="217" t="s">
        <v>242</v>
      </c>
      <c r="T34" s="218" t="s">
        <v>242</v>
      </c>
      <c r="U34" s="203" t="n">
        <v>1.9887</v>
      </c>
      <c r="V34" s="203" t="n">
        <f aca="false">ROUND(E34*U34,2)</f>
        <v>1.99</v>
      </c>
      <c r="W34" s="203"/>
      <c r="X34" s="203" t="s">
        <v>450</v>
      </c>
      <c r="Y34" s="203" t="s">
        <v>244</v>
      </c>
      <c r="Z34" s="204"/>
      <c r="AA34" s="204"/>
      <c r="AB34" s="204"/>
      <c r="AC34" s="204"/>
      <c r="AD34" s="204"/>
      <c r="AE34" s="204"/>
      <c r="AF34" s="204"/>
      <c r="AG34" s="204" t="s">
        <v>451</v>
      </c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</row>
    <row r="35" customFormat="false" ht="12.75" hidden="false" customHeight="false" outlineLevel="0" collapsed="false">
      <c r="A35" s="187" t="s">
        <v>237</v>
      </c>
      <c r="B35" s="188" t="s">
        <v>136</v>
      </c>
      <c r="C35" s="189" t="s">
        <v>137</v>
      </c>
      <c r="D35" s="190"/>
      <c r="E35" s="191"/>
      <c r="F35" s="192"/>
      <c r="G35" s="192" t="n">
        <f aca="false">SUMIF(AG36:AG37,"&lt;&gt;NOR",G36:G37)</f>
        <v>0</v>
      </c>
      <c r="H35" s="192"/>
      <c r="I35" s="192" t="n">
        <f aca="false">SUM(I36:I37)</f>
        <v>0</v>
      </c>
      <c r="J35" s="192"/>
      <c r="K35" s="192" t="n">
        <f aca="false">SUM(K36:K37)</f>
        <v>0</v>
      </c>
      <c r="L35" s="192"/>
      <c r="M35" s="192" t="n">
        <f aca="false">SUM(M36:M37)</f>
        <v>0</v>
      </c>
      <c r="N35" s="191"/>
      <c r="O35" s="191" t="n">
        <f aca="false">SUM(O36:O37)</f>
        <v>0</v>
      </c>
      <c r="P35" s="191"/>
      <c r="Q35" s="191" t="n">
        <f aca="false">SUM(Q36:Q37)</f>
        <v>0</v>
      </c>
      <c r="R35" s="192"/>
      <c r="S35" s="192"/>
      <c r="T35" s="193"/>
      <c r="U35" s="194"/>
      <c r="V35" s="194" t="n">
        <f aca="false">SUM(V36:V37)</f>
        <v>80</v>
      </c>
      <c r="W35" s="194"/>
      <c r="X35" s="194"/>
      <c r="Y35" s="194"/>
      <c r="AG35" s="0" t="s">
        <v>238</v>
      </c>
    </row>
    <row r="36" customFormat="false" ht="12.75" hidden="false" customHeight="false" outlineLevel="1" collapsed="false">
      <c r="A36" s="195" t="n">
        <v>10</v>
      </c>
      <c r="B36" s="196" t="s">
        <v>1299</v>
      </c>
      <c r="C36" s="197" t="s">
        <v>1300</v>
      </c>
      <c r="D36" s="198" t="s">
        <v>1301</v>
      </c>
      <c r="E36" s="199" t="n">
        <v>80</v>
      </c>
      <c r="F36" s="200"/>
      <c r="G36" s="201" t="n">
        <f aca="false">ROUND(E36*F36,2)</f>
        <v>0</v>
      </c>
      <c r="H36" s="200"/>
      <c r="I36" s="201" t="n">
        <f aca="false">ROUND(E36*H36,2)</f>
        <v>0</v>
      </c>
      <c r="J36" s="200"/>
      <c r="K36" s="201" t="n">
        <f aca="false">ROUND(E36*J36,2)</f>
        <v>0</v>
      </c>
      <c r="L36" s="201" t="n">
        <v>21</v>
      </c>
      <c r="M36" s="201" t="n">
        <f aca="false">G36*(1+L36/100)</f>
        <v>0</v>
      </c>
      <c r="N36" s="199" t="n">
        <v>0</v>
      </c>
      <c r="O36" s="199" t="n">
        <f aca="false">ROUND(E36*N36,2)</f>
        <v>0</v>
      </c>
      <c r="P36" s="199" t="n">
        <v>0</v>
      </c>
      <c r="Q36" s="199" t="n">
        <f aca="false">ROUND(E36*P36,2)</f>
        <v>0</v>
      </c>
      <c r="R36" s="201" t="s">
        <v>339</v>
      </c>
      <c r="S36" s="201" t="s">
        <v>242</v>
      </c>
      <c r="T36" s="202" t="s">
        <v>242</v>
      </c>
      <c r="U36" s="203" t="n">
        <v>1</v>
      </c>
      <c r="V36" s="203" t="n">
        <f aca="false">ROUND(E36*U36,2)</f>
        <v>80</v>
      </c>
      <c r="W36" s="203"/>
      <c r="X36" s="203" t="s">
        <v>137</v>
      </c>
      <c r="Y36" s="203" t="s">
        <v>244</v>
      </c>
      <c r="Z36" s="204"/>
      <c r="AA36" s="204"/>
      <c r="AB36" s="204"/>
      <c r="AC36" s="204"/>
      <c r="AD36" s="204"/>
      <c r="AE36" s="204"/>
      <c r="AF36" s="204"/>
      <c r="AG36" s="204" t="s">
        <v>1302</v>
      </c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</row>
    <row r="37" customFormat="false" ht="12.75" hidden="false" customHeight="true" outlineLevel="2" collapsed="false">
      <c r="A37" s="205"/>
      <c r="B37" s="206"/>
      <c r="C37" s="207" t="s">
        <v>1303</v>
      </c>
      <c r="D37" s="207"/>
      <c r="E37" s="207"/>
      <c r="F37" s="207"/>
      <c r="G37" s="207"/>
      <c r="H37" s="203"/>
      <c r="I37" s="203"/>
      <c r="J37" s="203"/>
      <c r="K37" s="203"/>
      <c r="L37" s="203"/>
      <c r="M37" s="203"/>
      <c r="N37" s="208"/>
      <c r="O37" s="208"/>
      <c r="P37" s="208"/>
      <c r="Q37" s="208"/>
      <c r="R37" s="203"/>
      <c r="S37" s="203"/>
      <c r="T37" s="203"/>
      <c r="U37" s="203"/>
      <c r="V37" s="203"/>
      <c r="W37" s="203"/>
      <c r="X37" s="203"/>
      <c r="Y37" s="203"/>
      <c r="Z37" s="204"/>
      <c r="AA37" s="204"/>
      <c r="AB37" s="204"/>
      <c r="AC37" s="204"/>
      <c r="AD37" s="204"/>
      <c r="AE37" s="204"/>
      <c r="AF37" s="204"/>
      <c r="AG37" s="204" t="s">
        <v>247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</row>
    <row r="38" customFormat="false" ht="12.75" hidden="false" customHeight="false" outlineLevel="0" collapsed="false">
      <c r="A38" s="187" t="s">
        <v>237</v>
      </c>
      <c r="B38" s="188" t="s">
        <v>152</v>
      </c>
      <c r="C38" s="189" t="s">
        <v>153</v>
      </c>
      <c r="D38" s="190"/>
      <c r="E38" s="191"/>
      <c r="F38" s="192"/>
      <c r="G38" s="192" t="n">
        <f aca="false">SUMIF(AG39:AG56,"&lt;&gt;NOR",G39:G56)</f>
        <v>0</v>
      </c>
      <c r="H38" s="192"/>
      <c r="I38" s="192" t="n">
        <f aca="false">SUM(I39:I56)</f>
        <v>0</v>
      </c>
      <c r="J38" s="192"/>
      <c r="K38" s="192" t="n">
        <f aca="false">SUM(K39:K56)</f>
        <v>0</v>
      </c>
      <c r="L38" s="192"/>
      <c r="M38" s="192" t="n">
        <f aca="false">SUM(M39:M56)</f>
        <v>0</v>
      </c>
      <c r="N38" s="191"/>
      <c r="O38" s="191" t="n">
        <f aca="false">SUM(O39:O56)</f>
        <v>0.15</v>
      </c>
      <c r="P38" s="191"/>
      <c r="Q38" s="191" t="n">
        <f aca="false">SUM(Q39:Q56)</f>
        <v>0</v>
      </c>
      <c r="R38" s="192"/>
      <c r="S38" s="192"/>
      <c r="T38" s="193"/>
      <c r="U38" s="194"/>
      <c r="V38" s="194" t="n">
        <f aca="false">SUM(V39:V56)</f>
        <v>49.64</v>
      </c>
      <c r="W38" s="194"/>
      <c r="X38" s="194"/>
      <c r="Y38" s="194"/>
      <c r="AG38" s="0" t="s">
        <v>238</v>
      </c>
    </row>
    <row r="39" customFormat="false" ht="12.75" hidden="false" customHeight="false" outlineLevel="1" collapsed="false">
      <c r="A39" s="195" t="n">
        <v>11</v>
      </c>
      <c r="B39" s="196" t="s">
        <v>1304</v>
      </c>
      <c r="C39" s="197" t="s">
        <v>1305</v>
      </c>
      <c r="D39" s="198" t="s">
        <v>423</v>
      </c>
      <c r="E39" s="199" t="n">
        <v>4</v>
      </c>
      <c r="F39" s="200"/>
      <c r="G39" s="201" t="n">
        <f aca="false">ROUND(E39*F39,2)</f>
        <v>0</v>
      </c>
      <c r="H39" s="200"/>
      <c r="I39" s="201" t="n">
        <f aca="false">ROUND(E39*H39,2)</f>
        <v>0</v>
      </c>
      <c r="J39" s="200"/>
      <c r="K39" s="201" t="n">
        <f aca="false">ROUND(E39*J39,2)</f>
        <v>0</v>
      </c>
      <c r="L39" s="201" t="n">
        <v>21</v>
      </c>
      <c r="M39" s="201" t="n">
        <f aca="false">G39*(1+L39/100)</f>
        <v>0</v>
      </c>
      <c r="N39" s="199" t="n">
        <v>0.00033</v>
      </c>
      <c r="O39" s="199" t="n">
        <f aca="false">ROUND(E39*N39,2)</f>
        <v>0</v>
      </c>
      <c r="P39" s="199" t="n">
        <v>0</v>
      </c>
      <c r="Q39" s="199" t="n">
        <f aca="false">ROUND(E39*P39,2)</f>
        <v>0</v>
      </c>
      <c r="R39" s="201" t="s">
        <v>1232</v>
      </c>
      <c r="S39" s="201" t="s">
        <v>242</v>
      </c>
      <c r="T39" s="202" t="s">
        <v>242</v>
      </c>
      <c r="U39" s="203" t="n">
        <v>0.32</v>
      </c>
      <c r="V39" s="203" t="n">
        <f aca="false">ROUND(E39*U39,2)</f>
        <v>1.28</v>
      </c>
      <c r="W39" s="203"/>
      <c r="X39" s="203" t="s">
        <v>289</v>
      </c>
      <c r="Y39" s="203" t="s">
        <v>244</v>
      </c>
      <c r="Z39" s="204"/>
      <c r="AA39" s="204"/>
      <c r="AB39" s="204"/>
      <c r="AC39" s="204"/>
      <c r="AD39" s="204"/>
      <c r="AE39" s="204"/>
      <c r="AF39" s="204"/>
      <c r="AG39" s="204" t="s">
        <v>290</v>
      </c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</row>
    <row r="40" customFormat="false" ht="12.75" hidden="false" customHeight="true" outlineLevel="2" collapsed="false">
      <c r="A40" s="205"/>
      <c r="B40" s="206"/>
      <c r="C40" s="227" t="s">
        <v>1236</v>
      </c>
      <c r="D40" s="227"/>
      <c r="E40" s="227"/>
      <c r="F40" s="227"/>
      <c r="G40" s="227"/>
      <c r="H40" s="203"/>
      <c r="I40" s="203"/>
      <c r="J40" s="203"/>
      <c r="K40" s="203"/>
      <c r="L40" s="203"/>
      <c r="M40" s="203"/>
      <c r="N40" s="208"/>
      <c r="O40" s="208"/>
      <c r="P40" s="208"/>
      <c r="Q40" s="208"/>
      <c r="R40" s="203"/>
      <c r="S40" s="203"/>
      <c r="T40" s="203"/>
      <c r="U40" s="203"/>
      <c r="V40" s="203"/>
      <c r="W40" s="203"/>
      <c r="X40" s="203"/>
      <c r="Y40" s="203"/>
      <c r="Z40" s="204"/>
      <c r="AA40" s="204"/>
      <c r="AB40" s="204"/>
      <c r="AC40" s="204"/>
      <c r="AD40" s="204"/>
      <c r="AE40" s="204"/>
      <c r="AF40" s="204"/>
      <c r="AG40" s="204" t="s">
        <v>292</v>
      </c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</row>
    <row r="41" customFormat="false" ht="12.75" hidden="false" customHeight="false" outlineLevel="1" collapsed="false">
      <c r="A41" s="195" t="n">
        <v>12</v>
      </c>
      <c r="B41" s="196" t="s">
        <v>1306</v>
      </c>
      <c r="C41" s="197" t="s">
        <v>1307</v>
      </c>
      <c r="D41" s="198" t="s">
        <v>423</v>
      </c>
      <c r="E41" s="199" t="n">
        <v>16</v>
      </c>
      <c r="F41" s="200"/>
      <c r="G41" s="201" t="n">
        <f aca="false">ROUND(E41*F41,2)</f>
        <v>0</v>
      </c>
      <c r="H41" s="200"/>
      <c r="I41" s="201" t="n">
        <f aca="false">ROUND(E41*H41,2)</f>
        <v>0</v>
      </c>
      <c r="J41" s="200"/>
      <c r="K41" s="201" t="n">
        <f aca="false">ROUND(E41*J41,2)</f>
        <v>0</v>
      </c>
      <c r="L41" s="201" t="n">
        <v>21</v>
      </c>
      <c r="M41" s="201" t="n">
        <f aca="false">G41*(1+L41/100)</f>
        <v>0</v>
      </c>
      <c r="N41" s="199" t="n">
        <v>0.00048</v>
      </c>
      <c r="O41" s="199" t="n">
        <f aca="false">ROUND(E41*N41,2)</f>
        <v>0.01</v>
      </c>
      <c r="P41" s="199" t="n">
        <v>0</v>
      </c>
      <c r="Q41" s="199" t="n">
        <f aca="false">ROUND(E41*P41,2)</f>
        <v>0</v>
      </c>
      <c r="R41" s="201" t="s">
        <v>1232</v>
      </c>
      <c r="S41" s="201" t="s">
        <v>242</v>
      </c>
      <c r="T41" s="202" t="s">
        <v>242</v>
      </c>
      <c r="U41" s="203" t="n">
        <v>0.359</v>
      </c>
      <c r="V41" s="203" t="n">
        <f aca="false">ROUND(E41*U41,2)</f>
        <v>5.74</v>
      </c>
      <c r="W41" s="203"/>
      <c r="X41" s="203" t="s">
        <v>289</v>
      </c>
      <c r="Y41" s="203" t="s">
        <v>244</v>
      </c>
      <c r="Z41" s="204"/>
      <c r="AA41" s="204"/>
      <c r="AB41" s="204"/>
      <c r="AC41" s="204"/>
      <c r="AD41" s="204"/>
      <c r="AE41" s="204"/>
      <c r="AF41" s="204"/>
      <c r="AG41" s="204" t="s">
        <v>290</v>
      </c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customFormat="false" ht="12.75" hidden="false" customHeight="true" outlineLevel="2" collapsed="false">
      <c r="A42" s="205"/>
      <c r="B42" s="206"/>
      <c r="C42" s="227" t="s">
        <v>1236</v>
      </c>
      <c r="D42" s="227"/>
      <c r="E42" s="227"/>
      <c r="F42" s="227"/>
      <c r="G42" s="227"/>
      <c r="H42" s="203"/>
      <c r="I42" s="203"/>
      <c r="J42" s="203"/>
      <c r="K42" s="203"/>
      <c r="L42" s="203"/>
      <c r="M42" s="203"/>
      <c r="N42" s="208"/>
      <c r="O42" s="208"/>
      <c r="P42" s="208"/>
      <c r="Q42" s="208"/>
      <c r="R42" s="203"/>
      <c r="S42" s="203"/>
      <c r="T42" s="203"/>
      <c r="U42" s="203"/>
      <c r="V42" s="203"/>
      <c r="W42" s="203"/>
      <c r="X42" s="203"/>
      <c r="Y42" s="203"/>
      <c r="Z42" s="204"/>
      <c r="AA42" s="204"/>
      <c r="AB42" s="204"/>
      <c r="AC42" s="204"/>
      <c r="AD42" s="204"/>
      <c r="AE42" s="204"/>
      <c r="AF42" s="204"/>
      <c r="AG42" s="204" t="s">
        <v>292</v>
      </c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</row>
    <row r="43" customFormat="false" ht="12.75" hidden="false" customHeight="false" outlineLevel="1" collapsed="false">
      <c r="A43" s="195" t="n">
        <v>13</v>
      </c>
      <c r="B43" s="196" t="s">
        <v>1308</v>
      </c>
      <c r="C43" s="197" t="s">
        <v>1309</v>
      </c>
      <c r="D43" s="198" t="s">
        <v>423</v>
      </c>
      <c r="E43" s="199" t="n">
        <v>3</v>
      </c>
      <c r="F43" s="200"/>
      <c r="G43" s="201" t="n">
        <f aca="false">ROUND(E43*F43,2)</f>
        <v>0</v>
      </c>
      <c r="H43" s="200"/>
      <c r="I43" s="201" t="n">
        <f aca="false">ROUND(E43*H43,2)</f>
        <v>0</v>
      </c>
      <c r="J43" s="200"/>
      <c r="K43" s="201" t="n">
        <f aca="false">ROUND(E43*J43,2)</f>
        <v>0</v>
      </c>
      <c r="L43" s="201" t="n">
        <v>21</v>
      </c>
      <c r="M43" s="201" t="n">
        <f aca="false">G43*(1+L43/100)</f>
        <v>0</v>
      </c>
      <c r="N43" s="199" t="n">
        <v>0.00149</v>
      </c>
      <c r="O43" s="199" t="n">
        <f aca="false">ROUND(E43*N43,2)</f>
        <v>0</v>
      </c>
      <c r="P43" s="199" t="n">
        <v>0</v>
      </c>
      <c r="Q43" s="199" t="n">
        <f aca="false">ROUND(E43*P43,2)</f>
        <v>0</v>
      </c>
      <c r="R43" s="201" t="s">
        <v>1232</v>
      </c>
      <c r="S43" s="201" t="s">
        <v>242</v>
      </c>
      <c r="T43" s="202" t="s">
        <v>242</v>
      </c>
      <c r="U43" s="203" t="n">
        <v>1.173</v>
      </c>
      <c r="V43" s="203" t="n">
        <f aca="false">ROUND(E43*U43,2)</f>
        <v>3.52</v>
      </c>
      <c r="W43" s="203"/>
      <c r="X43" s="203" t="s">
        <v>289</v>
      </c>
      <c r="Y43" s="203" t="s">
        <v>244</v>
      </c>
      <c r="Z43" s="204"/>
      <c r="AA43" s="204"/>
      <c r="AB43" s="204"/>
      <c r="AC43" s="204"/>
      <c r="AD43" s="204"/>
      <c r="AE43" s="204"/>
      <c r="AF43" s="204"/>
      <c r="AG43" s="204" t="s">
        <v>290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</row>
    <row r="44" customFormat="false" ht="12.75" hidden="false" customHeight="true" outlineLevel="2" collapsed="false">
      <c r="A44" s="205"/>
      <c r="B44" s="206"/>
      <c r="C44" s="227" t="s">
        <v>1236</v>
      </c>
      <c r="D44" s="227"/>
      <c r="E44" s="227"/>
      <c r="F44" s="227"/>
      <c r="G44" s="227"/>
      <c r="H44" s="203"/>
      <c r="I44" s="203"/>
      <c r="J44" s="203"/>
      <c r="K44" s="203"/>
      <c r="L44" s="203"/>
      <c r="M44" s="203"/>
      <c r="N44" s="208"/>
      <c r="O44" s="208"/>
      <c r="P44" s="208"/>
      <c r="Q44" s="208"/>
      <c r="R44" s="203"/>
      <c r="S44" s="203"/>
      <c r="T44" s="203"/>
      <c r="U44" s="203"/>
      <c r="V44" s="203"/>
      <c r="W44" s="203"/>
      <c r="X44" s="203"/>
      <c r="Y44" s="203"/>
      <c r="Z44" s="204"/>
      <c r="AA44" s="204"/>
      <c r="AB44" s="204"/>
      <c r="AC44" s="204"/>
      <c r="AD44" s="204"/>
      <c r="AE44" s="204"/>
      <c r="AF44" s="204"/>
      <c r="AG44" s="204" t="s">
        <v>292</v>
      </c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</row>
    <row r="45" customFormat="false" ht="12.75" hidden="false" customHeight="false" outlineLevel="1" collapsed="false">
      <c r="A45" s="195" t="n">
        <v>14</v>
      </c>
      <c r="B45" s="196" t="s">
        <v>1310</v>
      </c>
      <c r="C45" s="197" t="s">
        <v>1311</v>
      </c>
      <c r="D45" s="198" t="s">
        <v>423</v>
      </c>
      <c r="E45" s="199" t="n">
        <v>5</v>
      </c>
      <c r="F45" s="200"/>
      <c r="G45" s="201" t="n">
        <f aca="false">ROUND(E45*F45,2)</f>
        <v>0</v>
      </c>
      <c r="H45" s="200"/>
      <c r="I45" s="201" t="n">
        <f aca="false">ROUND(E45*H45,2)</f>
        <v>0</v>
      </c>
      <c r="J45" s="200"/>
      <c r="K45" s="201" t="n">
        <f aca="false">ROUND(E45*J45,2)</f>
        <v>0</v>
      </c>
      <c r="L45" s="201" t="n">
        <v>21</v>
      </c>
      <c r="M45" s="201" t="n">
        <f aca="false">G45*(1+L45/100)</f>
        <v>0</v>
      </c>
      <c r="N45" s="199" t="n">
        <v>0.00149</v>
      </c>
      <c r="O45" s="199" t="n">
        <f aca="false">ROUND(E45*N45,2)</f>
        <v>0.01</v>
      </c>
      <c r="P45" s="199" t="n">
        <v>0</v>
      </c>
      <c r="Q45" s="199" t="n">
        <f aca="false">ROUND(E45*P45,2)</f>
        <v>0</v>
      </c>
      <c r="R45" s="201" t="s">
        <v>1232</v>
      </c>
      <c r="S45" s="201" t="s">
        <v>242</v>
      </c>
      <c r="T45" s="202" t="s">
        <v>242</v>
      </c>
      <c r="U45" s="203" t="n">
        <v>0.797</v>
      </c>
      <c r="V45" s="203" t="n">
        <f aca="false">ROUND(E45*U45,2)</f>
        <v>3.99</v>
      </c>
      <c r="W45" s="203"/>
      <c r="X45" s="203" t="s">
        <v>289</v>
      </c>
      <c r="Y45" s="203" t="s">
        <v>244</v>
      </c>
      <c r="Z45" s="204"/>
      <c r="AA45" s="204"/>
      <c r="AB45" s="204"/>
      <c r="AC45" s="204"/>
      <c r="AD45" s="204"/>
      <c r="AE45" s="204"/>
      <c r="AF45" s="204"/>
      <c r="AG45" s="204" t="s">
        <v>290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</row>
    <row r="46" customFormat="false" ht="12.75" hidden="false" customHeight="true" outlineLevel="2" collapsed="false">
      <c r="A46" s="205"/>
      <c r="B46" s="206"/>
      <c r="C46" s="227" t="s">
        <v>1236</v>
      </c>
      <c r="D46" s="227"/>
      <c r="E46" s="227"/>
      <c r="F46" s="227"/>
      <c r="G46" s="227"/>
      <c r="H46" s="203"/>
      <c r="I46" s="203"/>
      <c r="J46" s="203"/>
      <c r="K46" s="203"/>
      <c r="L46" s="203"/>
      <c r="M46" s="203"/>
      <c r="N46" s="208"/>
      <c r="O46" s="208"/>
      <c r="P46" s="208"/>
      <c r="Q46" s="208"/>
      <c r="R46" s="203"/>
      <c r="S46" s="203"/>
      <c r="T46" s="203"/>
      <c r="U46" s="203"/>
      <c r="V46" s="203"/>
      <c r="W46" s="203"/>
      <c r="X46" s="203"/>
      <c r="Y46" s="203"/>
      <c r="Z46" s="204"/>
      <c r="AA46" s="204"/>
      <c r="AB46" s="204"/>
      <c r="AC46" s="204"/>
      <c r="AD46" s="204"/>
      <c r="AE46" s="204"/>
      <c r="AF46" s="204"/>
      <c r="AG46" s="204" t="s">
        <v>292</v>
      </c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</row>
    <row r="47" customFormat="false" ht="12.75" hidden="false" customHeight="true" outlineLevel="2" collapsed="false">
      <c r="A47" s="205"/>
      <c r="B47" s="206"/>
      <c r="C47" s="209" t="s">
        <v>1312</v>
      </c>
      <c r="D47" s="209"/>
      <c r="E47" s="209"/>
      <c r="F47" s="209"/>
      <c r="G47" s="209"/>
      <c r="H47" s="203"/>
      <c r="I47" s="203"/>
      <c r="J47" s="203"/>
      <c r="K47" s="203"/>
      <c r="L47" s="203"/>
      <c r="M47" s="203"/>
      <c r="N47" s="208"/>
      <c r="O47" s="208"/>
      <c r="P47" s="208"/>
      <c r="Q47" s="208"/>
      <c r="R47" s="203"/>
      <c r="S47" s="203"/>
      <c r="T47" s="203"/>
      <c r="U47" s="203"/>
      <c r="V47" s="203"/>
      <c r="W47" s="203"/>
      <c r="X47" s="203"/>
      <c r="Y47" s="203"/>
      <c r="Z47" s="204"/>
      <c r="AA47" s="204"/>
      <c r="AB47" s="204"/>
      <c r="AC47" s="204"/>
      <c r="AD47" s="204"/>
      <c r="AE47" s="204"/>
      <c r="AF47" s="204"/>
      <c r="AG47" s="204" t="s">
        <v>247</v>
      </c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</row>
    <row r="48" customFormat="false" ht="12.75" hidden="false" customHeight="true" outlineLevel="3" collapsed="false">
      <c r="A48" s="205"/>
      <c r="B48" s="206"/>
      <c r="C48" s="209" t="s">
        <v>1313</v>
      </c>
      <c r="D48" s="209"/>
      <c r="E48" s="209"/>
      <c r="F48" s="209"/>
      <c r="G48" s="209"/>
      <c r="H48" s="203"/>
      <c r="I48" s="203"/>
      <c r="J48" s="203"/>
      <c r="K48" s="203"/>
      <c r="L48" s="203"/>
      <c r="M48" s="203"/>
      <c r="N48" s="208"/>
      <c r="O48" s="208"/>
      <c r="P48" s="208"/>
      <c r="Q48" s="208"/>
      <c r="R48" s="203"/>
      <c r="S48" s="203"/>
      <c r="T48" s="203"/>
      <c r="U48" s="203"/>
      <c r="V48" s="203"/>
      <c r="W48" s="203"/>
      <c r="X48" s="203"/>
      <c r="Y48" s="203"/>
      <c r="Z48" s="204"/>
      <c r="AA48" s="204"/>
      <c r="AB48" s="204"/>
      <c r="AC48" s="204"/>
      <c r="AD48" s="204"/>
      <c r="AE48" s="204"/>
      <c r="AF48" s="204"/>
      <c r="AG48" s="204" t="s">
        <v>247</v>
      </c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</row>
    <row r="49" customFormat="false" ht="12.75" hidden="false" customHeight="false" outlineLevel="1" collapsed="false">
      <c r="A49" s="195" t="n">
        <v>15</v>
      </c>
      <c r="B49" s="196" t="s">
        <v>1314</v>
      </c>
      <c r="C49" s="197" t="s">
        <v>1315</v>
      </c>
      <c r="D49" s="198" t="s">
        <v>423</v>
      </c>
      <c r="E49" s="199" t="n">
        <v>21.5</v>
      </c>
      <c r="F49" s="200"/>
      <c r="G49" s="201" t="n">
        <f aca="false">ROUND(E49*F49,2)</f>
        <v>0</v>
      </c>
      <c r="H49" s="200"/>
      <c r="I49" s="201" t="n">
        <f aca="false">ROUND(E49*H49,2)</f>
        <v>0</v>
      </c>
      <c r="J49" s="200"/>
      <c r="K49" s="201" t="n">
        <f aca="false">ROUND(E49*J49,2)</f>
        <v>0</v>
      </c>
      <c r="L49" s="201" t="n">
        <v>21</v>
      </c>
      <c r="M49" s="201" t="n">
        <f aca="false">G49*(1+L49/100)</f>
        <v>0</v>
      </c>
      <c r="N49" s="199" t="n">
        <v>0.0022</v>
      </c>
      <c r="O49" s="199" t="n">
        <f aca="false">ROUND(E49*N49,2)</f>
        <v>0.05</v>
      </c>
      <c r="P49" s="199" t="n">
        <v>0</v>
      </c>
      <c r="Q49" s="199" t="n">
        <f aca="false">ROUND(E49*P49,2)</f>
        <v>0</v>
      </c>
      <c r="R49" s="201" t="s">
        <v>1232</v>
      </c>
      <c r="S49" s="201" t="s">
        <v>242</v>
      </c>
      <c r="T49" s="202" t="s">
        <v>242</v>
      </c>
      <c r="U49" s="203" t="n">
        <v>0.8</v>
      </c>
      <c r="V49" s="203" t="n">
        <f aca="false">ROUND(E49*U49,2)</f>
        <v>17.2</v>
      </c>
      <c r="W49" s="203"/>
      <c r="X49" s="203" t="s">
        <v>289</v>
      </c>
      <c r="Y49" s="203" t="s">
        <v>244</v>
      </c>
      <c r="Z49" s="204"/>
      <c r="AA49" s="204"/>
      <c r="AB49" s="204"/>
      <c r="AC49" s="204"/>
      <c r="AD49" s="204"/>
      <c r="AE49" s="204"/>
      <c r="AF49" s="204"/>
      <c r="AG49" s="204" t="s">
        <v>290</v>
      </c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</row>
    <row r="50" customFormat="false" ht="12.75" hidden="false" customHeight="true" outlineLevel="2" collapsed="false">
      <c r="A50" s="205"/>
      <c r="B50" s="206"/>
      <c r="C50" s="227" t="s">
        <v>1236</v>
      </c>
      <c r="D50" s="227"/>
      <c r="E50" s="227"/>
      <c r="F50" s="227"/>
      <c r="G50" s="227"/>
      <c r="H50" s="203"/>
      <c r="I50" s="203"/>
      <c r="J50" s="203"/>
      <c r="K50" s="203"/>
      <c r="L50" s="203"/>
      <c r="M50" s="203"/>
      <c r="N50" s="208"/>
      <c r="O50" s="208"/>
      <c r="P50" s="208"/>
      <c r="Q50" s="208"/>
      <c r="R50" s="203"/>
      <c r="S50" s="203"/>
      <c r="T50" s="203"/>
      <c r="U50" s="203"/>
      <c r="V50" s="203"/>
      <c r="W50" s="203"/>
      <c r="X50" s="203"/>
      <c r="Y50" s="203"/>
      <c r="Z50" s="204"/>
      <c r="AA50" s="204"/>
      <c r="AB50" s="204"/>
      <c r="AC50" s="204"/>
      <c r="AD50" s="204"/>
      <c r="AE50" s="204"/>
      <c r="AF50" s="204"/>
      <c r="AG50" s="204" t="s">
        <v>292</v>
      </c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</row>
    <row r="51" customFormat="false" ht="12.75" hidden="false" customHeight="false" outlineLevel="1" collapsed="false">
      <c r="A51" s="195" t="n">
        <v>16</v>
      </c>
      <c r="B51" s="196" t="s">
        <v>1234</v>
      </c>
      <c r="C51" s="197" t="s">
        <v>1235</v>
      </c>
      <c r="D51" s="198" t="s">
        <v>423</v>
      </c>
      <c r="E51" s="199" t="n">
        <v>24</v>
      </c>
      <c r="F51" s="200"/>
      <c r="G51" s="201" t="n">
        <f aca="false">ROUND(E51*F51,2)</f>
        <v>0</v>
      </c>
      <c r="H51" s="200"/>
      <c r="I51" s="201" t="n">
        <f aca="false">ROUND(E51*H51,2)</f>
        <v>0</v>
      </c>
      <c r="J51" s="200"/>
      <c r="K51" s="201" t="n">
        <f aca="false">ROUND(E51*J51,2)</f>
        <v>0</v>
      </c>
      <c r="L51" s="201" t="n">
        <v>21</v>
      </c>
      <c r="M51" s="201" t="n">
        <f aca="false">G51*(1+L51/100)</f>
        <v>0</v>
      </c>
      <c r="N51" s="199" t="n">
        <v>0.0032</v>
      </c>
      <c r="O51" s="199" t="n">
        <f aca="false">ROUND(E51*N51,2)</f>
        <v>0.08</v>
      </c>
      <c r="P51" s="199" t="n">
        <v>0</v>
      </c>
      <c r="Q51" s="199" t="n">
        <f aca="false">ROUND(E51*P51,2)</f>
        <v>0</v>
      </c>
      <c r="R51" s="201" t="s">
        <v>1232</v>
      </c>
      <c r="S51" s="201" t="s">
        <v>242</v>
      </c>
      <c r="T51" s="202" t="s">
        <v>242</v>
      </c>
      <c r="U51" s="203" t="n">
        <v>0.55</v>
      </c>
      <c r="V51" s="203" t="n">
        <f aca="false">ROUND(E51*U51,2)</f>
        <v>13.2</v>
      </c>
      <c r="W51" s="203"/>
      <c r="X51" s="203" t="s">
        <v>289</v>
      </c>
      <c r="Y51" s="203" t="s">
        <v>244</v>
      </c>
      <c r="Z51" s="204"/>
      <c r="AA51" s="204"/>
      <c r="AB51" s="204"/>
      <c r="AC51" s="204"/>
      <c r="AD51" s="204"/>
      <c r="AE51" s="204"/>
      <c r="AF51" s="204"/>
      <c r="AG51" s="204" t="s">
        <v>290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</row>
    <row r="52" customFormat="false" ht="12.75" hidden="false" customHeight="true" outlineLevel="2" collapsed="false">
      <c r="A52" s="205"/>
      <c r="B52" s="206"/>
      <c r="C52" s="227" t="s">
        <v>1236</v>
      </c>
      <c r="D52" s="227"/>
      <c r="E52" s="227"/>
      <c r="F52" s="227"/>
      <c r="G52" s="227"/>
      <c r="H52" s="203"/>
      <c r="I52" s="203"/>
      <c r="J52" s="203"/>
      <c r="K52" s="203"/>
      <c r="L52" s="203"/>
      <c r="M52" s="203"/>
      <c r="N52" s="208"/>
      <c r="O52" s="208"/>
      <c r="P52" s="208"/>
      <c r="Q52" s="208"/>
      <c r="R52" s="203"/>
      <c r="S52" s="203"/>
      <c r="T52" s="203"/>
      <c r="U52" s="203"/>
      <c r="V52" s="203"/>
      <c r="W52" s="203"/>
      <c r="X52" s="203"/>
      <c r="Y52" s="203"/>
      <c r="Z52" s="204"/>
      <c r="AA52" s="204"/>
      <c r="AB52" s="204"/>
      <c r="AC52" s="204"/>
      <c r="AD52" s="204"/>
      <c r="AE52" s="204"/>
      <c r="AF52" s="204"/>
      <c r="AG52" s="204" t="s">
        <v>292</v>
      </c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  <c r="BH52" s="204"/>
    </row>
    <row r="53" customFormat="false" ht="12.75" hidden="false" customHeight="false" outlineLevel="1" collapsed="false">
      <c r="A53" s="211" t="n">
        <v>17</v>
      </c>
      <c r="B53" s="212" t="s">
        <v>1316</v>
      </c>
      <c r="C53" s="213" t="s">
        <v>1317</v>
      </c>
      <c r="D53" s="214" t="s">
        <v>423</v>
      </c>
      <c r="E53" s="215" t="n">
        <v>73.5</v>
      </c>
      <c r="F53" s="216"/>
      <c r="G53" s="217" t="n">
        <f aca="false">ROUND(E53*F53,2)</f>
        <v>0</v>
      </c>
      <c r="H53" s="216"/>
      <c r="I53" s="217" t="n">
        <f aca="false">ROUND(E53*H53,2)</f>
        <v>0</v>
      </c>
      <c r="J53" s="216"/>
      <c r="K53" s="217" t="n">
        <f aca="false">ROUND(E53*J53,2)</f>
        <v>0</v>
      </c>
      <c r="L53" s="217" t="n">
        <v>21</v>
      </c>
      <c r="M53" s="217" t="n">
        <f aca="false">G53*(1+L53/100)</f>
        <v>0</v>
      </c>
      <c r="N53" s="215" t="n">
        <v>0</v>
      </c>
      <c r="O53" s="215" t="n">
        <f aca="false">ROUND(E53*N53,2)</f>
        <v>0</v>
      </c>
      <c r="P53" s="215" t="n">
        <v>0</v>
      </c>
      <c r="Q53" s="215" t="n">
        <f aca="false">ROUND(E53*P53,2)</f>
        <v>0</v>
      </c>
      <c r="R53" s="217" t="s">
        <v>1232</v>
      </c>
      <c r="S53" s="217" t="s">
        <v>242</v>
      </c>
      <c r="T53" s="218" t="s">
        <v>242</v>
      </c>
      <c r="U53" s="203" t="n">
        <v>0.059</v>
      </c>
      <c r="V53" s="203" t="n">
        <f aca="false">ROUND(E53*U53,2)</f>
        <v>4.34</v>
      </c>
      <c r="W53" s="203"/>
      <c r="X53" s="203" t="s">
        <v>289</v>
      </c>
      <c r="Y53" s="203" t="s">
        <v>244</v>
      </c>
      <c r="Z53" s="204"/>
      <c r="AA53" s="204"/>
      <c r="AB53" s="204"/>
      <c r="AC53" s="204"/>
      <c r="AD53" s="204"/>
      <c r="AE53" s="204"/>
      <c r="AF53" s="204"/>
      <c r="AG53" s="204" t="s">
        <v>290</v>
      </c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</row>
    <row r="54" customFormat="false" ht="12.75" hidden="false" customHeight="false" outlineLevel="1" collapsed="false">
      <c r="A54" s="195" t="n">
        <v>18</v>
      </c>
      <c r="B54" s="196" t="s">
        <v>1318</v>
      </c>
      <c r="C54" s="197" t="s">
        <v>1319</v>
      </c>
      <c r="D54" s="198" t="s">
        <v>404</v>
      </c>
      <c r="E54" s="199" t="n">
        <v>1</v>
      </c>
      <c r="F54" s="200"/>
      <c r="G54" s="201" t="n">
        <f aca="false">ROUND(E54*F54,2)</f>
        <v>0</v>
      </c>
      <c r="H54" s="200"/>
      <c r="I54" s="201" t="n">
        <f aca="false">ROUND(E54*H54,2)</f>
        <v>0</v>
      </c>
      <c r="J54" s="200"/>
      <c r="K54" s="201" t="n">
        <f aca="false">ROUND(E54*J54,2)</f>
        <v>0</v>
      </c>
      <c r="L54" s="201" t="n">
        <v>21</v>
      </c>
      <c r="M54" s="201" t="n">
        <f aca="false">G54*(1+L54/100)</f>
        <v>0</v>
      </c>
      <c r="N54" s="199" t="n">
        <v>0.00024</v>
      </c>
      <c r="O54" s="199" t="n">
        <f aca="false">ROUND(E54*N54,2)</f>
        <v>0</v>
      </c>
      <c r="P54" s="199" t="n">
        <v>0</v>
      </c>
      <c r="Q54" s="199" t="n">
        <f aca="false">ROUND(E54*P54,2)</f>
        <v>0</v>
      </c>
      <c r="R54" s="201"/>
      <c r="S54" s="201" t="s">
        <v>270</v>
      </c>
      <c r="T54" s="202" t="s">
        <v>242</v>
      </c>
      <c r="U54" s="203" t="n">
        <v>0.3667</v>
      </c>
      <c r="V54" s="203" t="n">
        <f aca="false">ROUND(E54*U54,2)</f>
        <v>0.37</v>
      </c>
      <c r="W54" s="203"/>
      <c r="X54" s="203" t="s">
        <v>289</v>
      </c>
      <c r="Y54" s="203" t="s">
        <v>244</v>
      </c>
      <c r="Z54" s="204"/>
      <c r="AA54" s="204"/>
      <c r="AB54" s="204"/>
      <c r="AC54" s="204"/>
      <c r="AD54" s="204"/>
      <c r="AE54" s="204"/>
      <c r="AF54" s="204"/>
      <c r="AG54" s="204" t="s">
        <v>290</v>
      </c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  <c r="BH54" s="204"/>
    </row>
    <row r="55" customFormat="false" ht="12.75" hidden="false" customHeight="false" outlineLevel="1" collapsed="false">
      <c r="A55" s="205" t="n">
        <v>19</v>
      </c>
      <c r="B55" s="206" t="s">
        <v>1237</v>
      </c>
      <c r="C55" s="235" t="s">
        <v>1238</v>
      </c>
      <c r="D55" s="236" t="s">
        <v>24</v>
      </c>
      <c r="E55" s="237"/>
      <c r="F55" s="238"/>
      <c r="G55" s="203" t="n">
        <f aca="false">ROUND(E55*F55,2)</f>
        <v>0</v>
      </c>
      <c r="H55" s="238"/>
      <c r="I55" s="203" t="n">
        <f aca="false">ROUND(E55*H55,2)</f>
        <v>0</v>
      </c>
      <c r="J55" s="238"/>
      <c r="K55" s="203" t="n">
        <f aca="false">ROUND(E55*J55,2)</f>
        <v>0</v>
      </c>
      <c r="L55" s="203" t="n">
        <v>21</v>
      </c>
      <c r="M55" s="203" t="n">
        <f aca="false">G55*(1+L55/100)</f>
        <v>0</v>
      </c>
      <c r="N55" s="208" t="n">
        <v>0</v>
      </c>
      <c r="O55" s="208" t="n">
        <f aca="false">ROUND(E55*N55,2)</f>
        <v>0</v>
      </c>
      <c r="P55" s="208" t="n">
        <v>0</v>
      </c>
      <c r="Q55" s="208" t="n">
        <f aca="false">ROUND(E55*P55,2)</f>
        <v>0</v>
      </c>
      <c r="R55" s="203" t="s">
        <v>1232</v>
      </c>
      <c r="S55" s="203" t="s">
        <v>242</v>
      </c>
      <c r="T55" s="203" t="s">
        <v>242</v>
      </c>
      <c r="U55" s="203" t="n">
        <v>0</v>
      </c>
      <c r="V55" s="203" t="n">
        <f aca="false">ROUND(E55*U55,2)</f>
        <v>0</v>
      </c>
      <c r="W55" s="203"/>
      <c r="X55" s="203" t="s">
        <v>581</v>
      </c>
      <c r="Y55" s="203" t="s">
        <v>244</v>
      </c>
      <c r="Z55" s="204"/>
      <c r="AA55" s="204"/>
      <c r="AB55" s="204"/>
      <c r="AC55" s="204"/>
      <c r="AD55" s="204"/>
      <c r="AE55" s="204"/>
      <c r="AF55" s="204"/>
      <c r="AG55" s="204" t="s">
        <v>582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  <c r="BH55" s="204"/>
    </row>
    <row r="56" customFormat="false" ht="12.75" hidden="false" customHeight="true" outlineLevel="2" collapsed="false">
      <c r="A56" s="205"/>
      <c r="B56" s="206"/>
      <c r="C56" s="239" t="s">
        <v>1239</v>
      </c>
      <c r="D56" s="239"/>
      <c r="E56" s="239"/>
      <c r="F56" s="239"/>
      <c r="G56" s="239"/>
      <c r="H56" s="203"/>
      <c r="I56" s="203"/>
      <c r="J56" s="203"/>
      <c r="K56" s="203"/>
      <c r="L56" s="203"/>
      <c r="M56" s="203"/>
      <c r="N56" s="208"/>
      <c r="O56" s="208"/>
      <c r="P56" s="208"/>
      <c r="Q56" s="208"/>
      <c r="R56" s="203"/>
      <c r="S56" s="203"/>
      <c r="T56" s="203"/>
      <c r="U56" s="203"/>
      <c r="V56" s="203"/>
      <c r="W56" s="203"/>
      <c r="X56" s="203"/>
      <c r="Y56" s="203"/>
      <c r="Z56" s="204"/>
      <c r="AA56" s="204"/>
      <c r="AB56" s="204"/>
      <c r="AC56" s="204"/>
      <c r="AD56" s="204"/>
      <c r="AE56" s="204"/>
      <c r="AF56" s="204"/>
      <c r="AG56" s="204" t="s">
        <v>292</v>
      </c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</row>
    <row r="57" customFormat="false" ht="12.75" hidden="false" customHeight="false" outlineLevel="0" collapsed="false">
      <c r="A57" s="187" t="s">
        <v>237</v>
      </c>
      <c r="B57" s="188" t="s">
        <v>154</v>
      </c>
      <c r="C57" s="189" t="s">
        <v>155</v>
      </c>
      <c r="D57" s="190"/>
      <c r="E57" s="191"/>
      <c r="F57" s="192"/>
      <c r="G57" s="192" t="n">
        <f aca="false">SUMIF(AG58:AG95,"&lt;&gt;NOR",G58:G95)</f>
        <v>0</v>
      </c>
      <c r="H57" s="192"/>
      <c r="I57" s="192" t="n">
        <f aca="false">SUM(I58:I95)</f>
        <v>0</v>
      </c>
      <c r="J57" s="192"/>
      <c r="K57" s="192" t="n">
        <f aca="false">SUM(K58:K95)</f>
        <v>0</v>
      </c>
      <c r="L57" s="192"/>
      <c r="M57" s="192" t="n">
        <f aca="false">SUM(M58:M95)</f>
        <v>0</v>
      </c>
      <c r="N57" s="191"/>
      <c r="O57" s="191" t="n">
        <f aca="false">SUM(O58:O95)</f>
        <v>0.06</v>
      </c>
      <c r="P57" s="191"/>
      <c r="Q57" s="191" t="n">
        <f aca="false">SUM(Q58:Q95)</f>
        <v>0</v>
      </c>
      <c r="R57" s="192"/>
      <c r="S57" s="192"/>
      <c r="T57" s="193"/>
      <c r="U57" s="194"/>
      <c r="V57" s="194" t="n">
        <f aca="false">SUM(V58:V95)</f>
        <v>65.55</v>
      </c>
      <c r="W57" s="194"/>
      <c r="X57" s="194"/>
      <c r="Y57" s="194"/>
      <c r="AG57" s="0" t="s">
        <v>238</v>
      </c>
    </row>
    <row r="58" customFormat="false" ht="19.4" hidden="false" customHeight="false" outlineLevel="1" collapsed="false">
      <c r="A58" s="195" t="n">
        <v>20</v>
      </c>
      <c r="B58" s="196" t="s">
        <v>1320</v>
      </c>
      <c r="C58" s="197" t="s">
        <v>1321</v>
      </c>
      <c r="D58" s="198" t="s">
        <v>423</v>
      </c>
      <c r="E58" s="199" t="n">
        <v>52</v>
      </c>
      <c r="F58" s="200"/>
      <c r="G58" s="201" t="n">
        <f aca="false">ROUND(E58*F58,2)</f>
        <v>0</v>
      </c>
      <c r="H58" s="200"/>
      <c r="I58" s="201" t="n">
        <f aca="false">ROUND(E58*H58,2)</f>
        <v>0</v>
      </c>
      <c r="J58" s="200"/>
      <c r="K58" s="201" t="n">
        <f aca="false">ROUND(E58*J58,2)</f>
        <v>0</v>
      </c>
      <c r="L58" s="201" t="n">
        <v>21</v>
      </c>
      <c r="M58" s="201" t="n">
        <f aca="false">G58*(1+L58/100)</f>
        <v>0</v>
      </c>
      <c r="N58" s="199" t="n">
        <v>0.00059</v>
      </c>
      <c r="O58" s="199" t="n">
        <f aca="false">ROUND(E58*N58,2)</f>
        <v>0.03</v>
      </c>
      <c r="P58" s="199" t="n">
        <v>0</v>
      </c>
      <c r="Q58" s="199" t="n">
        <f aca="false">ROUND(E58*P58,2)</f>
        <v>0</v>
      </c>
      <c r="R58" s="201" t="s">
        <v>1232</v>
      </c>
      <c r="S58" s="201" t="s">
        <v>242</v>
      </c>
      <c r="T58" s="202" t="s">
        <v>242</v>
      </c>
      <c r="U58" s="203" t="n">
        <v>0.755</v>
      </c>
      <c r="V58" s="203" t="n">
        <f aca="false">ROUND(E58*U58,2)</f>
        <v>39.26</v>
      </c>
      <c r="W58" s="203"/>
      <c r="X58" s="203" t="s">
        <v>289</v>
      </c>
      <c r="Y58" s="203" t="s">
        <v>244</v>
      </c>
      <c r="Z58" s="204"/>
      <c r="AA58" s="204"/>
      <c r="AB58" s="204"/>
      <c r="AC58" s="204"/>
      <c r="AD58" s="204"/>
      <c r="AE58" s="204"/>
      <c r="AF58" s="204"/>
      <c r="AG58" s="204" t="s">
        <v>290</v>
      </c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  <c r="BH58" s="204"/>
    </row>
    <row r="59" customFormat="false" ht="12.75" hidden="false" customHeight="true" outlineLevel="2" collapsed="false">
      <c r="A59" s="205"/>
      <c r="B59" s="206"/>
      <c r="C59" s="227" t="s">
        <v>1322</v>
      </c>
      <c r="D59" s="227"/>
      <c r="E59" s="227"/>
      <c r="F59" s="227"/>
      <c r="G59" s="227"/>
      <c r="H59" s="203"/>
      <c r="I59" s="203"/>
      <c r="J59" s="203"/>
      <c r="K59" s="203"/>
      <c r="L59" s="203"/>
      <c r="M59" s="203"/>
      <c r="N59" s="208"/>
      <c r="O59" s="208"/>
      <c r="P59" s="208"/>
      <c r="Q59" s="208"/>
      <c r="R59" s="203"/>
      <c r="S59" s="203"/>
      <c r="T59" s="203"/>
      <c r="U59" s="203"/>
      <c r="V59" s="203"/>
      <c r="W59" s="203"/>
      <c r="X59" s="203"/>
      <c r="Y59" s="203"/>
      <c r="Z59" s="204"/>
      <c r="AA59" s="204"/>
      <c r="AB59" s="204"/>
      <c r="AC59" s="204"/>
      <c r="AD59" s="204"/>
      <c r="AE59" s="204"/>
      <c r="AF59" s="204"/>
      <c r="AG59" s="204" t="s">
        <v>292</v>
      </c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  <c r="BH59" s="204"/>
    </row>
    <row r="60" customFormat="false" ht="12.75" hidden="false" customHeight="true" outlineLevel="2" collapsed="false">
      <c r="A60" s="205"/>
      <c r="B60" s="206"/>
      <c r="C60" s="209" t="s">
        <v>1323</v>
      </c>
      <c r="D60" s="209"/>
      <c r="E60" s="209"/>
      <c r="F60" s="209"/>
      <c r="G60" s="209"/>
      <c r="H60" s="203"/>
      <c r="I60" s="203"/>
      <c r="J60" s="203"/>
      <c r="K60" s="203"/>
      <c r="L60" s="203"/>
      <c r="M60" s="203"/>
      <c r="N60" s="208"/>
      <c r="O60" s="208"/>
      <c r="P60" s="208"/>
      <c r="Q60" s="208"/>
      <c r="R60" s="203"/>
      <c r="S60" s="203"/>
      <c r="T60" s="203"/>
      <c r="U60" s="203"/>
      <c r="V60" s="203"/>
      <c r="W60" s="203"/>
      <c r="X60" s="203"/>
      <c r="Y60" s="203"/>
      <c r="Z60" s="204"/>
      <c r="AA60" s="204"/>
      <c r="AB60" s="204"/>
      <c r="AC60" s="204"/>
      <c r="AD60" s="204"/>
      <c r="AE60" s="204"/>
      <c r="AF60" s="204"/>
      <c r="AG60" s="204" t="s">
        <v>247</v>
      </c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</row>
    <row r="61" customFormat="false" ht="12.75" hidden="false" customHeight="true" outlineLevel="3" collapsed="false">
      <c r="A61" s="205"/>
      <c r="B61" s="206"/>
      <c r="C61" s="209" t="s">
        <v>1324</v>
      </c>
      <c r="D61" s="209"/>
      <c r="E61" s="209"/>
      <c r="F61" s="209"/>
      <c r="G61" s="209"/>
      <c r="H61" s="203"/>
      <c r="I61" s="203"/>
      <c r="J61" s="203"/>
      <c r="K61" s="203"/>
      <c r="L61" s="203"/>
      <c r="M61" s="203"/>
      <c r="N61" s="208"/>
      <c r="O61" s="208"/>
      <c r="P61" s="208"/>
      <c r="Q61" s="208"/>
      <c r="R61" s="203"/>
      <c r="S61" s="203"/>
      <c r="T61" s="203"/>
      <c r="U61" s="203"/>
      <c r="V61" s="203"/>
      <c r="W61" s="203"/>
      <c r="X61" s="203"/>
      <c r="Y61" s="203"/>
      <c r="Z61" s="204"/>
      <c r="AA61" s="204"/>
      <c r="AB61" s="204"/>
      <c r="AC61" s="204"/>
      <c r="AD61" s="204"/>
      <c r="AE61" s="204"/>
      <c r="AF61" s="204"/>
      <c r="AG61" s="204" t="s">
        <v>247</v>
      </c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</row>
    <row r="62" customFormat="false" ht="19.4" hidden="false" customHeight="false" outlineLevel="1" collapsed="false">
      <c r="A62" s="195" t="n">
        <v>21</v>
      </c>
      <c r="B62" s="196" t="s">
        <v>1325</v>
      </c>
      <c r="C62" s="197" t="s">
        <v>1326</v>
      </c>
      <c r="D62" s="198" t="s">
        <v>423</v>
      </c>
      <c r="E62" s="199" t="n">
        <v>4</v>
      </c>
      <c r="F62" s="200"/>
      <c r="G62" s="201" t="n">
        <f aca="false">ROUND(E62*F62,2)</f>
        <v>0</v>
      </c>
      <c r="H62" s="200"/>
      <c r="I62" s="201" t="n">
        <f aca="false">ROUND(E62*H62,2)</f>
        <v>0</v>
      </c>
      <c r="J62" s="200"/>
      <c r="K62" s="201" t="n">
        <f aca="false">ROUND(E62*J62,2)</f>
        <v>0</v>
      </c>
      <c r="L62" s="201" t="n">
        <v>21</v>
      </c>
      <c r="M62" s="201" t="n">
        <f aca="false">G62*(1+L62/100)</f>
        <v>0</v>
      </c>
      <c r="N62" s="199" t="n">
        <v>0.00041</v>
      </c>
      <c r="O62" s="199" t="n">
        <f aca="false">ROUND(E62*N62,2)</f>
        <v>0</v>
      </c>
      <c r="P62" s="199" t="n">
        <v>0</v>
      </c>
      <c r="Q62" s="199" t="n">
        <f aca="false">ROUND(E62*P62,2)</f>
        <v>0</v>
      </c>
      <c r="R62" s="201" t="s">
        <v>1232</v>
      </c>
      <c r="S62" s="201" t="s">
        <v>242</v>
      </c>
      <c r="T62" s="202" t="s">
        <v>242</v>
      </c>
      <c r="U62" s="203" t="n">
        <v>0.258</v>
      </c>
      <c r="V62" s="203" t="n">
        <f aca="false">ROUND(E62*U62,2)</f>
        <v>1.03</v>
      </c>
      <c r="W62" s="203"/>
      <c r="X62" s="203" t="s">
        <v>289</v>
      </c>
      <c r="Y62" s="203" t="s">
        <v>244</v>
      </c>
      <c r="Z62" s="204"/>
      <c r="AA62" s="204"/>
      <c r="AB62" s="204"/>
      <c r="AC62" s="204"/>
      <c r="AD62" s="204"/>
      <c r="AE62" s="204"/>
      <c r="AF62" s="204"/>
      <c r="AG62" s="204" t="s">
        <v>290</v>
      </c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  <c r="BH62" s="204"/>
    </row>
    <row r="63" customFormat="false" ht="12.75" hidden="false" customHeight="true" outlineLevel="2" collapsed="false">
      <c r="A63" s="205"/>
      <c r="B63" s="206"/>
      <c r="C63" s="227" t="s">
        <v>1322</v>
      </c>
      <c r="D63" s="227"/>
      <c r="E63" s="227"/>
      <c r="F63" s="227"/>
      <c r="G63" s="227"/>
      <c r="H63" s="203"/>
      <c r="I63" s="203"/>
      <c r="J63" s="203"/>
      <c r="K63" s="203"/>
      <c r="L63" s="203"/>
      <c r="M63" s="203"/>
      <c r="N63" s="208"/>
      <c r="O63" s="208"/>
      <c r="P63" s="208"/>
      <c r="Q63" s="208"/>
      <c r="R63" s="203"/>
      <c r="S63" s="203"/>
      <c r="T63" s="203"/>
      <c r="U63" s="203"/>
      <c r="V63" s="203"/>
      <c r="W63" s="203"/>
      <c r="X63" s="203"/>
      <c r="Y63" s="203"/>
      <c r="Z63" s="204"/>
      <c r="AA63" s="204"/>
      <c r="AB63" s="204"/>
      <c r="AC63" s="204"/>
      <c r="AD63" s="204"/>
      <c r="AE63" s="204"/>
      <c r="AF63" s="204"/>
      <c r="AG63" s="204" t="s">
        <v>292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</row>
    <row r="64" customFormat="false" ht="12.75" hidden="false" customHeight="true" outlineLevel="2" collapsed="false">
      <c r="A64" s="205"/>
      <c r="B64" s="206"/>
      <c r="C64" s="209" t="s">
        <v>1327</v>
      </c>
      <c r="D64" s="209"/>
      <c r="E64" s="209"/>
      <c r="F64" s="209"/>
      <c r="G64" s="209"/>
      <c r="H64" s="203"/>
      <c r="I64" s="203"/>
      <c r="J64" s="203"/>
      <c r="K64" s="203"/>
      <c r="L64" s="203"/>
      <c r="M64" s="203"/>
      <c r="N64" s="208"/>
      <c r="O64" s="208"/>
      <c r="P64" s="208"/>
      <c r="Q64" s="208"/>
      <c r="R64" s="203"/>
      <c r="S64" s="203"/>
      <c r="T64" s="203"/>
      <c r="U64" s="203"/>
      <c r="V64" s="203"/>
      <c r="W64" s="203"/>
      <c r="X64" s="203"/>
      <c r="Y64" s="203"/>
      <c r="Z64" s="204"/>
      <c r="AA64" s="204"/>
      <c r="AB64" s="204"/>
      <c r="AC64" s="204"/>
      <c r="AD64" s="204"/>
      <c r="AE64" s="204"/>
      <c r="AF64" s="204"/>
      <c r="AG64" s="204" t="s">
        <v>247</v>
      </c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  <c r="BH64" s="204"/>
    </row>
    <row r="65" customFormat="false" ht="19.4" hidden="false" customHeight="false" outlineLevel="1" collapsed="false">
      <c r="A65" s="195" t="n">
        <v>22</v>
      </c>
      <c r="B65" s="196" t="s">
        <v>1328</v>
      </c>
      <c r="C65" s="197" t="s">
        <v>1329</v>
      </c>
      <c r="D65" s="198" t="s">
        <v>423</v>
      </c>
      <c r="E65" s="199" t="n">
        <v>12</v>
      </c>
      <c r="F65" s="200"/>
      <c r="G65" s="201" t="n">
        <f aca="false">ROUND(E65*F65,2)</f>
        <v>0</v>
      </c>
      <c r="H65" s="200"/>
      <c r="I65" s="201" t="n">
        <f aca="false">ROUND(E65*H65,2)</f>
        <v>0</v>
      </c>
      <c r="J65" s="200"/>
      <c r="K65" s="201" t="n">
        <f aca="false">ROUND(E65*J65,2)</f>
        <v>0</v>
      </c>
      <c r="L65" s="201" t="n">
        <v>21</v>
      </c>
      <c r="M65" s="201" t="n">
        <f aca="false">G65*(1+L65/100)</f>
        <v>0</v>
      </c>
      <c r="N65" s="199" t="n">
        <v>0.00053</v>
      </c>
      <c r="O65" s="199" t="n">
        <f aca="false">ROUND(E65*N65,2)</f>
        <v>0.01</v>
      </c>
      <c r="P65" s="199" t="n">
        <v>0</v>
      </c>
      <c r="Q65" s="199" t="n">
        <f aca="false">ROUND(E65*P65,2)</f>
        <v>0</v>
      </c>
      <c r="R65" s="201" t="s">
        <v>1232</v>
      </c>
      <c r="S65" s="201" t="s">
        <v>242</v>
      </c>
      <c r="T65" s="202" t="s">
        <v>242</v>
      </c>
      <c r="U65" s="203" t="n">
        <v>0.2789</v>
      </c>
      <c r="V65" s="203" t="n">
        <f aca="false">ROUND(E65*U65,2)</f>
        <v>3.35</v>
      </c>
      <c r="W65" s="203"/>
      <c r="X65" s="203" t="s">
        <v>289</v>
      </c>
      <c r="Y65" s="203" t="s">
        <v>244</v>
      </c>
      <c r="Z65" s="204"/>
      <c r="AA65" s="204"/>
      <c r="AB65" s="204"/>
      <c r="AC65" s="204"/>
      <c r="AD65" s="204"/>
      <c r="AE65" s="204"/>
      <c r="AF65" s="204"/>
      <c r="AG65" s="204" t="s">
        <v>290</v>
      </c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</row>
    <row r="66" customFormat="false" ht="12.75" hidden="false" customHeight="true" outlineLevel="2" collapsed="false">
      <c r="A66" s="205"/>
      <c r="B66" s="206"/>
      <c r="C66" s="227" t="s">
        <v>1322</v>
      </c>
      <c r="D66" s="227"/>
      <c r="E66" s="227"/>
      <c r="F66" s="227"/>
      <c r="G66" s="227"/>
      <c r="H66" s="203"/>
      <c r="I66" s="203"/>
      <c r="J66" s="203"/>
      <c r="K66" s="203"/>
      <c r="L66" s="203"/>
      <c r="M66" s="203"/>
      <c r="N66" s="208"/>
      <c r="O66" s="208"/>
      <c r="P66" s="208"/>
      <c r="Q66" s="208"/>
      <c r="R66" s="203"/>
      <c r="S66" s="203"/>
      <c r="T66" s="203"/>
      <c r="U66" s="203"/>
      <c r="V66" s="203"/>
      <c r="W66" s="203"/>
      <c r="X66" s="203"/>
      <c r="Y66" s="203"/>
      <c r="Z66" s="204"/>
      <c r="AA66" s="204"/>
      <c r="AB66" s="204"/>
      <c r="AC66" s="204"/>
      <c r="AD66" s="204"/>
      <c r="AE66" s="204"/>
      <c r="AF66" s="204"/>
      <c r="AG66" s="204" t="s">
        <v>292</v>
      </c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  <c r="BH66" s="204"/>
    </row>
    <row r="67" customFormat="false" ht="12.75" hidden="false" customHeight="true" outlineLevel="2" collapsed="false">
      <c r="A67" s="205"/>
      <c r="B67" s="206"/>
      <c r="C67" s="209" t="s">
        <v>1327</v>
      </c>
      <c r="D67" s="209"/>
      <c r="E67" s="209"/>
      <c r="F67" s="209"/>
      <c r="G67" s="209"/>
      <c r="H67" s="203"/>
      <c r="I67" s="203"/>
      <c r="J67" s="203"/>
      <c r="K67" s="203"/>
      <c r="L67" s="203"/>
      <c r="M67" s="203"/>
      <c r="N67" s="208"/>
      <c r="O67" s="208"/>
      <c r="P67" s="208"/>
      <c r="Q67" s="208"/>
      <c r="R67" s="203"/>
      <c r="S67" s="203"/>
      <c r="T67" s="203"/>
      <c r="U67" s="203"/>
      <c r="V67" s="203"/>
      <c r="W67" s="203"/>
      <c r="X67" s="203"/>
      <c r="Y67" s="203"/>
      <c r="Z67" s="204"/>
      <c r="AA67" s="204"/>
      <c r="AB67" s="204"/>
      <c r="AC67" s="204"/>
      <c r="AD67" s="204"/>
      <c r="AE67" s="204"/>
      <c r="AF67" s="204"/>
      <c r="AG67" s="204" t="s">
        <v>247</v>
      </c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</row>
    <row r="68" customFormat="false" ht="19.4" hidden="false" customHeight="false" outlineLevel="1" collapsed="false">
      <c r="A68" s="195" t="n">
        <v>23</v>
      </c>
      <c r="B68" s="196" t="s">
        <v>1330</v>
      </c>
      <c r="C68" s="197" t="s">
        <v>1331</v>
      </c>
      <c r="D68" s="198" t="s">
        <v>423</v>
      </c>
      <c r="E68" s="199" t="n">
        <v>11</v>
      </c>
      <c r="F68" s="200"/>
      <c r="G68" s="201" t="n">
        <f aca="false">ROUND(E68*F68,2)</f>
        <v>0</v>
      </c>
      <c r="H68" s="200"/>
      <c r="I68" s="201" t="n">
        <f aca="false">ROUND(E68*H68,2)</f>
        <v>0</v>
      </c>
      <c r="J68" s="200"/>
      <c r="K68" s="201" t="n">
        <f aca="false">ROUND(E68*J68,2)</f>
        <v>0</v>
      </c>
      <c r="L68" s="201" t="n">
        <v>21</v>
      </c>
      <c r="M68" s="201" t="n">
        <f aca="false">G68*(1+L68/100)</f>
        <v>0</v>
      </c>
      <c r="N68" s="199" t="n">
        <v>0.00072</v>
      </c>
      <c r="O68" s="199" t="n">
        <f aca="false">ROUND(E68*N68,2)</f>
        <v>0.01</v>
      </c>
      <c r="P68" s="199" t="n">
        <v>0</v>
      </c>
      <c r="Q68" s="199" t="n">
        <f aca="false">ROUND(E68*P68,2)</f>
        <v>0</v>
      </c>
      <c r="R68" s="201" t="s">
        <v>1232</v>
      </c>
      <c r="S68" s="201" t="s">
        <v>242</v>
      </c>
      <c r="T68" s="202" t="s">
        <v>242</v>
      </c>
      <c r="U68" s="203" t="n">
        <v>0.3328</v>
      </c>
      <c r="V68" s="203" t="n">
        <f aca="false">ROUND(E68*U68,2)</f>
        <v>3.66</v>
      </c>
      <c r="W68" s="203"/>
      <c r="X68" s="203" t="s">
        <v>289</v>
      </c>
      <c r="Y68" s="203" t="s">
        <v>244</v>
      </c>
      <c r="Z68" s="204"/>
      <c r="AA68" s="204"/>
      <c r="AB68" s="204"/>
      <c r="AC68" s="204"/>
      <c r="AD68" s="204"/>
      <c r="AE68" s="204"/>
      <c r="AF68" s="204"/>
      <c r="AG68" s="204" t="s">
        <v>290</v>
      </c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  <c r="BH68" s="204"/>
    </row>
    <row r="69" customFormat="false" ht="12.75" hidden="false" customHeight="true" outlineLevel="2" collapsed="false">
      <c r="A69" s="205"/>
      <c r="B69" s="206"/>
      <c r="C69" s="227" t="s">
        <v>1322</v>
      </c>
      <c r="D69" s="227"/>
      <c r="E69" s="227"/>
      <c r="F69" s="227"/>
      <c r="G69" s="227"/>
      <c r="H69" s="203"/>
      <c r="I69" s="203"/>
      <c r="J69" s="203"/>
      <c r="K69" s="203"/>
      <c r="L69" s="203"/>
      <c r="M69" s="203"/>
      <c r="N69" s="208"/>
      <c r="O69" s="208"/>
      <c r="P69" s="208"/>
      <c r="Q69" s="208"/>
      <c r="R69" s="203"/>
      <c r="S69" s="203"/>
      <c r="T69" s="203"/>
      <c r="U69" s="203"/>
      <c r="V69" s="203"/>
      <c r="W69" s="203"/>
      <c r="X69" s="203"/>
      <c r="Y69" s="203"/>
      <c r="Z69" s="204"/>
      <c r="AA69" s="204"/>
      <c r="AB69" s="204"/>
      <c r="AC69" s="204"/>
      <c r="AD69" s="204"/>
      <c r="AE69" s="204"/>
      <c r="AF69" s="204"/>
      <c r="AG69" s="204" t="s">
        <v>292</v>
      </c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  <c r="BH69" s="204"/>
    </row>
    <row r="70" customFormat="false" ht="12.75" hidden="false" customHeight="true" outlineLevel="2" collapsed="false">
      <c r="A70" s="205"/>
      <c r="B70" s="206"/>
      <c r="C70" s="209" t="s">
        <v>1327</v>
      </c>
      <c r="D70" s="209"/>
      <c r="E70" s="209"/>
      <c r="F70" s="209"/>
      <c r="G70" s="209"/>
      <c r="H70" s="203"/>
      <c r="I70" s="203"/>
      <c r="J70" s="203"/>
      <c r="K70" s="203"/>
      <c r="L70" s="203"/>
      <c r="M70" s="203"/>
      <c r="N70" s="208"/>
      <c r="O70" s="208"/>
      <c r="P70" s="208"/>
      <c r="Q70" s="208"/>
      <c r="R70" s="203"/>
      <c r="S70" s="203"/>
      <c r="T70" s="203"/>
      <c r="U70" s="203"/>
      <c r="V70" s="203"/>
      <c r="W70" s="203"/>
      <c r="X70" s="203"/>
      <c r="Y70" s="203"/>
      <c r="Z70" s="204"/>
      <c r="AA70" s="204"/>
      <c r="AB70" s="204"/>
      <c r="AC70" s="204"/>
      <c r="AD70" s="204"/>
      <c r="AE70" s="204"/>
      <c r="AF70" s="204"/>
      <c r="AG70" s="204" t="s">
        <v>247</v>
      </c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  <c r="BH70" s="204"/>
    </row>
    <row r="71" customFormat="false" ht="19.4" hidden="false" customHeight="false" outlineLevel="1" collapsed="false">
      <c r="A71" s="195" t="n">
        <v>24</v>
      </c>
      <c r="B71" s="196" t="s">
        <v>1332</v>
      </c>
      <c r="C71" s="197" t="s">
        <v>1333</v>
      </c>
      <c r="D71" s="198" t="s">
        <v>423</v>
      </c>
      <c r="E71" s="199" t="n">
        <v>8</v>
      </c>
      <c r="F71" s="200"/>
      <c r="G71" s="201" t="n">
        <f aca="false">ROUND(E71*F71,2)</f>
        <v>0</v>
      </c>
      <c r="H71" s="200"/>
      <c r="I71" s="201" t="n">
        <f aca="false">ROUND(E71*H71,2)</f>
        <v>0</v>
      </c>
      <c r="J71" s="200"/>
      <c r="K71" s="201" t="n">
        <f aca="false">ROUND(E71*J71,2)</f>
        <v>0</v>
      </c>
      <c r="L71" s="201" t="n">
        <v>21</v>
      </c>
      <c r="M71" s="201" t="n">
        <f aca="false">G71*(1+L71/100)</f>
        <v>0</v>
      </c>
      <c r="N71" s="199" t="n">
        <v>0.00103</v>
      </c>
      <c r="O71" s="199" t="n">
        <f aca="false">ROUND(E71*N71,2)</f>
        <v>0.01</v>
      </c>
      <c r="P71" s="199" t="n">
        <v>0</v>
      </c>
      <c r="Q71" s="199" t="n">
        <f aca="false">ROUND(E71*P71,2)</f>
        <v>0</v>
      </c>
      <c r="R71" s="201" t="s">
        <v>1232</v>
      </c>
      <c r="S71" s="201" t="s">
        <v>242</v>
      </c>
      <c r="T71" s="202" t="s">
        <v>242</v>
      </c>
      <c r="U71" s="203" t="n">
        <v>0.3847</v>
      </c>
      <c r="V71" s="203" t="n">
        <f aca="false">ROUND(E71*U71,2)</f>
        <v>3.08</v>
      </c>
      <c r="W71" s="203"/>
      <c r="X71" s="203" t="s">
        <v>289</v>
      </c>
      <c r="Y71" s="203" t="s">
        <v>244</v>
      </c>
      <c r="Z71" s="204"/>
      <c r="AA71" s="204"/>
      <c r="AB71" s="204"/>
      <c r="AC71" s="204"/>
      <c r="AD71" s="204"/>
      <c r="AE71" s="204"/>
      <c r="AF71" s="204"/>
      <c r="AG71" s="204" t="s">
        <v>290</v>
      </c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</row>
    <row r="72" customFormat="false" ht="12.75" hidden="false" customHeight="true" outlineLevel="2" collapsed="false">
      <c r="A72" s="205"/>
      <c r="B72" s="206"/>
      <c r="C72" s="227" t="s">
        <v>1322</v>
      </c>
      <c r="D72" s="227"/>
      <c r="E72" s="227"/>
      <c r="F72" s="227"/>
      <c r="G72" s="227"/>
      <c r="H72" s="203"/>
      <c r="I72" s="203"/>
      <c r="J72" s="203"/>
      <c r="K72" s="203"/>
      <c r="L72" s="203"/>
      <c r="M72" s="203"/>
      <c r="N72" s="208"/>
      <c r="O72" s="208"/>
      <c r="P72" s="208"/>
      <c r="Q72" s="208"/>
      <c r="R72" s="203"/>
      <c r="S72" s="203"/>
      <c r="T72" s="203"/>
      <c r="U72" s="203"/>
      <c r="V72" s="203"/>
      <c r="W72" s="203"/>
      <c r="X72" s="203"/>
      <c r="Y72" s="203"/>
      <c r="Z72" s="204"/>
      <c r="AA72" s="204"/>
      <c r="AB72" s="204"/>
      <c r="AC72" s="204"/>
      <c r="AD72" s="204"/>
      <c r="AE72" s="204"/>
      <c r="AF72" s="204"/>
      <c r="AG72" s="204" t="s">
        <v>292</v>
      </c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</row>
    <row r="73" customFormat="false" ht="12.75" hidden="false" customHeight="true" outlineLevel="2" collapsed="false">
      <c r="A73" s="205"/>
      <c r="B73" s="206"/>
      <c r="C73" s="209" t="s">
        <v>1327</v>
      </c>
      <c r="D73" s="209"/>
      <c r="E73" s="209"/>
      <c r="F73" s="209"/>
      <c r="G73" s="209"/>
      <c r="H73" s="203"/>
      <c r="I73" s="203"/>
      <c r="J73" s="203"/>
      <c r="K73" s="203"/>
      <c r="L73" s="203"/>
      <c r="M73" s="203"/>
      <c r="N73" s="208"/>
      <c r="O73" s="208"/>
      <c r="P73" s="208"/>
      <c r="Q73" s="208"/>
      <c r="R73" s="203"/>
      <c r="S73" s="203"/>
      <c r="T73" s="203"/>
      <c r="U73" s="203"/>
      <c r="V73" s="203"/>
      <c r="W73" s="203"/>
      <c r="X73" s="203"/>
      <c r="Y73" s="203"/>
      <c r="Z73" s="204"/>
      <c r="AA73" s="204"/>
      <c r="AB73" s="204"/>
      <c r="AC73" s="204"/>
      <c r="AD73" s="204"/>
      <c r="AE73" s="204"/>
      <c r="AF73" s="204"/>
      <c r="AG73" s="204" t="s">
        <v>247</v>
      </c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04"/>
      <c r="BB73" s="204"/>
      <c r="BC73" s="204"/>
      <c r="BD73" s="204"/>
      <c r="BE73" s="204"/>
      <c r="BF73" s="204"/>
      <c r="BG73" s="204"/>
      <c r="BH73" s="204"/>
    </row>
    <row r="74" customFormat="false" ht="19.4" hidden="false" customHeight="false" outlineLevel="1" collapsed="false">
      <c r="A74" s="195" t="n">
        <v>25</v>
      </c>
      <c r="B74" s="196" t="s">
        <v>1334</v>
      </c>
      <c r="C74" s="197" t="s">
        <v>1335</v>
      </c>
      <c r="D74" s="198" t="s">
        <v>423</v>
      </c>
      <c r="E74" s="199" t="n">
        <v>4</v>
      </c>
      <c r="F74" s="200"/>
      <c r="G74" s="201" t="n">
        <f aca="false">ROUND(E74*F74,2)</f>
        <v>0</v>
      </c>
      <c r="H74" s="200"/>
      <c r="I74" s="201" t="n">
        <f aca="false">ROUND(E74*H74,2)</f>
        <v>0</v>
      </c>
      <c r="J74" s="200"/>
      <c r="K74" s="201" t="n">
        <f aca="false">ROUND(E74*J74,2)</f>
        <v>0</v>
      </c>
      <c r="L74" s="201" t="n">
        <v>21</v>
      </c>
      <c r="M74" s="201" t="n">
        <f aca="false">G74*(1+L74/100)</f>
        <v>0</v>
      </c>
      <c r="N74" s="199" t="n">
        <v>0.00029</v>
      </c>
      <c r="O74" s="199" t="n">
        <f aca="false">ROUND(E74*N74,2)</f>
        <v>0</v>
      </c>
      <c r="P74" s="199" t="n">
        <v>0</v>
      </c>
      <c r="Q74" s="199" t="n">
        <f aca="false">ROUND(E74*P74,2)</f>
        <v>0</v>
      </c>
      <c r="R74" s="201" t="s">
        <v>1232</v>
      </c>
      <c r="S74" s="201" t="s">
        <v>242</v>
      </c>
      <c r="T74" s="202" t="s">
        <v>242</v>
      </c>
      <c r="U74" s="203" t="n">
        <v>0.29</v>
      </c>
      <c r="V74" s="203" t="n">
        <f aca="false">ROUND(E74*U74,2)</f>
        <v>1.16</v>
      </c>
      <c r="W74" s="203"/>
      <c r="X74" s="203" t="s">
        <v>289</v>
      </c>
      <c r="Y74" s="203" t="s">
        <v>244</v>
      </c>
      <c r="Z74" s="204"/>
      <c r="AA74" s="204"/>
      <c r="AB74" s="204"/>
      <c r="AC74" s="204"/>
      <c r="AD74" s="204"/>
      <c r="AE74" s="204"/>
      <c r="AF74" s="204"/>
      <c r="AG74" s="204" t="s">
        <v>290</v>
      </c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  <c r="BH74" s="204"/>
    </row>
    <row r="75" customFormat="false" ht="12.75" hidden="false" customHeight="true" outlineLevel="2" collapsed="false">
      <c r="A75" s="205"/>
      <c r="B75" s="206"/>
      <c r="C75" s="227" t="s">
        <v>1336</v>
      </c>
      <c r="D75" s="227"/>
      <c r="E75" s="227"/>
      <c r="F75" s="227"/>
      <c r="G75" s="227"/>
      <c r="H75" s="203"/>
      <c r="I75" s="203"/>
      <c r="J75" s="203"/>
      <c r="K75" s="203"/>
      <c r="L75" s="203"/>
      <c r="M75" s="203"/>
      <c r="N75" s="208"/>
      <c r="O75" s="208"/>
      <c r="P75" s="208"/>
      <c r="Q75" s="208"/>
      <c r="R75" s="203"/>
      <c r="S75" s="203"/>
      <c r="T75" s="203"/>
      <c r="U75" s="203"/>
      <c r="V75" s="203"/>
      <c r="W75" s="203"/>
      <c r="X75" s="203"/>
      <c r="Y75" s="203"/>
      <c r="Z75" s="204"/>
      <c r="AA75" s="204"/>
      <c r="AB75" s="204"/>
      <c r="AC75" s="204"/>
      <c r="AD75" s="204"/>
      <c r="AE75" s="204"/>
      <c r="AF75" s="204"/>
      <c r="AG75" s="204" t="s">
        <v>292</v>
      </c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  <c r="BH75" s="204"/>
    </row>
    <row r="76" customFormat="false" ht="12.75" hidden="false" customHeight="true" outlineLevel="2" collapsed="false">
      <c r="A76" s="205"/>
      <c r="B76" s="206"/>
      <c r="C76" s="209" t="s">
        <v>1324</v>
      </c>
      <c r="D76" s="209"/>
      <c r="E76" s="209"/>
      <c r="F76" s="209"/>
      <c r="G76" s="209"/>
      <c r="H76" s="203"/>
      <c r="I76" s="203"/>
      <c r="J76" s="203"/>
      <c r="K76" s="203"/>
      <c r="L76" s="203"/>
      <c r="M76" s="203"/>
      <c r="N76" s="208"/>
      <c r="O76" s="208"/>
      <c r="P76" s="208"/>
      <c r="Q76" s="208"/>
      <c r="R76" s="203"/>
      <c r="S76" s="203"/>
      <c r="T76" s="203"/>
      <c r="U76" s="203"/>
      <c r="V76" s="203"/>
      <c r="W76" s="203"/>
      <c r="X76" s="203"/>
      <c r="Y76" s="203"/>
      <c r="Z76" s="204"/>
      <c r="AA76" s="204"/>
      <c r="AB76" s="204"/>
      <c r="AC76" s="204"/>
      <c r="AD76" s="204"/>
      <c r="AE76" s="204"/>
      <c r="AF76" s="204"/>
      <c r="AG76" s="204" t="s">
        <v>247</v>
      </c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  <c r="BH76" s="204"/>
    </row>
    <row r="77" customFormat="false" ht="12.75" hidden="false" customHeight="true" outlineLevel="3" collapsed="false">
      <c r="A77" s="205"/>
      <c r="B77" s="206"/>
      <c r="C77" s="209" t="s">
        <v>1337</v>
      </c>
      <c r="D77" s="209"/>
      <c r="E77" s="209"/>
      <c r="F77" s="209"/>
      <c r="G77" s="209"/>
      <c r="H77" s="203"/>
      <c r="I77" s="203"/>
      <c r="J77" s="203"/>
      <c r="K77" s="203"/>
      <c r="L77" s="203"/>
      <c r="M77" s="203"/>
      <c r="N77" s="208"/>
      <c r="O77" s="208"/>
      <c r="P77" s="208"/>
      <c r="Q77" s="208"/>
      <c r="R77" s="203"/>
      <c r="S77" s="203"/>
      <c r="T77" s="203"/>
      <c r="U77" s="203"/>
      <c r="V77" s="203"/>
      <c r="W77" s="203"/>
      <c r="X77" s="203"/>
      <c r="Y77" s="203"/>
      <c r="Z77" s="204"/>
      <c r="AA77" s="204"/>
      <c r="AB77" s="204"/>
      <c r="AC77" s="204"/>
      <c r="AD77" s="204"/>
      <c r="AE77" s="204"/>
      <c r="AF77" s="204"/>
      <c r="AG77" s="204" t="s">
        <v>247</v>
      </c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  <c r="BH77" s="204"/>
    </row>
    <row r="78" customFormat="false" ht="19.4" hidden="false" customHeight="false" outlineLevel="1" collapsed="false">
      <c r="A78" s="195" t="n">
        <v>26</v>
      </c>
      <c r="B78" s="196" t="s">
        <v>1338</v>
      </c>
      <c r="C78" s="197" t="s">
        <v>1339</v>
      </c>
      <c r="D78" s="198" t="s">
        <v>423</v>
      </c>
      <c r="E78" s="199" t="n">
        <v>4</v>
      </c>
      <c r="F78" s="200"/>
      <c r="G78" s="201" t="n">
        <f aca="false">ROUND(E78*F78,2)</f>
        <v>0</v>
      </c>
      <c r="H78" s="200"/>
      <c r="I78" s="201" t="n">
        <f aca="false">ROUND(E78*H78,2)</f>
        <v>0</v>
      </c>
      <c r="J78" s="200"/>
      <c r="K78" s="201" t="n">
        <f aca="false">ROUND(E78*J78,2)</f>
        <v>0</v>
      </c>
      <c r="L78" s="201" t="n">
        <v>21</v>
      </c>
      <c r="M78" s="201" t="n">
        <f aca="false">G78*(1+L78/100)</f>
        <v>0</v>
      </c>
      <c r="N78" s="199" t="n">
        <v>3E-005</v>
      </c>
      <c r="O78" s="199" t="n">
        <f aca="false">ROUND(E78*N78,2)</f>
        <v>0</v>
      </c>
      <c r="P78" s="199" t="n">
        <v>0</v>
      </c>
      <c r="Q78" s="199" t="n">
        <f aca="false">ROUND(E78*P78,2)</f>
        <v>0</v>
      </c>
      <c r="R78" s="201" t="s">
        <v>1232</v>
      </c>
      <c r="S78" s="201" t="s">
        <v>242</v>
      </c>
      <c r="T78" s="202" t="s">
        <v>242</v>
      </c>
      <c r="U78" s="203" t="n">
        <v>0.135</v>
      </c>
      <c r="V78" s="203" t="n">
        <f aca="false">ROUND(E78*U78,2)</f>
        <v>0.54</v>
      </c>
      <c r="W78" s="203"/>
      <c r="X78" s="203" t="s">
        <v>289</v>
      </c>
      <c r="Y78" s="203" t="s">
        <v>244</v>
      </c>
      <c r="Z78" s="204"/>
      <c r="AA78" s="204"/>
      <c r="AB78" s="204"/>
      <c r="AC78" s="204"/>
      <c r="AD78" s="204"/>
      <c r="AE78" s="204"/>
      <c r="AF78" s="204"/>
      <c r="AG78" s="204" t="s">
        <v>290</v>
      </c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</row>
    <row r="79" customFormat="false" ht="12.75" hidden="false" customHeight="true" outlineLevel="2" collapsed="false">
      <c r="A79" s="205"/>
      <c r="B79" s="206"/>
      <c r="C79" s="207" t="s">
        <v>1340</v>
      </c>
      <c r="D79" s="207"/>
      <c r="E79" s="207"/>
      <c r="F79" s="207"/>
      <c r="G79" s="207"/>
      <c r="H79" s="203"/>
      <c r="I79" s="203"/>
      <c r="J79" s="203"/>
      <c r="K79" s="203"/>
      <c r="L79" s="203"/>
      <c r="M79" s="203"/>
      <c r="N79" s="208"/>
      <c r="O79" s="208"/>
      <c r="P79" s="208"/>
      <c r="Q79" s="208"/>
      <c r="R79" s="203"/>
      <c r="S79" s="203"/>
      <c r="T79" s="203"/>
      <c r="U79" s="203"/>
      <c r="V79" s="203"/>
      <c r="W79" s="203"/>
      <c r="X79" s="203"/>
      <c r="Y79" s="203"/>
      <c r="Z79" s="204"/>
      <c r="AA79" s="204"/>
      <c r="AB79" s="204"/>
      <c r="AC79" s="204"/>
      <c r="AD79" s="204"/>
      <c r="AE79" s="204"/>
      <c r="AF79" s="204"/>
      <c r="AG79" s="204" t="s">
        <v>247</v>
      </c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4"/>
    </row>
    <row r="80" customFormat="false" ht="19.4" hidden="false" customHeight="false" outlineLevel="1" collapsed="false">
      <c r="A80" s="195" t="n">
        <v>27</v>
      </c>
      <c r="B80" s="196" t="s">
        <v>1341</v>
      </c>
      <c r="C80" s="197" t="s">
        <v>1342</v>
      </c>
      <c r="D80" s="198" t="s">
        <v>423</v>
      </c>
      <c r="E80" s="199" t="n">
        <v>12</v>
      </c>
      <c r="F80" s="200"/>
      <c r="G80" s="201" t="n">
        <f aca="false">ROUND(E80*F80,2)</f>
        <v>0</v>
      </c>
      <c r="H80" s="200"/>
      <c r="I80" s="201" t="n">
        <f aca="false">ROUND(E80*H80,2)</f>
        <v>0</v>
      </c>
      <c r="J80" s="200"/>
      <c r="K80" s="201" t="n">
        <f aca="false">ROUND(E80*J80,2)</f>
        <v>0</v>
      </c>
      <c r="L80" s="201" t="n">
        <v>21</v>
      </c>
      <c r="M80" s="201" t="n">
        <f aca="false">G80*(1+L80/100)</f>
        <v>0</v>
      </c>
      <c r="N80" s="199" t="n">
        <v>4E-005</v>
      </c>
      <c r="O80" s="199" t="n">
        <f aca="false">ROUND(E80*N80,2)</f>
        <v>0</v>
      </c>
      <c r="P80" s="199" t="n">
        <v>0</v>
      </c>
      <c r="Q80" s="199" t="n">
        <f aca="false">ROUND(E80*P80,2)</f>
        <v>0</v>
      </c>
      <c r="R80" s="201" t="s">
        <v>1232</v>
      </c>
      <c r="S80" s="201" t="s">
        <v>242</v>
      </c>
      <c r="T80" s="202" t="s">
        <v>242</v>
      </c>
      <c r="U80" s="203" t="n">
        <v>0.129</v>
      </c>
      <c r="V80" s="203" t="n">
        <f aca="false">ROUND(E80*U80,2)</f>
        <v>1.55</v>
      </c>
      <c r="W80" s="203"/>
      <c r="X80" s="203" t="s">
        <v>289</v>
      </c>
      <c r="Y80" s="203" t="s">
        <v>244</v>
      </c>
      <c r="Z80" s="204"/>
      <c r="AA80" s="204"/>
      <c r="AB80" s="204"/>
      <c r="AC80" s="204"/>
      <c r="AD80" s="204"/>
      <c r="AE80" s="204"/>
      <c r="AF80" s="204"/>
      <c r="AG80" s="204" t="s">
        <v>290</v>
      </c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  <c r="BH80" s="204"/>
    </row>
    <row r="81" customFormat="false" ht="12.75" hidden="false" customHeight="true" outlineLevel="2" collapsed="false">
      <c r="A81" s="205"/>
      <c r="B81" s="206"/>
      <c r="C81" s="207" t="s">
        <v>1340</v>
      </c>
      <c r="D81" s="207"/>
      <c r="E81" s="207"/>
      <c r="F81" s="207"/>
      <c r="G81" s="207"/>
      <c r="H81" s="203"/>
      <c r="I81" s="203"/>
      <c r="J81" s="203"/>
      <c r="K81" s="203"/>
      <c r="L81" s="203"/>
      <c r="M81" s="203"/>
      <c r="N81" s="208"/>
      <c r="O81" s="208"/>
      <c r="P81" s="208"/>
      <c r="Q81" s="208"/>
      <c r="R81" s="203"/>
      <c r="S81" s="203"/>
      <c r="T81" s="203"/>
      <c r="U81" s="203"/>
      <c r="V81" s="203"/>
      <c r="W81" s="203"/>
      <c r="X81" s="203"/>
      <c r="Y81" s="203"/>
      <c r="Z81" s="204"/>
      <c r="AA81" s="204"/>
      <c r="AB81" s="204"/>
      <c r="AC81" s="204"/>
      <c r="AD81" s="204"/>
      <c r="AE81" s="204"/>
      <c r="AF81" s="204"/>
      <c r="AG81" s="204" t="s">
        <v>247</v>
      </c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  <c r="BH81" s="204"/>
    </row>
    <row r="82" customFormat="false" ht="19.4" hidden="false" customHeight="false" outlineLevel="1" collapsed="false">
      <c r="A82" s="195" t="n">
        <v>28</v>
      </c>
      <c r="B82" s="196" t="s">
        <v>1343</v>
      </c>
      <c r="C82" s="197" t="s">
        <v>1344</v>
      </c>
      <c r="D82" s="198" t="s">
        <v>423</v>
      </c>
      <c r="E82" s="199" t="n">
        <v>11</v>
      </c>
      <c r="F82" s="200"/>
      <c r="G82" s="201" t="n">
        <f aca="false">ROUND(E82*F82,2)</f>
        <v>0</v>
      </c>
      <c r="H82" s="200"/>
      <c r="I82" s="201" t="n">
        <f aca="false">ROUND(E82*H82,2)</f>
        <v>0</v>
      </c>
      <c r="J82" s="200"/>
      <c r="K82" s="201" t="n">
        <f aca="false">ROUND(E82*J82,2)</f>
        <v>0</v>
      </c>
      <c r="L82" s="201" t="n">
        <v>21</v>
      </c>
      <c r="M82" s="201" t="n">
        <f aca="false">G82*(1+L82/100)</f>
        <v>0</v>
      </c>
      <c r="N82" s="199" t="n">
        <v>7E-005</v>
      </c>
      <c r="O82" s="199" t="n">
        <f aca="false">ROUND(E82*N82,2)</f>
        <v>0</v>
      </c>
      <c r="P82" s="199" t="n">
        <v>0</v>
      </c>
      <c r="Q82" s="199" t="n">
        <f aca="false">ROUND(E82*P82,2)</f>
        <v>0</v>
      </c>
      <c r="R82" s="201" t="s">
        <v>1232</v>
      </c>
      <c r="S82" s="201" t="s">
        <v>242</v>
      </c>
      <c r="T82" s="202" t="s">
        <v>242</v>
      </c>
      <c r="U82" s="203" t="n">
        <v>0.129</v>
      </c>
      <c r="V82" s="203" t="n">
        <f aca="false">ROUND(E82*U82,2)</f>
        <v>1.42</v>
      </c>
      <c r="W82" s="203"/>
      <c r="X82" s="203" t="s">
        <v>289</v>
      </c>
      <c r="Y82" s="203" t="s">
        <v>244</v>
      </c>
      <c r="Z82" s="204"/>
      <c r="AA82" s="204"/>
      <c r="AB82" s="204"/>
      <c r="AC82" s="204"/>
      <c r="AD82" s="204"/>
      <c r="AE82" s="204"/>
      <c r="AF82" s="204"/>
      <c r="AG82" s="204" t="s">
        <v>290</v>
      </c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  <c r="BH82" s="204"/>
    </row>
    <row r="83" customFormat="false" ht="12.75" hidden="false" customHeight="true" outlineLevel="2" collapsed="false">
      <c r="A83" s="205"/>
      <c r="B83" s="206"/>
      <c r="C83" s="207" t="s">
        <v>1340</v>
      </c>
      <c r="D83" s="207"/>
      <c r="E83" s="207"/>
      <c r="F83" s="207"/>
      <c r="G83" s="207"/>
      <c r="H83" s="203"/>
      <c r="I83" s="203"/>
      <c r="J83" s="203"/>
      <c r="K83" s="203"/>
      <c r="L83" s="203"/>
      <c r="M83" s="203"/>
      <c r="N83" s="208"/>
      <c r="O83" s="208"/>
      <c r="P83" s="208"/>
      <c r="Q83" s="208"/>
      <c r="R83" s="203"/>
      <c r="S83" s="203"/>
      <c r="T83" s="203"/>
      <c r="U83" s="203"/>
      <c r="V83" s="203"/>
      <c r="W83" s="203"/>
      <c r="X83" s="203"/>
      <c r="Y83" s="203"/>
      <c r="Z83" s="204"/>
      <c r="AA83" s="204"/>
      <c r="AB83" s="204"/>
      <c r="AC83" s="204"/>
      <c r="AD83" s="204"/>
      <c r="AE83" s="204"/>
      <c r="AF83" s="204"/>
      <c r="AG83" s="204" t="s">
        <v>247</v>
      </c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  <c r="BH83" s="204"/>
    </row>
    <row r="84" customFormat="false" ht="19.4" hidden="false" customHeight="false" outlineLevel="1" collapsed="false">
      <c r="A84" s="195" t="n">
        <v>29</v>
      </c>
      <c r="B84" s="196" t="s">
        <v>1345</v>
      </c>
      <c r="C84" s="197" t="s">
        <v>1346</v>
      </c>
      <c r="D84" s="198" t="s">
        <v>423</v>
      </c>
      <c r="E84" s="199" t="n">
        <v>8</v>
      </c>
      <c r="F84" s="200"/>
      <c r="G84" s="201" t="n">
        <f aca="false">ROUND(E84*F84,2)</f>
        <v>0</v>
      </c>
      <c r="H84" s="200"/>
      <c r="I84" s="201" t="n">
        <f aca="false">ROUND(E84*H84,2)</f>
        <v>0</v>
      </c>
      <c r="J84" s="200"/>
      <c r="K84" s="201" t="n">
        <f aca="false">ROUND(E84*J84,2)</f>
        <v>0</v>
      </c>
      <c r="L84" s="201" t="n">
        <v>21</v>
      </c>
      <c r="M84" s="201" t="n">
        <f aca="false">G84*(1+L84/100)</f>
        <v>0</v>
      </c>
      <c r="N84" s="199" t="n">
        <v>7E-005</v>
      </c>
      <c r="O84" s="199" t="n">
        <f aca="false">ROUND(E84*N84,2)</f>
        <v>0</v>
      </c>
      <c r="P84" s="199" t="n">
        <v>0</v>
      </c>
      <c r="Q84" s="199" t="n">
        <f aca="false">ROUND(E84*P84,2)</f>
        <v>0</v>
      </c>
      <c r="R84" s="201" t="s">
        <v>1232</v>
      </c>
      <c r="S84" s="201" t="s">
        <v>242</v>
      </c>
      <c r="T84" s="202" t="s">
        <v>242</v>
      </c>
      <c r="U84" s="203" t="n">
        <v>0.142</v>
      </c>
      <c r="V84" s="203" t="n">
        <f aca="false">ROUND(E84*U84,2)</f>
        <v>1.14</v>
      </c>
      <c r="W84" s="203"/>
      <c r="X84" s="203" t="s">
        <v>289</v>
      </c>
      <c r="Y84" s="203" t="s">
        <v>244</v>
      </c>
      <c r="Z84" s="204"/>
      <c r="AA84" s="204"/>
      <c r="AB84" s="204"/>
      <c r="AC84" s="204"/>
      <c r="AD84" s="204"/>
      <c r="AE84" s="204"/>
      <c r="AF84" s="204"/>
      <c r="AG84" s="204" t="s">
        <v>290</v>
      </c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  <c r="BH84" s="204"/>
    </row>
    <row r="85" customFormat="false" ht="12.75" hidden="false" customHeight="true" outlineLevel="2" collapsed="false">
      <c r="A85" s="205"/>
      <c r="B85" s="206"/>
      <c r="C85" s="207" t="s">
        <v>1340</v>
      </c>
      <c r="D85" s="207"/>
      <c r="E85" s="207"/>
      <c r="F85" s="207"/>
      <c r="G85" s="207"/>
      <c r="H85" s="203"/>
      <c r="I85" s="203"/>
      <c r="J85" s="203"/>
      <c r="K85" s="203"/>
      <c r="L85" s="203"/>
      <c r="M85" s="203"/>
      <c r="N85" s="208"/>
      <c r="O85" s="208"/>
      <c r="P85" s="208"/>
      <c r="Q85" s="208"/>
      <c r="R85" s="203"/>
      <c r="S85" s="203"/>
      <c r="T85" s="203"/>
      <c r="U85" s="203"/>
      <c r="V85" s="203"/>
      <c r="W85" s="203"/>
      <c r="X85" s="203"/>
      <c r="Y85" s="203"/>
      <c r="Z85" s="204"/>
      <c r="AA85" s="204"/>
      <c r="AB85" s="204"/>
      <c r="AC85" s="204"/>
      <c r="AD85" s="204"/>
      <c r="AE85" s="204"/>
      <c r="AF85" s="204"/>
      <c r="AG85" s="204" t="s">
        <v>247</v>
      </c>
      <c r="AH85" s="204"/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204"/>
      <c r="BB85" s="204"/>
      <c r="BC85" s="204"/>
      <c r="BD85" s="204"/>
      <c r="BE85" s="204"/>
      <c r="BF85" s="204"/>
      <c r="BG85" s="204"/>
      <c r="BH85" s="204"/>
    </row>
    <row r="86" customFormat="false" ht="19.4" hidden="false" customHeight="false" outlineLevel="1" collapsed="false">
      <c r="A86" s="195" t="n">
        <v>30</v>
      </c>
      <c r="B86" s="196" t="s">
        <v>1347</v>
      </c>
      <c r="C86" s="197" t="s">
        <v>1348</v>
      </c>
      <c r="D86" s="198" t="s">
        <v>423</v>
      </c>
      <c r="E86" s="199" t="n">
        <v>4</v>
      </c>
      <c r="F86" s="200"/>
      <c r="G86" s="201" t="n">
        <f aca="false">ROUND(E86*F86,2)</f>
        <v>0</v>
      </c>
      <c r="H86" s="200"/>
      <c r="I86" s="201" t="n">
        <f aca="false">ROUND(E86*H86,2)</f>
        <v>0</v>
      </c>
      <c r="J86" s="200"/>
      <c r="K86" s="201" t="n">
        <f aca="false">ROUND(E86*J86,2)</f>
        <v>0</v>
      </c>
      <c r="L86" s="201" t="n">
        <v>21</v>
      </c>
      <c r="M86" s="201" t="n">
        <f aca="false">G86*(1+L86/100)</f>
        <v>0</v>
      </c>
      <c r="N86" s="199" t="n">
        <v>4E-005</v>
      </c>
      <c r="O86" s="199" t="n">
        <f aca="false">ROUND(E86*N86,2)</f>
        <v>0</v>
      </c>
      <c r="P86" s="199" t="n">
        <v>0</v>
      </c>
      <c r="Q86" s="199" t="n">
        <f aca="false">ROUND(E86*P86,2)</f>
        <v>0</v>
      </c>
      <c r="R86" s="201" t="s">
        <v>1232</v>
      </c>
      <c r="S86" s="201" t="s">
        <v>242</v>
      </c>
      <c r="T86" s="202" t="s">
        <v>242</v>
      </c>
      <c r="U86" s="203" t="n">
        <v>0.135</v>
      </c>
      <c r="V86" s="203" t="n">
        <f aca="false">ROUND(E86*U86,2)</f>
        <v>0.54</v>
      </c>
      <c r="W86" s="203"/>
      <c r="X86" s="203" t="s">
        <v>289</v>
      </c>
      <c r="Y86" s="203" t="s">
        <v>244</v>
      </c>
      <c r="Z86" s="204"/>
      <c r="AA86" s="204"/>
      <c r="AB86" s="204"/>
      <c r="AC86" s="204"/>
      <c r="AD86" s="204"/>
      <c r="AE86" s="204"/>
      <c r="AF86" s="204"/>
      <c r="AG86" s="204" t="s">
        <v>290</v>
      </c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  <c r="BH86" s="204"/>
    </row>
    <row r="87" customFormat="false" ht="12.75" hidden="false" customHeight="true" outlineLevel="2" collapsed="false">
      <c r="A87" s="205"/>
      <c r="B87" s="206"/>
      <c r="C87" s="207" t="s">
        <v>1340</v>
      </c>
      <c r="D87" s="207"/>
      <c r="E87" s="207"/>
      <c r="F87" s="207"/>
      <c r="G87" s="207"/>
      <c r="H87" s="203"/>
      <c r="I87" s="203"/>
      <c r="J87" s="203"/>
      <c r="K87" s="203"/>
      <c r="L87" s="203"/>
      <c r="M87" s="203"/>
      <c r="N87" s="208"/>
      <c r="O87" s="208"/>
      <c r="P87" s="208"/>
      <c r="Q87" s="208"/>
      <c r="R87" s="203"/>
      <c r="S87" s="203"/>
      <c r="T87" s="203"/>
      <c r="U87" s="203"/>
      <c r="V87" s="203"/>
      <c r="W87" s="203"/>
      <c r="X87" s="203"/>
      <c r="Y87" s="203"/>
      <c r="Z87" s="204"/>
      <c r="AA87" s="204"/>
      <c r="AB87" s="204"/>
      <c r="AC87" s="204"/>
      <c r="AD87" s="204"/>
      <c r="AE87" s="204"/>
      <c r="AF87" s="204"/>
      <c r="AG87" s="204" t="s">
        <v>247</v>
      </c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  <c r="BH87" s="204"/>
    </row>
    <row r="88" customFormat="false" ht="12.75" hidden="false" customHeight="false" outlineLevel="1" collapsed="false">
      <c r="A88" s="211" t="n">
        <v>31</v>
      </c>
      <c r="B88" s="212" t="s">
        <v>1349</v>
      </c>
      <c r="C88" s="213" t="s">
        <v>1350</v>
      </c>
      <c r="D88" s="214" t="s">
        <v>404</v>
      </c>
      <c r="E88" s="215" t="n">
        <v>1</v>
      </c>
      <c r="F88" s="216"/>
      <c r="G88" s="217" t="n">
        <f aca="false">ROUND(E88*F88,2)</f>
        <v>0</v>
      </c>
      <c r="H88" s="216"/>
      <c r="I88" s="217" t="n">
        <f aca="false">ROUND(E88*H88,2)</f>
        <v>0</v>
      </c>
      <c r="J88" s="216"/>
      <c r="K88" s="217" t="n">
        <f aca="false">ROUND(E88*J88,2)</f>
        <v>0</v>
      </c>
      <c r="L88" s="217" t="n">
        <v>21</v>
      </c>
      <c r="M88" s="217" t="n">
        <f aca="false">G88*(1+L88/100)</f>
        <v>0</v>
      </c>
      <c r="N88" s="215" t="n">
        <v>0.00136</v>
      </c>
      <c r="O88" s="215" t="n">
        <f aca="false">ROUND(E88*N88,2)</f>
        <v>0</v>
      </c>
      <c r="P88" s="215" t="n">
        <v>0</v>
      </c>
      <c r="Q88" s="215" t="n">
        <f aca="false">ROUND(E88*P88,2)</f>
        <v>0</v>
      </c>
      <c r="R88" s="217" t="s">
        <v>1232</v>
      </c>
      <c r="S88" s="217" t="s">
        <v>242</v>
      </c>
      <c r="T88" s="218" t="s">
        <v>242</v>
      </c>
      <c r="U88" s="203" t="n">
        <v>0.272</v>
      </c>
      <c r="V88" s="203" t="n">
        <f aca="false">ROUND(E88*U88,2)</f>
        <v>0.27</v>
      </c>
      <c r="W88" s="203"/>
      <c r="X88" s="203" t="s">
        <v>289</v>
      </c>
      <c r="Y88" s="203" t="s">
        <v>244</v>
      </c>
      <c r="Z88" s="204"/>
      <c r="AA88" s="204"/>
      <c r="AB88" s="204"/>
      <c r="AC88" s="204"/>
      <c r="AD88" s="204"/>
      <c r="AE88" s="204"/>
      <c r="AF88" s="204"/>
      <c r="AG88" s="204" t="s">
        <v>290</v>
      </c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  <c r="BH88" s="204"/>
    </row>
    <row r="89" customFormat="false" ht="12.75" hidden="false" customHeight="false" outlineLevel="1" collapsed="false">
      <c r="A89" s="211" t="n">
        <v>32</v>
      </c>
      <c r="B89" s="212" t="s">
        <v>1271</v>
      </c>
      <c r="C89" s="213" t="s">
        <v>1272</v>
      </c>
      <c r="D89" s="214" t="s">
        <v>404</v>
      </c>
      <c r="E89" s="215" t="n">
        <v>1</v>
      </c>
      <c r="F89" s="216"/>
      <c r="G89" s="217" t="n">
        <f aca="false">ROUND(E89*F89,2)</f>
        <v>0</v>
      </c>
      <c r="H89" s="216"/>
      <c r="I89" s="217" t="n">
        <f aca="false">ROUND(E89*H89,2)</f>
        <v>0</v>
      </c>
      <c r="J89" s="216"/>
      <c r="K89" s="217" t="n">
        <f aca="false">ROUND(E89*J89,2)</f>
        <v>0</v>
      </c>
      <c r="L89" s="217" t="n">
        <v>21</v>
      </c>
      <c r="M89" s="217" t="n">
        <f aca="false">G89*(1+L89/100)</f>
        <v>0</v>
      </c>
      <c r="N89" s="215" t="n">
        <v>0.00068</v>
      </c>
      <c r="O89" s="215" t="n">
        <f aca="false">ROUND(E89*N89,2)</f>
        <v>0</v>
      </c>
      <c r="P89" s="215" t="n">
        <v>0</v>
      </c>
      <c r="Q89" s="215" t="n">
        <f aca="false">ROUND(E89*P89,2)</f>
        <v>0</v>
      </c>
      <c r="R89" s="217" t="s">
        <v>1232</v>
      </c>
      <c r="S89" s="217" t="s">
        <v>242</v>
      </c>
      <c r="T89" s="218" t="s">
        <v>242</v>
      </c>
      <c r="U89" s="203" t="n">
        <v>0.269</v>
      </c>
      <c r="V89" s="203" t="n">
        <f aca="false">ROUND(E89*U89,2)</f>
        <v>0.27</v>
      </c>
      <c r="W89" s="203"/>
      <c r="X89" s="203" t="s">
        <v>289</v>
      </c>
      <c r="Y89" s="203" t="s">
        <v>244</v>
      </c>
      <c r="Z89" s="204"/>
      <c r="AA89" s="204"/>
      <c r="AB89" s="204"/>
      <c r="AC89" s="204"/>
      <c r="AD89" s="204"/>
      <c r="AE89" s="204"/>
      <c r="AF89" s="204"/>
      <c r="AG89" s="204" t="s">
        <v>290</v>
      </c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  <c r="BH89" s="204"/>
    </row>
    <row r="90" customFormat="false" ht="12.75" hidden="false" customHeight="false" outlineLevel="1" collapsed="false">
      <c r="A90" s="195" t="n">
        <v>33</v>
      </c>
      <c r="B90" s="196" t="s">
        <v>1351</v>
      </c>
      <c r="C90" s="197" t="s">
        <v>1352</v>
      </c>
      <c r="D90" s="198" t="s">
        <v>423</v>
      </c>
      <c r="E90" s="199" t="n">
        <v>91</v>
      </c>
      <c r="F90" s="200"/>
      <c r="G90" s="201" t="n">
        <f aca="false">ROUND(E90*F90,2)</f>
        <v>0</v>
      </c>
      <c r="H90" s="200"/>
      <c r="I90" s="201" t="n">
        <f aca="false">ROUND(E90*H90,2)</f>
        <v>0</v>
      </c>
      <c r="J90" s="200"/>
      <c r="K90" s="201" t="n">
        <f aca="false">ROUND(E90*J90,2)</f>
        <v>0</v>
      </c>
      <c r="L90" s="201" t="n">
        <v>21</v>
      </c>
      <c r="M90" s="201" t="n">
        <f aca="false">G90*(1+L90/100)</f>
        <v>0</v>
      </c>
      <c r="N90" s="199" t="n">
        <v>0</v>
      </c>
      <c r="O90" s="199" t="n">
        <f aca="false">ROUND(E90*N90,2)</f>
        <v>0</v>
      </c>
      <c r="P90" s="199" t="n">
        <v>0</v>
      </c>
      <c r="Q90" s="199" t="n">
        <f aca="false">ROUND(E90*P90,2)</f>
        <v>0</v>
      </c>
      <c r="R90" s="201" t="s">
        <v>1232</v>
      </c>
      <c r="S90" s="201" t="s">
        <v>242</v>
      </c>
      <c r="T90" s="202" t="s">
        <v>242</v>
      </c>
      <c r="U90" s="203" t="n">
        <v>0.029</v>
      </c>
      <c r="V90" s="203" t="n">
        <f aca="false">ROUND(E90*U90,2)</f>
        <v>2.64</v>
      </c>
      <c r="W90" s="203"/>
      <c r="X90" s="203" t="s">
        <v>289</v>
      </c>
      <c r="Y90" s="203" t="s">
        <v>244</v>
      </c>
      <c r="Z90" s="204"/>
      <c r="AA90" s="204"/>
      <c r="AB90" s="204"/>
      <c r="AC90" s="204"/>
      <c r="AD90" s="204"/>
      <c r="AE90" s="204"/>
      <c r="AF90" s="204"/>
      <c r="AG90" s="204" t="s">
        <v>290</v>
      </c>
      <c r="AH90" s="204"/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  <c r="BH90" s="204"/>
    </row>
    <row r="91" customFormat="false" ht="12.75" hidden="false" customHeight="true" outlineLevel="2" collapsed="false">
      <c r="A91" s="205"/>
      <c r="B91" s="206"/>
      <c r="C91" s="207" t="s">
        <v>1353</v>
      </c>
      <c r="D91" s="207"/>
      <c r="E91" s="207"/>
      <c r="F91" s="207"/>
      <c r="G91" s="207"/>
      <c r="H91" s="203"/>
      <c r="I91" s="203"/>
      <c r="J91" s="203"/>
      <c r="K91" s="203"/>
      <c r="L91" s="203"/>
      <c r="M91" s="203"/>
      <c r="N91" s="208"/>
      <c r="O91" s="208"/>
      <c r="P91" s="208"/>
      <c r="Q91" s="208"/>
      <c r="R91" s="203"/>
      <c r="S91" s="203"/>
      <c r="T91" s="203"/>
      <c r="U91" s="203"/>
      <c r="V91" s="203"/>
      <c r="W91" s="203"/>
      <c r="X91" s="203"/>
      <c r="Y91" s="203"/>
      <c r="Z91" s="204"/>
      <c r="AA91" s="204"/>
      <c r="AB91" s="204"/>
      <c r="AC91" s="204"/>
      <c r="AD91" s="204"/>
      <c r="AE91" s="204"/>
      <c r="AF91" s="204"/>
      <c r="AG91" s="204" t="s">
        <v>247</v>
      </c>
      <c r="AH91" s="204"/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  <c r="BH91" s="204"/>
    </row>
    <row r="92" customFormat="false" ht="12.75" hidden="false" customHeight="false" outlineLevel="1" collapsed="false">
      <c r="A92" s="195" t="n">
        <v>34</v>
      </c>
      <c r="B92" s="196" t="s">
        <v>1354</v>
      </c>
      <c r="C92" s="197" t="s">
        <v>1355</v>
      </c>
      <c r="D92" s="198" t="s">
        <v>423</v>
      </c>
      <c r="E92" s="199" t="n">
        <v>91</v>
      </c>
      <c r="F92" s="200"/>
      <c r="G92" s="201" t="n">
        <f aca="false">ROUND(E92*F92,2)</f>
        <v>0</v>
      </c>
      <c r="H92" s="200"/>
      <c r="I92" s="201" t="n">
        <f aca="false">ROUND(E92*H92,2)</f>
        <v>0</v>
      </c>
      <c r="J92" s="200"/>
      <c r="K92" s="201" t="n">
        <f aca="false">ROUND(E92*J92,2)</f>
        <v>0</v>
      </c>
      <c r="L92" s="201" t="n">
        <v>21</v>
      </c>
      <c r="M92" s="201" t="n">
        <f aca="false">G92*(1+L92/100)</f>
        <v>0</v>
      </c>
      <c r="N92" s="199" t="n">
        <v>1E-005</v>
      </c>
      <c r="O92" s="199" t="n">
        <f aca="false">ROUND(E92*N92,2)</f>
        <v>0</v>
      </c>
      <c r="P92" s="199" t="n">
        <v>0</v>
      </c>
      <c r="Q92" s="199" t="n">
        <f aca="false">ROUND(E92*P92,2)</f>
        <v>0</v>
      </c>
      <c r="R92" s="201" t="s">
        <v>1232</v>
      </c>
      <c r="S92" s="201" t="s">
        <v>242</v>
      </c>
      <c r="T92" s="202" t="s">
        <v>242</v>
      </c>
      <c r="U92" s="203" t="n">
        <v>0.062</v>
      </c>
      <c r="V92" s="203" t="n">
        <f aca="false">ROUND(E92*U92,2)</f>
        <v>5.64</v>
      </c>
      <c r="W92" s="203"/>
      <c r="X92" s="203" t="s">
        <v>289</v>
      </c>
      <c r="Y92" s="203" t="s">
        <v>244</v>
      </c>
      <c r="Z92" s="204"/>
      <c r="AA92" s="204"/>
      <c r="AB92" s="204"/>
      <c r="AC92" s="204"/>
      <c r="AD92" s="204"/>
      <c r="AE92" s="204"/>
      <c r="AF92" s="204"/>
      <c r="AG92" s="204" t="s">
        <v>290</v>
      </c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  <c r="BH92" s="204"/>
    </row>
    <row r="93" customFormat="false" ht="12.75" hidden="false" customHeight="true" outlineLevel="2" collapsed="false">
      <c r="A93" s="205"/>
      <c r="B93" s="206"/>
      <c r="C93" s="207" t="s">
        <v>1356</v>
      </c>
      <c r="D93" s="207"/>
      <c r="E93" s="207"/>
      <c r="F93" s="207"/>
      <c r="G93" s="207"/>
      <c r="H93" s="203"/>
      <c r="I93" s="203"/>
      <c r="J93" s="203"/>
      <c r="K93" s="203"/>
      <c r="L93" s="203"/>
      <c r="M93" s="203"/>
      <c r="N93" s="208"/>
      <c r="O93" s="208"/>
      <c r="P93" s="208"/>
      <c r="Q93" s="208"/>
      <c r="R93" s="203"/>
      <c r="S93" s="203"/>
      <c r="T93" s="203"/>
      <c r="U93" s="203"/>
      <c r="V93" s="203"/>
      <c r="W93" s="203"/>
      <c r="X93" s="203"/>
      <c r="Y93" s="203"/>
      <c r="Z93" s="204"/>
      <c r="AA93" s="204"/>
      <c r="AB93" s="204"/>
      <c r="AC93" s="204"/>
      <c r="AD93" s="204"/>
      <c r="AE93" s="204"/>
      <c r="AF93" s="204"/>
      <c r="AG93" s="204" t="s">
        <v>247</v>
      </c>
      <c r="AH93" s="204"/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  <c r="BH93" s="204"/>
    </row>
    <row r="94" customFormat="false" ht="12.75" hidden="false" customHeight="false" outlineLevel="1" collapsed="false">
      <c r="A94" s="205" t="n">
        <v>35</v>
      </c>
      <c r="B94" s="206" t="s">
        <v>1281</v>
      </c>
      <c r="C94" s="235" t="s">
        <v>1282</v>
      </c>
      <c r="D94" s="236" t="s">
        <v>24</v>
      </c>
      <c r="E94" s="237"/>
      <c r="F94" s="238"/>
      <c r="G94" s="203" t="n">
        <f aca="false">ROUND(E94*F94,2)</f>
        <v>0</v>
      </c>
      <c r="H94" s="238"/>
      <c r="I94" s="203" t="n">
        <f aca="false">ROUND(E94*H94,2)</f>
        <v>0</v>
      </c>
      <c r="J94" s="238"/>
      <c r="K94" s="203" t="n">
        <f aca="false">ROUND(E94*J94,2)</f>
        <v>0</v>
      </c>
      <c r="L94" s="203" t="n">
        <v>21</v>
      </c>
      <c r="M94" s="203" t="n">
        <f aca="false">G94*(1+L94/100)</f>
        <v>0</v>
      </c>
      <c r="N94" s="208" t="n">
        <v>0</v>
      </c>
      <c r="O94" s="208" t="n">
        <f aca="false">ROUND(E94*N94,2)</f>
        <v>0</v>
      </c>
      <c r="P94" s="208" t="n">
        <v>0</v>
      </c>
      <c r="Q94" s="208" t="n">
        <f aca="false">ROUND(E94*P94,2)</f>
        <v>0</v>
      </c>
      <c r="R94" s="203" t="s">
        <v>1232</v>
      </c>
      <c r="S94" s="203" t="s">
        <v>242</v>
      </c>
      <c r="T94" s="203" t="s">
        <v>242</v>
      </c>
      <c r="U94" s="203" t="n">
        <v>0</v>
      </c>
      <c r="V94" s="203" t="n">
        <f aca="false">ROUND(E94*U94,2)</f>
        <v>0</v>
      </c>
      <c r="W94" s="203"/>
      <c r="X94" s="203" t="s">
        <v>581</v>
      </c>
      <c r="Y94" s="203" t="s">
        <v>244</v>
      </c>
      <c r="Z94" s="204"/>
      <c r="AA94" s="204"/>
      <c r="AB94" s="204"/>
      <c r="AC94" s="204"/>
      <c r="AD94" s="204"/>
      <c r="AE94" s="204"/>
      <c r="AF94" s="204"/>
      <c r="AG94" s="204" t="s">
        <v>582</v>
      </c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  <c r="BH94" s="204"/>
    </row>
    <row r="95" customFormat="false" ht="12.75" hidden="false" customHeight="true" outlineLevel="2" collapsed="false">
      <c r="A95" s="205"/>
      <c r="B95" s="206"/>
      <c r="C95" s="239" t="s">
        <v>1283</v>
      </c>
      <c r="D95" s="239"/>
      <c r="E95" s="239"/>
      <c r="F95" s="239"/>
      <c r="G95" s="239"/>
      <c r="H95" s="203"/>
      <c r="I95" s="203"/>
      <c r="J95" s="203"/>
      <c r="K95" s="203"/>
      <c r="L95" s="203"/>
      <c r="M95" s="203"/>
      <c r="N95" s="208"/>
      <c r="O95" s="208"/>
      <c r="P95" s="208"/>
      <c r="Q95" s="208"/>
      <c r="R95" s="203"/>
      <c r="S95" s="203"/>
      <c r="T95" s="203"/>
      <c r="U95" s="203"/>
      <c r="V95" s="203"/>
      <c r="W95" s="203"/>
      <c r="X95" s="203"/>
      <c r="Y95" s="203"/>
      <c r="Z95" s="204"/>
      <c r="AA95" s="204"/>
      <c r="AB95" s="204"/>
      <c r="AC95" s="204"/>
      <c r="AD95" s="204"/>
      <c r="AE95" s="204"/>
      <c r="AF95" s="204"/>
      <c r="AG95" s="204" t="s">
        <v>292</v>
      </c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4"/>
      <c r="AT95" s="204"/>
      <c r="AU95" s="204"/>
      <c r="AV95" s="204"/>
      <c r="AW95" s="204"/>
      <c r="AX95" s="204"/>
      <c r="AY95" s="204"/>
      <c r="AZ95" s="204"/>
      <c r="BA95" s="204"/>
      <c r="BB95" s="204"/>
      <c r="BC95" s="204"/>
      <c r="BD95" s="204"/>
      <c r="BE95" s="204"/>
      <c r="BF95" s="204"/>
      <c r="BG95" s="204"/>
      <c r="BH95" s="204"/>
    </row>
    <row r="96" customFormat="false" ht="12.75" hidden="false" customHeight="false" outlineLevel="0" collapsed="false">
      <c r="A96" s="187" t="s">
        <v>237</v>
      </c>
      <c r="B96" s="188" t="s">
        <v>158</v>
      </c>
      <c r="C96" s="189" t="s">
        <v>159</v>
      </c>
      <c r="D96" s="190"/>
      <c r="E96" s="191"/>
      <c r="F96" s="192"/>
      <c r="G96" s="192" t="n">
        <f aca="false">SUMIF(AG97:AG116,"&lt;&gt;NOR",G97:G116)</f>
        <v>0</v>
      </c>
      <c r="H96" s="192"/>
      <c r="I96" s="192" t="n">
        <f aca="false">SUM(I97:I116)</f>
        <v>0</v>
      </c>
      <c r="J96" s="192"/>
      <c r="K96" s="192" t="n">
        <f aca="false">SUM(K97:K116)</f>
        <v>0</v>
      </c>
      <c r="L96" s="192"/>
      <c r="M96" s="192" t="n">
        <f aca="false">SUM(M97:M116)</f>
        <v>0</v>
      </c>
      <c r="N96" s="191"/>
      <c r="O96" s="191" t="n">
        <f aca="false">SUM(O97:O116)</f>
        <v>0.09</v>
      </c>
      <c r="P96" s="191"/>
      <c r="Q96" s="191" t="n">
        <f aca="false">SUM(Q97:Q116)</f>
        <v>0</v>
      </c>
      <c r="R96" s="192"/>
      <c r="S96" s="192"/>
      <c r="T96" s="193"/>
      <c r="U96" s="194"/>
      <c r="V96" s="194" t="n">
        <f aca="false">SUM(V97:V116)</f>
        <v>12.88</v>
      </c>
      <c r="W96" s="194"/>
      <c r="X96" s="194"/>
      <c r="Y96" s="194"/>
      <c r="AG96" s="0" t="s">
        <v>238</v>
      </c>
    </row>
    <row r="97" customFormat="false" ht="19.4" hidden="false" customHeight="false" outlineLevel="1" collapsed="false">
      <c r="A97" s="211" t="n">
        <v>36</v>
      </c>
      <c r="B97" s="212" t="s">
        <v>1357</v>
      </c>
      <c r="C97" s="213" t="s">
        <v>1358</v>
      </c>
      <c r="D97" s="214" t="s">
        <v>274</v>
      </c>
      <c r="E97" s="215" t="n">
        <v>2</v>
      </c>
      <c r="F97" s="216"/>
      <c r="G97" s="217" t="n">
        <f aca="false">ROUND(E97*F97,2)</f>
        <v>0</v>
      </c>
      <c r="H97" s="216"/>
      <c r="I97" s="217" t="n">
        <f aca="false">ROUND(E97*H97,2)</f>
        <v>0</v>
      </c>
      <c r="J97" s="216"/>
      <c r="K97" s="217" t="n">
        <f aca="false">ROUND(E97*J97,2)</f>
        <v>0</v>
      </c>
      <c r="L97" s="217" t="n">
        <v>21</v>
      </c>
      <c r="M97" s="217" t="n">
        <f aca="false">G97*(1+L97/100)</f>
        <v>0</v>
      </c>
      <c r="N97" s="215" t="n">
        <v>0.01887</v>
      </c>
      <c r="O97" s="215" t="n">
        <f aca="false">ROUND(E97*N97,2)</f>
        <v>0.04</v>
      </c>
      <c r="P97" s="215" t="n">
        <v>0</v>
      </c>
      <c r="Q97" s="215" t="n">
        <f aca="false">ROUND(E97*P97,2)</f>
        <v>0</v>
      </c>
      <c r="R97" s="217" t="s">
        <v>1232</v>
      </c>
      <c r="S97" s="217" t="s">
        <v>242</v>
      </c>
      <c r="T97" s="218" t="s">
        <v>242</v>
      </c>
      <c r="U97" s="203" t="n">
        <v>0.973</v>
      </c>
      <c r="V97" s="203" t="n">
        <f aca="false">ROUND(E97*U97,2)</f>
        <v>1.95</v>
      </c>
      <c r="W97" s="203"/>
      <c r="X97" s="203" t="s">
        <v>289</v>
      </c>
      <c r="Y97" s="203" t="s">
        <v>244</v>
      </c>
      <c r="Z97" s="204"/>
      <c r="AA97" s="204"/>
      <c r="AB97" s="204"/>
      <c r="AC97" s="204"/>
      <c r="AD97" s="204"/>
      <c r="AE97" s="204"/>
      <c r="AF97" s="204"/>
      <c r="AG97" s="204" t="s">
        <v>290</v>
      </c>
      <c r="AH97" s="204"/>
      <c r="AI97" s="204"/>
      <c r="AJ97" s="204"/>
      <c r="AK97" s="204"/>
      <c r="AL97" s="204"/>
      <c r="AM97" s="204"/>
      <c r="AN97" s="204"/>
      <c r="AO97" s="204"/>
      <c r="AP97" s="204"/>
      <c r="AQ97" s="204"/>
      <c r="AR97" s="204"/>
      <c r="AS97" s="204"/>
      <c r="AT97" s="204"/>
      <c r="AU97" s="204"/>
      <c r="AV97" s="204"/>
      <c r="AW97" s="204"/>
      <c r="AX97" s="204"/>
      <c r="AY97" s="204"/>
      <c r="AZ97" s="204"/>
      <c r="BA97" s="204"/>
      <c r="BB97" s="204"/>
      <c r="BC97" s="204"/>
      <c r="BD97" s="204"/>
      <c r="BE97" s="204"/>
      <c r="BF97" s="204"/>
      <c r="BG97" s="204"/>
      <c r="BH97" s="204"/>
    </row>
    <row r="98" customFormat="false" ht="12.75" hidden="false" customHeight="false" outlineLevel="1" collapsed="false">
      <c r="A98" s="211" t="n">
        <v>37</v>
      </c>
      <c r="B98" s="212" t="s">
        <v>1359</v>
      </c>
      <c r="C98" s="213" t="s">
        <v>1360</v>
      </c>
      <c r="D98" s="214" t="s">
        <v>274</v>
      </c>
      <c r="E98" s="215" t="n">
        <v>1</v>
      </c>
      <c r="F98" s="216"/>
      <c r="G98" s="217" t="n">
        <f aca="false">ROUND(E98*F98,2)</f>
        <v>0</v>
      </c>
      <c r="H98" s="216"/>
      <c r="I98" s="217" t="n">
        <f aca="false">ROUND(E98*H98,2)</f>
        <v>0</v>
      </c>
      <c r="J98" s="216"/>
      <c r="K98" s="217" t="n">
        <f aca="false">ROUND(E98*J98,2)</f>
        <v>0</v>
      </c>
      <c r="L98" s="217" t="n">
        <v>21</v>
      </c>
      <c r="M98" s="217" t="n">
        <f aca="false">G98*(1+L98/100)</f>
        <v>0</v>
      </c>
      <c r="N98" s="215" t="n">
        <v>0</v>
      </c>
      <c r="O98" s="215" t="n">
        <f aca="false">ROUND(E98*N98,2)</f>
        <v>0</v>
      </c>
      <c r="P98" s="215" t="n">
        <v>0</v>
      </c>
      <c r="Q98" s="215" t="n">
        <f aca="false">ROUND(E98*P98,2)</f>
        <v>0</v>
      </c>
      <c r="R98" s="217" t="s">
        <v>1232</v>
      </c>
      <c r="S98" s="217" t="s">
        <v>242</v>
      </c>
      <c r="T98" s="218" t="s">
        <v>242</v>
      </c>
      <c r="U98" s="203" t="n">
        <v>1.77</v>
      </c>
      <c r="V98" s="203" t="n">
        <f aca="false">ROUND(E98*U98,2)</f>
        <v>1.77</v>
      </c>
      <c r="W98" s="203"/>
      <c r="X98" s="203" t="s">
        <v>289</v>
      </c>
      <c r="Y98" s="203" t="s">
        <v>244</v>
      </c>
      <c r="Z98" s="204"/>
      <c r="AA98" s="204"/>
      <c r="AB98" s="204"/>
      <c r="AC98" s="204"/>
      <c r="AD98" s="204"/>
      <c r="AE98" s="204"/>
      <c r="AF98" s="204"/>
      <c r="AG98" s="204" t="s">
        <v>290</v>
      </c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04"/>
      <c r="AU98" s="204"/>
      <c r="AV98" s="204"/>
      <c r="AW98" s="204"/>
      <c r="AX98" s="204"/>
      <c r="AY98" s="204"/>
      <c r="AZ98" s="204"/>
      <c r="BA98" s="204"/>
      <c r="BB98" s="204"/>
      <c r="BC98" s="204"/>
      <c r="BD98" s="204"/>
      <c r="BE98" s="204"/>
      <c r="BF98" s="204"/>
      <c r="BG98" s="204"/>
      <c r="BH98" s="204"/>
    </row>
    <row r="99" customFormat="false" ht="12.75" hidden="false" customHeight="false" outlineLevel="1" collapsed="false">
      <c r="A99" s="211" t="n">
        <v>38</v>
      </c>
      <c r="B99" s="212" t="s">
        <v>1361</v>
      </c>
      <c r="C99" s="213" t="s">
        <v>1362</v>
      </c>
      <c r="D99" s="214" t="s">
        <v>274</v>
      </c>
      <c r="E99" s="215" t="n">
        <v>3</v>
      </c>
      <c r="F99" s="216"/>
      <c r="G99" s="217" t="n">
        <f aca="false">ROUND(E99*F99,2)</f>
        <v>0</v>
      </c>
      <c r="H99" s="216"/>
      <c r="I99" s="217" t="n">
        <f aca="false">ROUND(E99*H99,2)</f>
        <v>0</v>
      </c>
      <c r="J99" s="216"/>
      <c r="K99" s="217" t="n">
        <f aca="false">ROUND(E99*J99,2)</f>
        <v>0</v>
      </c>
      <c r="L99" s="217" t="n">
        <v>21</v>
      </c>
      <c r="M99" s="217" t="n">
        <f aca="false">G99*(1+L99/100)</f>
        <v>0</v>
      </c>
      <c r="N99" s="215" t="n">
        <v>0.01402</v>
      </c>
      <c r="O99" s="215" t="n">
        <f aca="false">ROUND(E99*N99,2)</f>
        <v>0.04</v>
      </c>
      <c r="P99" s="215" t="n">
        <v>0</v>
      </c>
      <c r="Q99" s="215" t="n">
        <f aca="false">ROUND(E99*P99,2)</f>
        <v>0</v>
      </c>
      <c r="R99" s="217" t="s">
        <v>1232</v>
      </c>
      <c r="S99" s="217" t="s">
        <v>242</v>
      </c>
      <c r="T99" s="218" t="s">
        <v>242</v>
      </c>
      <c r="U99" s="203" t="n">
        <v>1.189</v>
      </c>
      <c r="V99" s="203" t="n">
        <f aca="false">ROUND(E99*U99,2)</f>
        <v>3.57</v>
      </c>
      <c r="W99" s="203"/>
      <c r="X99" s="203" t="s">
        <v>289</v>
      </c>
      <c r="Y99" s="203" t="s">
        <v>244</v>
      </c>
      <c r="Z99" s="204"/>
      <c r="AA99" s="204"/>
      <c r="AB99" s="204"/>
      <c r="AC99" s="204"/>
      <c r="AD99" s="204"/>
      <c r="AE99" s="204"/>
      <c r="AF99" s="204"/>
      <c r="AG99" s="204" t="s">
        <v>290</v>
      </c>
      <c r="AH99" s="204"/>
      <c r="AI99" s="204"/>
      <c r="AJ99" s="204"/>
      <c r="AK99" s="204"/>
      <c r="AL99" s="204"/>
      <c r="AM99" s="204"/>
      <c r="AN99" s="204"/>
      <c r="AO99" s="204"/>
      <c r="AP99" s="204"/>
      <c r="AQ99" s="204"/>
      <c r="AR99" s="204"/>
      <c r="AS99" s="204"/>
      <c r="AT99" s="204"/>
      <c r="AU99" s="204"/>
      <c r="AV99" s="204"/>
      <c r="AW99" s="204"/>
      <c r="AX99" s="204"/>
      <c r="AY99" s="204"/>
      <c r="AZ99" s="204"/>
      <c r="BA99" s="204"/>
      <c r="BB99" s="204"/>
      <c r="BC99" s="204"/>
      <c r="BD99" s="204"/>
      <c r="BE99" s="204"/>
      <c r="BF99" s="204"/>
      <c r="BG99" s="204"/>
      <c r="BH99" s="204"/>
    </row>
    <row r="100" customFormat="false" ht="12.75" hidden="false" customHeight="false" outlineLevel="1" collapsed="false">
      <c r="A100" s="211" t="n">
        <v>39</v>
      </c>
      <c r="B100" s="212" t="s">
        <v>1363</v>
      </c>
      <c r="C100" s="213" t="s">
        <v>1364</v>
      </c>
      <c r="D100" s="214" t="s">
        <v>274</v>
      </c>
      <c r="E100" s="215" t="n">
        <v>1</v>
      </c>
      <c r="F100" s="216"/>
      <c r="G100" s="217" t="n">
        <f aca="false">ROUND(E100*F100,2)</f>
        <v>0</v>
      </c>
      <c r="H100" s="216"/>
      <c r="I100" s="217" t="n">
        <f aca="false">ROUND(E100*H100,2)</f>
        <v>0</v>
      </c>
      <c r="J100" s="216"/>
      <c r="K100" s="217" t="n">
        <f aca="false">ROUND(E100*J100,2)</f>
        <v>0</v>
      </c>
      <c r="L100" s="217" t="n">
        <v>21</v>
      </c>
      <c r="M100" s="217" t="n">
        <f aca="false">G100*(1+L100/100)</f>
        <v>0</v>
      </c>
      <c r="N100" s="215" t="n">
        <v>0.00109</v>
      </c>
      <c r="O100" s="215" t="n">
        <f aca="false">ROUND(E100*N100,2)</f>
        <v>0</v>
      </c>
      <c r="P100" s="215" t="n">
        <v>0</v>
      </c>
      <c r="Q100" s="215" t="n">
        <f aca="false">ROUND(E100*P100,2)</f>
        <v>0</v>
      </c>
      <c r="R100" s="217" t="s">
        <v>1232</v>
      </c>
      <c r="S100" s="217" t="s">
        <v>242</v>
      </c>
      <c r="T100" s="218" t="s">
        <v>242</v>
      </c>
      <c r="U100" s="203" t="n">
        <v>0.878</v>
      </c>
      <c r="V100" s="203" t="n">
        <f aca="false">ROUND(E100*U100,2)</f>
        <v>0.88</v>
      </c>
      <c r="W100" s="203"/>
      <c r="X100" s="203" t="s">
        <v>289</v>
      </c>
      <c r="Y100" s="203" t="s">
        <v>244</v>
      </c>
      <c r="Z100" s="204"/>
      <c r="AA100" s="204"/>
      <c r="AB100" s="204"/>
      <c r="AC100" s="204"/>
      <c r="AD100" s="204"/>
      <c r="AE100" s="204"/>
      <c r="AF100" s="204"/>
      <c r="AG100" s="204" t="s">
        <v>290</v>
      </c>
      <c r="AH100" s="204"/>
      <c r="AI100" s="204"/>
      <c r="AJ100" s="204"/>
      <c r="AK100" s="204"/>
      <c r="AL100" s="204"/>
      <c r="AM100" s="204"/>
      <c r="AN100" s="204"/>
      <c r="AO100" s="204"/>
      <c r="AP100" s="204"/>
      <c r="AQ100" s="204"/>
      <c r="AR100" s="204"/>
      <c r="AS100" s="204"/>
      <c r="AT100" s="204"/>
      <c r="AU100" s="204"/>
      <c r="AV100" s="204"/>
      <c r="AW100" s="204"/>
      <c r="AX100" s="204"/>
      <c r="AY100" s="204"/>
      <c r="AZ100" s="204"/>
      <c r="BA100" s="204"/>
      <c r="BB100" s="204"/>
      <c r="BC100" s="204"/>
      <c r="BD100" s="204"/>
      <c r="BE100" s="204"/>
      <c r="BF100" s="204"/>
      <c r="BG100" s="204"/>
      <c r="BH100" s="204"/>
    </row>
    <row r="101" customFormat="false" ht="12.75" hidden="false" customHeight="false" outlineLevel="1" collapsed="false">
      <c r="A101" s="211" t="n">
        <v>40</v>
      </c>
      <c r="B101" s="212" t="s">
        <v>1365</v>
      </c>
      <c r="C101" s="213" t="s">
        <v>1366</v>
      </c>
      <c r="D101" s="214" t="s">
        <v>274</v>
      </c>
      <c r="E101" s="215" t="n">
        <v>10</v>
      </c>
      <c r="F101" s="216"/>
      <c r="G101" s="217" t="n">
        <f aca="false">ROUND(E101*F101,2)</f>
        <v>0</v>
      </c>
      <c r="H101" s="216"/>
      <c r="I101" s="217" t="n">
        <f aca="false">ROUND(E101*H101,2)</f>
        <v>0</v>
      </c>
      <c r="J101" s="216"/>
      <c r="K101" s="217" t="n">
        <f aca="false">ROUND(E101*J101,2)</f>
        <v>0</v>
      </c>
      <c r="L101" s="217" t="n">
        <v>21</v>
      </c>
      <c r="M101" s="217" t="n">
        <f aca="false">G101*(1+L101/100)</f>
        <v>0</v>
      </c>
      <c r="N101" s="215" t="n">
        <v>0.00024</v>
      </c>
      <c r="O101" s="215" t="n">
        <f aca="false">ROUND(E101*N101,2)</f>
        <v>0</v>
      </c>
      <c r="P101" s="215" t="n">
        <v>0</v>
      </c>
      <c r="Q101" s="215" t="n">
        <f aca="false">ROUND(E101*P101,2)</f>
        <v>0</v>
      </c>
      <c r="R101" s="217" t="s">
        <v>1232</v>
      </c>
      <c r="S101" s="217" t="s">
        <v>242</v>
      </c>
      <c r="T101" s="218" t="s">
        <v>242</v>
      </c>
      <c r="U101" s="203" t="n">
        <v>0.124</v>
      </c>
      <c r="V101" s="203" t="n">
        <f aca="false">ROUND(E101*U101,2)</f>
        <v>1.24</v>
      </c>
      <c r="W101" s="203"/>
      <c r="X101" s="203" t="s">
        <v>289</v>
      </c>
      <c r="Y101" s="203" t="s">
        <v>244</v>
      </c>
      <c r="Z101" s="204"/>
      <c r="AA101" s="204"/>
      <c r="AB101" s="204"/>
      <c r="AC101" s="204"/>
      <c r="AD101" s="204"/>
      <c r="AE101" s="204"/>
      <c r="AF101" s="204"/>
      <c r="AG101" s="204" t="s">
        <v>290</v>
      </c>
      <c r="AH101" s="204"/>
      <c r="AI101" s="204"/>
      <c r="AJ101" s="204"/>
      <c r="AK101" s="204"/>
      <c r="AL101" s="204"/>
      <c r="AM101" s="204"/>
      <c r="AN101" s="204"/>
      <c r="AO101" s="204"/>
      <c r="AP101" s="204"/>
      <c r="AQ101" s="204"/>
      <c r="AR101" s="204"/>
      <c r="AS101" s="204"/>
      <c r="AT101" s="204"/>
      <c r="AU101" s="204"/>
      <c r="AV101" s="204"/>
      <c r="AW101" s="204"/>
      <c r="AX101" s="204"/>
      <c r="AY101" s="204"/>
      <c r="AZ101" s="204"/>
      <c r="BA101" s="204"/>
      <c r="BB101" s="204"/>
      <c r="BC101" s="204"/>
      <c r="BD101" s="204"/>
      <c r="BE101" s="204"/>
      <c r="BF101" s="204"/>
      <c r="BG101" s="204"/>
      <c r="BH101" s="204"/>
    </row>
    <row r="102" customFormat="false" ht="19.4" hidden="false" customHeight="false" outlineLevel="1" collapsed="false">
      <c r="A102" s="211" t="n">
        <v>41</v>
      </c>
      <c r="B102" s="212" t="s">
        <v>1367</v>
      </c>
      <c r="C102" s="213" t="s">
        <v>1368</v>
      </c>
      <c r="D102" s="214" t="s">
        <v>404</v>
      </c>
      <c r="E102" s="215" t="n">
        <v>1</v>
      </c>
      <c r="F102" s="216"/>
      <c r="G102" s="217" t="n">
        <f aca="false">ROUND(E102*F102,2)</f>
        <v>0</v>
      </c>
      <c r="H102" s="216"/>
      <c r="I102" s="217" t="n">
        <f aca="false">ROUND(E102*H102,2)</f>
        <v>0</v>
      </c>
      <c r="J102" s="216"/>
      <c r="K102" s="217" t="n">
        <f aca="false">ROUND(E102*J102,2)</f>
        <v>0</v>
      </c>
      <c r="L102" s="217" t="n">
        <v>21</v>
      </c>
      <c r="M102" s="217" t="n">
        <f aca="false">G102*(1+L102/100)</f>
        <v>0</v>
      </c>
      <c r="N102" s="215" t="n">
        <v>0.00164</v>
      </c>
      <c r="O102" s="215" t="n">
        <f aca="false">ROUND(E102*N102,2)</f>
        <v>0</v>
      </c>
      <c r="P102" s="215" t="n">
        <v>0</v>
      </c>
      <c r="Q102" s="215" t="n">
        <f aca="false">ROUND(E102*P102,2)</f>
        <v>0</v>
      </c>
      <c r="R102" s="217" t="s">
        <v>1232</v>
      </c>
      <c r="S102" s="217" t="s">
        <v>242</v>
      </c>
      <c r="T102" s="218" t="s">
        <v>242</v>
      </c>
      <c r="U102" s="203" t="n">
        <v>0.445</v>
      </c>
      <c r="V102" s="203" t="n">
        <f aca="false">ROUND(E102*U102,2)</f>
        <v>0.45</v>
      </c>
      <c r="W102" s="203"/>
      <c r="X102" s="203" t="s">
        <v>289</v>
      </c>
      <c r="Y102" s="203" t="s">
        <v>244</v>
      </c>
      <c r="Z102" s="204"/>
      <c r="AA102" s="204"/>
      <c r="AB102" s="204"/>
      <c r="AC102" s="204"/>
      <c r="AD102" s="204"/>
      <c r="AE102" s="204"/>
      <c r="AF102" s="204"/>
      <c r="AG102" s="204" t="s">
        <v>290</v>
      </c>
      <c r="AH102" s="204"/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4"/>
      <c r="AT102" s="204"/>
      <c r="AU102" s="204"/>
      <c r="AV102" s="204"/>
      <c r="AW102" s="204"/>
      <c r="AX102" s="204"/>
      <c r="AY102" s="204"/>
      <c r="AZ102" s="204"/>
      <c r="BA102" s="204"/>
      <c r="BB102" s="204"/>
      <c r="BC102" s="204"/>
      <c r="BD102" s="204"/>
      <c r="BE102" s="204"/>
      <c r="BF102" s="204"/>
      <c r="BG102" s="204"/>
      <c r="BH102" s="204"/>
    </row>
    <row r="103" customFormat="false" ht="19.4" hidden="false" customHeight="false" outlineLevel="1" collapsed="false">
      <c r="A103" s="211" t="n">
        <v>42</v>
      </c>
      <c r="B103" s="212" t="s">
        <v>1369</v>
      </c>
      <c r="C103" s="213" t="s">
        <v>1370</v>
      </c>
      <c r="D103" s="214" t="s">
        <v>404</v>
      </c>
      <c r="E103" s="215" t="n">
        <v>3</v>
      </c>
      <c r="F103" s="216"/>
      <c r="G103" s="217" t="n">
        <f aca="false">ROUND(E103*F103,2)</f>
        <v>0</v>
      </c>
      <c r="H103" s="216"/>
      <c r="I103" s="217" t="n">
        <f aca="false">ROUND(E103*H103,2)</f>
        <v>0</v>
      </c>
      <c r="J103" s="216"/>
      <c r="K103" s="217" t="n">
        <f aca="false">ROUND(E103*J103,2)</f>
        <v>0</v>
      </c>
      <c r="L103" s="217" t="n">
        <v>21</v>
      </c>
      <c r="M103" s="217" t="n">
        <f aca="false">G103*(1+L103/100)</f>
        <v>0</v>
      </c>
      <c r="N103" s="215" t="n">
        <v>0.00085</v>
      </c>
      <c r="O103" s="215" t="n">
        <f aca="false">ROUND(E103*N103,2)</f>
        <v>0</v>
      </c>
      <c r="P103" s="215" t="n">
        <v>0</v>
      </c>
      <c r="Q103" s="215" t="n">
        <f aca="false">ROUND(E103*P103,2)</f>
        <v>0</v>
      </c>
      <c r="R103" s="217" t="s">
        <v>1232</v>
      </c>
      <c r="S103" s="217" t="s">
        <v>242</v>
      </c>
      <c r="T103" s="218" t="s">
        <v>242</v>
      </c>
      <c r="U103" s="203" t="n">
        <v>0.485</v>
      </c>
      <c r="V103" s="203" t="n">
        <f aca="false">ROUND(E103*U103,2)</f>
        <v>1.46</v>
      </c>
      <c r="W103" s="203"/>
      <c r="X103" s="203" t="s">
        <v>289</v>
      </c>
      <c r="Y103" s="203" t="s">
        <v>244</v>
      </c>
      <c r="Z103" s="204"/>
      <c r="AA103" s="204"/>
      <c r="AB103" s="204"/>
      <c r="AC103" s="204"/>
      <c r="AD103" s="204"/>
      <c r="AE103" s="204"/>
      <c r="AF103" s="204"/>
      <c r="AG103" s="204" t="s">
        <v>290</v>
      </c>
      <c r="AH103" s="204"/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204"/>
      <c r="BB103" s="204"/>
      <c r="BC103" s="204"/>
      <c r="BD103" s="204"/>
      <c r="BE103" s="204"/>
      <c r="BF103" s="204"/>
      <c r="BG103" s="204"/>
      <c r="BH103" s="204"/>
    </row>
    <row r="104" customFormat="false" ht="12.75" hidden="false" customHeight="false" outlineLevel="1" collapsed="false">
      <c r="A104" s="195" t="n">
        <v>43</v>
      </c>
      <c r="B104" s="196" t="s">
        <v>1371</v>
      </c>
      <c r="C104" s="197" t="s">
        <v>1372</v>
      </c>
      <c r="D104" s="198" t="s">
        <v>404</v>
      </c>
      <c r="E104" s="199" t="n">
        <v>5</v>
      </c>
      <c r="F104" s="200"/>
      <c r="G104" s="201" t="n">
        <f aca="false">ROUND(E104*F104,2)</f>
        <v>0</v>
      </c>
      <c r="H104" s="200"/>
      <c r="I104" s="201" t="n">
        <f aca="false">ROUND(E104*H104,2)</f>
        <v>0</v>
      </c>
      <c r="J104" s="200"/>
      <c r="K104" s="201" t="n">
        <f aca="false">ROUND(E104*J104,2)</f>
        <v>0</v>
      </c>
      <c r="L104" s="201" t="n">
        <v>21</v>
      </c>
      <c r="M104" s="201" t="n">
        <f aca="false">G104*(1+L104/100)</f>
        <v>0</v>
      </c>
      <c r="N104" s="199" t="n">
        <v>0</v>
      </c>
      <c r="O104" s="199" t="n">
        <f aca="false">ROUND(E104*N104,2)</f>
        <v>0</v>
      </c>
      <c r="P104" s="199" t="n">
        <v>0</v>
      </c>
      <c r="Q104" s="199" t="n">
        <f aca="false">ROUND(E104*P104,2)</f>
        <v>0</v>
      </c>
      <c r="R104" s="201" t="s">
        <v>1232</v>
      </c>
      <c r="S104" s="201" t="s">
        <v>242</v>
      </c>
      <c r="T104" s="202" t="s">
        <v>242</v>
      </c>
      <c r="U104" s="203" t="n">
        <v>0.237</v>
      </c>
      <c r="V104" s="203" t="n">
        <f aca="false">ROUND(E104*U104,2)</f>
        <v>1.19</v>
      </c>
      <c r="W104" s="203"/>
      <c r="X104" s="203" t="s">
        <v>289</v>
      </c>
      <c r="Y104" s="203" t="s">
        <v>244</v>
      </c>
      <c r="Z104" s="204"/>
      <c r="AA104" s="204"/>
      <c r="AB104" s="204"/>
      <c r="AC104" s="204"/>
      <c r="AD104" s="204"/>
      <c r="AE104" s="204"/>
      <c r="AF104" s="204"/>
      <c r="AG104" s="204" t="s">
        <v>290</v>
      </c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04"/>
      <c r="BB104" s="204"/>
      <c r="BC104" s="204"/>
      <c r="BD104" s="204"/>
      <c r="BE104" s="204"/>
      <c r="BF104" s="204"/>
      <c r="BG104" s="204"/>
      <c r="BH104" s="204"/>
    </row>
    <row r="105" customFormat="false" ht="12.75" hidden="false" customHeight="true" outlineLevel="2" collapsed="false">
      <c r="A105" s="205"/>
      <c r="B105" s="206"/>
      <c r="C105" s="207" t="s">
        <v>1373</v>
      </c>
      <c r="D105" s="207"/>
      <c r="E105" s="207"/>
      <c r="F105" s="207"/>
      <c r="G105" s="207"/>
      <c r="H105" s="203"/>
      <c r="I105" s="203"/>
      <c r="J105" s="203"/>
      <c r="K105" s="203"/>
      <c r="L105" s="203"/>
      <c r="M105" s="203"/>
      <c r="N105" s="208"/>
      <c r="O105" s="208"/>
      <c r="P105" s="208"/>
      <c r="Q105" s="208"/>
      <c r="R105" s="203"/>
      <c r="S105" s="203"/>
      <c r="T105" s="203"/>
      <c r="U105" s="203"/>
      <c r="V105" s="203"/>
      <c r="W105" s="203"/>
      <c r="X105" s="203"/>
      <c r="Y105" s="203"/>
      <c r="Z105" s="204"/>
      <c r="AA105" s="204"/>
      <c r="AB105" s="204"/>
      <c r="AC105" s="204"/>
      <c r="AD105" s="204"/>
      <c r="AE105" s="204"/>
      <c r="AF105" s="204"/>
      <c r="AG105" s="204" t="s">
        <v>247</v>
      </c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  <c r="BF105" s="204"/>
      <c r="BG105" s="204"/>
      <c r="BH105" s="204"/>
    </row>
    <row r="106" customFormat="false" ht="12.75" hidden="false" customHeight="true" outlineLevel="3" collapsed="false">
      <c r="A106" s="205"/>
      <c r="B106" s="206"/>
      <c r="C106" s="209" t="s">
        <v>1374</v>
      </c>
      <c r="D106" s="209"/>
      <c r="E106" s="209"/>
      <c r="F106" s="209"/>
      <c r="G106" s="209"/>
      <c r="H106" s="203"/>
      <c r="I106" s="203"/>
      <c r="J106" s="203"/>
      <c r="K106" s="203"/>
      <c r="L106" s="203"/>
      <c r="M106" s="203"/>
      <c r="N106" s="208"/>
      <c r="O106" s="208"/>
      <c r="P106" s="208"/>
      <c r="Q106" s="208"/>
      <c r="R106" s="203"/>
      <c r="S106" s="203"/>
      <c r="T106" s="203"/>
      <c r="U106" s="203"/>
      <c r="V106" s="203"/>
      <c r="W106" s="203"/>
      <c r="X106" s="203"/>
      <c r="Y106" s="203"/>
      <c r="Z106" s="204"/>
      <c r="AA106" s="204"/>
      <c r="AB106" s="204"/>
      <c r="AC106" s="204"/>
      <c r="AD106" s="204"/>
      <c r="AE106" s="204"/>
      <c r="AF106" s="204"/>
      <c r="AG106" s="204" t="s">
        <v>247</v>
      </c>
      <c r="AH106" s="204"/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4"/>
      <c r="AS106" s="204"/>
      <c r="AT106" s="204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  <c r="BF106" s="204"/>
      <c r="BG106" s="204"/>
      <c r="BH106" s="204"/>
    </row>
    <row r="107" customFormat="false" ht="12.75" hidden="false" customHeight="false" outlineLevel="1" collapsed="false">
      <c r="A107" s="211" t="n">
        <v>44</v>
      </c>
      <c r="B107" s="212" t="s">
        <v>1375</v>
      </c>
      <c r="C107" s="213" t="s">
        <v>1376</v>
      </c>
      <c r="D107" s="214" t="s">
        <v>404</v>
      </c>
      <c r="E107" s="215" t="n">
        <v>1</v>
      </c>
      <c r="F107" s="216"/>
      <c r="G107" s="217" t="n">
        <f aca="false">ROUND(E107*F107,2)</f>
        <v>0</v>
      </c>
      <c r="H107" s="216"/>
      <c r="I107" s="217" t="n">
        <f aca="false">ROUND(E107*H107,2)</f>
        <v>0</v>
      </c>
      <c r="J107" s="216"/>
      <c r="K107" s="217" t="n">
        <f aca="false">ROUND(E107*J107,2)</f>
        <v>0</v>
      </c>
      <c r="L107" s="217" t="n">
        <v>21</v>
      </c>
      <c r="M107" s="217" t="n">
        <f aca="false">G107*(1+L107/100)</f>
        <v>0</v>
      </c>
      <c r="N107" s="215" t="n">
        <v>0</v>
      </c>
      <c r="O107" s="215" t="n">
        <f aca="false">ROUND(E107*N107,2)</f>
        <v>0</v>
      </c>
      <c r="P107" s="215" t="n">
        <v>0</v>
      </c>
      <c r="Q107" s="215" t="n">
        <f aca="false">ROUND(E107*P107,2)</f>
        <v>0</v>
      </c>
      <c r="R107" s="217" t="s">
        <v>1232</v>
      </c>
      <c r="S107" s="217" t="s">
        <v>242</v>
      </c>
      <c r="T107" s="218" t="s">
        <v>242</v>
      </c>
      <c r="U107" s="203" t="n">
        <v>0.37</v>
      </c>
      <c r="V107" s="203" t="n">
        <f aca="false">ROUND(E107*U107,2)</f>
        <v>0.37</v>
      </c>
      <c r="W107" s="203"/>
      <c r="X107" s="203" t="s">
        <v>289</v>
      </c>
      <c r="Y107" s="203" t="s">
        <v>244</v>
      </c>
      <c r="Z107" s="204"/>
      <c r="AA107" s="204"/>
      <c r="AB107" s="204"/>
      <c r="AC107" s="204"/>
      <c r="AD107" s="204"/>
      <c r="AE107" s="204"/>
      <c r="AF107" s="204"/>
      <c r="AG107" s="204" t="s">
        <v>290</v>
      </c>
      <c r="AH107" s="204"/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4"/>
      <c r="AS107" s="204"/>
      <c r="AT107" s="204"/>
      <c r="AU107" s="204"/>
      <c r="AV107" s="204"/>
      <c r="AW107" s="204"/>
      <c r="AX107" s="204"/>
      <c r="AY107" s="204"/>
      <c r="AZ107" s="204"/>
      <c r="BA107" s="204"/>
      <c r="BB107" s="204"/>
      <c r="BC107" s="204"/>
      <c r="BD107" s="204"/>
      <c r="BE107" s="204"/>
      <c r="BF107" s="204"/>
      <c r="BG107" s="204"/>
      <c r="BH107" s="204"/>
    </row>
    <row r="108" customFormat="false" ht="19.4" hidden="false" customHeight="false" outlineLevel="1" collapsed="false">
      <c r="A108" s="211" t="n">
        <v>45</v>
      </c>
      <c r="B108" s="212" t="s">
        <v>1377</v>
      </c>
      <c r="C108" s="213" t="s">
        <v>1378</v>
      </c>
      <c r="D108" s="214" t="s">
        <v>404</v>
      </c>
      <c r="E108" s="215" t="n">
        <v>1</v>
      </c>
      <c r="F108" s="216"/>
      <c r="G108" s="217" t="n">
        <f aca="false">ROUND(E108*F108,2)</f>
        <v>0</v>
      </c>
      <c r="H108" s="216"/>
      <c r="I108" s="217" t="n">
        <f aca="false">ROUND(E108*H108,2)</f>
        <v>0</v>
      </c>
      <c r="J108" s="216"/>
      <c r="K108" s="217" t="n">
        <f aca="false">ROUND(E108*J108,2)</f>
        <v>0</v>
      </c>
      <c r="L108" s="217" t="n">
        <v>21</v>
      </c>
      <c r="M108" s="217" t="n">
        <f aca="false">G108*(1+L108/100)</f>
        <v>0</v>
      </c>
      <c r="N108" s="215" t="n">
        <v>0.0008</v>
      </c>
      <c r="O108" s="215" t="n">
        <f aca="false">ROUND(E108*N108,2)</f>
        <v>0</v>
      </c>
      <c r="P108" s="215" t="n">
        <v>0</v>
      </c>
      <c r="Q108" s="215" t="n">
        <f aca="false">ROUND(E108*P108,2)</f>
        <v>0</v>
      </c>
      <c r="R108" s="217" t="s">
        <v>647</v>
      </c>
      <c r="S108" s="217" t="s">
        <v>242</v>
      </c>
      <c r="T108" s="218" t="s">
        <v>242</v>
      </c>
      <c r="U108" s="203" t="n">
        <v>0</v>
      </c>
      <c r="V108" s="203" t="n">
        <f aca="false">ROUND(E108*U108,2)</f>
        <v>0</v>
      </c>
      <c r="W108" s="203"/>
      <c r="X108" s="203" t="s">
        <v>456</v>
      </c>
      <c r="Y108" s="203" t="s">
        <v>244</v>
      </c>
      <c r="Z108" s="204"/>
      <c r="AA108" s="204"/>
      <c r="AB108" s="204"/>
      <c r="AC108" s="204"/>
      <c r="AD108" s="204"/>
      <c r="AE108" s="204"/>
      <c r="AF108" s="204"/>
      <c r="AG108" s="204" t="s">
        <v>457</v>
      </c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4"/>
      <c r="AT108" s="204"/>
      <c r="AU108" s="204"/>
      <c r="AV108" s="204"/>
      <c r="AW108" s="204"/>
      <c r="AX108" s="204"/>
      <c r="AY108" s="204"/>
      <c r="AZ108" s="204"/>
      <c r="BA108" s="204"/>
      <c r="BB108" s="204"/>
      <c r="BC108" s="204"/>
      <c r="BD108" s="204"/>
      <c r="BE108" s="204"/>
      <c r="BF108" s="204"/>
      <c r="BG108" s="204"/>
      <c r="BH108" s="204"/>
    </row>
    <row r="109" customFormat="false" ht="28.35" hidden="false" customHeight="false" outlineLevel="1" collapsed="false">
      <c r="A109" s="211" t="n">
        <v>46</v>
      </c>
      <c r="B109" s="212" t="s">
        <v>1379</v>
      </c>
      <c r="C109" s="213" t="s">
        <v>1380</v>
      </c>
      <c r="D109" s="214" t="s">
        <v>404</v>
      </c>
      <c r="E109" s="215" t="n">
        <v>2</v>
      </c>
      <c r="F109" s="216"/>
      <c r="G109" s="217" t="n">
        <f aca="false">ROUND(E109*F109,2)</f>
        <v>0</v>
      </c>
      <c r="H109" s="216"/>
      <c r="I109" s="217" t="n">
        <f aca="false">ROUND(E109*H109,2)</f>
        <v>0</v>
      </c>
      <c r="J109" s="216"/>
      <c r="K109" s="217" t="n">
        <f aca="false">ROUND(E109*J109,2)</f>
        <v>0</v>
      </c>
      <c r="L109" s="217" t="n">
        <v>21</v>
      </c>
      <c r="M109" s="217" t="n">
        <f aca="false">G109*(1+L109/100)</f>
        <v>0</v>
      </c>
      <c r="N109" s="215" t="n">
        <v>0.0072</v>
      </c>
      <c r="O109" s="215" t="n">
        <f aca="false">ROUND(E109*N109,2)</f>
        <v>0.01</v>
      </c>
      <c r="P109" s="215" t="n">
        <v>0</v>
      </c>
      <c r="Q109" s="215" t="n">
        <f aca="false">ROUND(E109*P109,2)</f>
        <v>0</v>
      </c>
      <c r="R109" s="217" t="s">
        <v>647</v>
      </c>
      <c r="S109" s="217" t="s">
        <v>242</v>
      </c>
      <c r="T109" s="218" t="s">
        <v>242</v>
      </c>
      <c r="U109" s="203" t="n">
        <v>0</v>
      </c>
      <c r="V109" s="203" t="n">
        <f aca="false">ROUND(E109*U109,2)</f>
        <v>0</v>
      </c>
      <c r="W109" s="203"/>
      <c r="X109" s="203" t="s">
        <v>456</v>
      </c>
      <c r="Y109" s="203" t="s">
        <v>244</v>
      </c>
      <c r="Z109" s="204"/>
      <c r="AA109" s="204"/>
      <c r="AB109" s="204"/>
      <c r="AC109" s="204"/>
      <c r="AD109" s="204"/>
      <c r="AE109" s="204"/>
      <c r="AF109" s="204"/>
      <c r="AG109" s="204" t="s">
        <v>457</v>
      </c>
      <c r="AH109" s="204"/>
      <c r="AI109" s="204"/>
      <c r="AJ109" s="204"/>
      <c r="AK109" s="204"/>
      <c r="AL109" s="204"/>
      <c r="AM109" s="204"/>
      <c r="AN109" s="204"/>
      <c r="AO109" s="204"/>
      <c r="AP109" s="204"/>
      <c r="AQ109" s="204"/>
      <c r="AR109" s="204"/>
      <c r="AS109" s="204"/>
      <c r="AT109" s="204"/>
      <c r="AU109" s="204"/>
      <c r="AV109" s="204"/>
      <c r="AW109" s="204"/>
      <c r="AX109" s="204"/>
      <c r="AY109" s="204"/>
      <c r="AZ109" s="204"/>
      <c r="BA109" s="204"/>
      <c r="BB109" s="204"/>
      <c r="BC109" s="204"/>
      <c r="BD109" s="204"/>
      <c r="BE109" s="204"/>
      <c r="BF109" s="204"/>
      <c r="BG109" s="204"/>
      <c r="BH109" s="204"/>
    </row>
    <row r="110" customFormat="false" ht="19.4" hidden="false" customHeight="false" outlineLevel="1" collapsed="false">
      <c r="A110" s="211" t="n">
        <v>47</v>
      </c>
      <c r="B110" s="212" t="s">
        <v>1381</v>
      </c>
      <c r="C110" s="213" t="s">
        <v>1382</v>
      </c>
      <c r="D110" s="214" t="s">
        <v>404</v>
      </c>
      <c r="E110" s="215" t="n">
        <v>2</v>
      </c>
      <c r="F110" s="216"/>
      <c r="G110" s="217" t="n">
        <f aca="false">ROUND(E110*F110,2)</f>
        <v>0</v>
      </c>
      <c r="H110" s="216"/>
      <c r="I110" s="217" t="n">
        <f aca="false">ROUND(E110*H110,2)</f>
        <v>0</v>
      </c>
      <c r="J110" s="216"/>
      <c r="K110" s="217" t="n">
        <f aca="false">ROUND(E110*J110,2)</f>
        <v>0</v>
      </c>
      <c r="L110" s="217" t="n">
        <v>21</v>
      </c>
      <c r="M110" s="217" t="n">
        <f aca="false">G110*(1+L110/100)</f>
        <v>0</v>
      </c>
      <c r="N110" s="215" t="n">
        <v>0.00037</v>
      </c>
      <c r="O110" s="215" t="n">
        <f aca="false">ROUND(E110*N110,2)</f>
        <v>0</v>
      </c>
      <c r="P110" s="215" t="n">
        <v>0</v>
      </c>
      <c r="Q110" s="215" t="n">
        <f aca="false">ROUND(E110*P110,2)</f>
        <v>0</v>
      </c>
      <c r="R110" s="217" t="s">
        <v>647</v>
      </c>
      <c r="S110" s="217" t="s">
        <v>242</v>
      </c>
      <c r="T110" s="218" t="s">
        <v>242</v>
      </c>
      <c r="U110" s="203" t="n">
        <v>0</v>
      </c>
      <c r="V110" s="203" t="n">
        <f aca="false">ROUND(E110*U110,2)</f>
        <v>0</v>
      </c>
      <c r="W110" s="203"/>
      <c r="X110" s="203" t="s">
        <v>456</v>
      </c>
      <c r="Y110" s="203" t="s">
        <v>244</v>
      </c>
      <c r="Z110" s="204"/>
      <c r="AA110" s="204"/>
      <c r="AB110" s="204"/>
      <c r="AC110" s="204"/>
      <c r="AD110" s="204"/>
      <c r="AE110" s="204"/>
      <c r="AF110" s="204"/>
      <c r="AG110" s="204" t="s">
        <v>457</v>
      </c>
      <c r="AH110" s="204"/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4"/>
      <c r="AS110" s="204"/>
      <c r="AT110" s="204"/>
      <c r="AU110" s="204"/>
      <c r="AV110" s="204"/>
      <c r="AW110" s="204"/>
      <c r="AX110" s="204"/>
      <c r="AY110" s="204"/>
      <c r="AZ110" s="204"/>
      <c r="BA110" s="204"/>
      <c r="BB110" s="204"/>
      <c r="BC110" s="204"/>
      <c r="BD110" s="204"/>
      <c r="BE110" s="204"/>
      <c r="BF110" s="204"/>
      <c r="BG110" s="204"/>
      <c r="BH110" s="204"/>
    </row>
    <row r="111" customFormat="false" ht="19.4" hidden="false" customHeight="false" outlineLevel="1" collapsed="false">
      <c r="A111" s="195" t="n">
        <v>48</v>
      </c>
      <c r="B111" s="196" t="s">
        <v>1383</v>
      </c>
      <c r="C111" s="197" t="s">
        <v>1384</v>
      </c>
      <c r="D111" s="198" t="s">
        <v>404</v>
      </c>
      <c r="E111" s="199" t="n">
        <v>5</v>
      </c>
      <c r="F111" s="200"/>
      <c r="G111" s="201" t="n">
        <f aca="false">ROUND(E111*F111,2)</f>
        <v>0</v>
      </c>
      <c r="H111" s="200"/>
      <c r="I111" s="201" t="n">
        <f aca="false">ROUND(E111*H111,2)</f>
        <v>0</v>
      </c>
      <c r="J111" s="200"/>
      <c r="K111" s="201" t="n">
        <f aca="false">ROUND(E111*J111,2)</f>
        <v>0</v>
      </c>
      <c r="L111" s="201" t="n">
        <v>21</v>
      </c>
      <c r="M111" s="201" t="n">
        <f aca="false">G111*(1+L111/100)</f>
        <v>0</v>
      </c>
      <c r="N111" s="199" t="n">
        <v>0.00013</v>
      </c>
      <c r="O111" s="199" t="n">
        <f aca="false">ROUND(E111*N111,2)</f>
        <v>0</v>
      </c>
      <c r="P111" s="199" t="n">
        <v>0</v>
      </c>
      <c r="Q111" s="199" t="n">
        <f aca="false">ROUND(E111*P111,2)</f>
        <v>0</v>
      </c>
      <c r="R111" s="201" t="s">
        <v>647</v>
      </c>
      <c r="S111" s="201" t="s">
        <v>242</v>
      </c>
      <c r="T111" s="202" t="s">
        <v>242</v>
      </c>
      <c r="U111" s="203" t="n">
        <v>0</v>
      </c>
      <c r="V111" s="203" t="n">
        <f aca="false">ROUND(E111*U111,2)</f>
        <v>0</v>
      </c>
      <c r="W111" s="203"/>
      <c r="X111" s="203" t="s">
        <v>456</v>
      </c>
      <c r="Y111" s="203" t="s">
        <v>244</v>
      </c>
      <c r="Z111" s="204"/>
      <c r="AA111" s="204"/>
      <c r="AB111" s="204"/>
      <c r="AC111" s="204"/>
      <c r="AD111" s="204"/>
      <c r="AE111" s="204"/>
      <c r="AF111" s="204"/>
      <c r="AG111" s="204" t="s">
        <v>457</v>
      </c>
      <c r="AH111" s="204"/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04"/>
      <c r="AT111" s="204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  <c r="BF111" s="204"/>
      <c r="BG111" s="204"/>
      <c r="BH111" s="204"/>
    </row>
    <row r="112" customFormat="false" ht="12.75" hidden="false" customHeight="true" outlineLevel="2" collapsed="false">
      <c r="A112" s="205"/>
      <c r="B112" s="206"/>
      <c r="C112" s="207" t="s">
        <v>1373</v>
      </c>
      <c r="D112" s="207"/>
      <c r="E112" s="207"/>
      <c r="F112" s="207"/>
      <c r="G112" s="207"/>
      <c r="H112" s="203"/>
      <c r="I112" s="203"/>
      <c r="J112" s="203"/>
      <c r="K112" s="203"/>
      <c r="L112" s="203"/>
      <c r="M112" s="203"/>
      <c r="N112" s="208"/>
      <c r="O112" s="208"/>
      <c r="P112" s="208"/>
      <c r="Q112" s="208"/>
      <c r="R112" s="203"/>
      <c r="S112" s="203"/>
      <c r="T112" s="203"/>
      <c r="U112" s="203"/>
      <c r="V112" s="203"/>
      <c r="W112" s="203"/>
      <c r="X112" s="203"/>
      <c r="Y112" s="203"/>
      <c r="Z112" s="204"/>
      <c r="AA112" s="204"/>
      <c r="AB112" s="204"/>
      <c r="AC112" s="204"/>
      <c r="AD112" s="204"/>
      <c r="AE112" s="204"/>
      <c r="AF112" s="204"/>
      <c r="AG112" s="204" t="s">
        <v>247</v>
      </c>
      <c r="AH112" s="204"/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4"/>
      <c r="AS112" s="204"/>
      <c r="AT112" s="204"/>
      <c r="AU112" s="204"/>
      <c r="AV112" s="204"/>
      <c r="AW112" s="204"/>
      <c r="AX112" s="204"/>
      <c r="AY112" s="204"/>
      <c r="AZ112" s="204"/>
      <c r="BA112" s="204"/>
      <c r="BB112" s="204"/>
      <c r="BC112" s="204"/>
      <c r="BD112" s="204"/>
      <c r="BE112" s="204"/>
      <c r="BF112" s="204"/>
      <c r="BG112" s="204"/>
      <c r="BH112" s="204"/>
    </row>
    <row r="113" customFormat="false" ht="12.75" hidden="false" customHeight="true" outlineLevel="3" collapsed="false">
      <c r="A113" s="205"/>
      <c r="B113" s="206"/>
      <c r="C113" s="209" t="s">
        <v>1374</v>
      </c>
      <c r="D113" s="209"/>
      <c r="E113" s="209"/>
      <c r="F113" s="209"/>
      <c r="G113" s="209"/>
      <c r="H113" s="203"/>
      <c r="I113" s="203"/>
      <c r="J113" s="203"/>
      <c r="K113" s="203"/>
      <c r="L113" s="203"/>
      <c r="M113" s="203"/>
      <c r="N113" s="208"/>
      <c r="O113" s="208"/>
      <c r="P113" s="208"/>
      <c r="Q113" s="208"/>
      <c r="R113" s="203"/>
      <c r="S113" s="203"/>
      <c r="T113" s="203"/>
      <c r="U113" s="203"/>
      <c r="V113" s="203"/>
      <c r="W113" s="203"/>
      <c r="X113" s="203"/>
      <c r="Y113" s="203"/>
      <c r="Z113" s="204"/>
      <c r="AA113" s="204"/>
      <c r="AB113" s="204"/>
      <c r="AC113" s="204"/>
      <c r="AD113" s="204"/>
      <c r="AE113" s="204"/>
      <c r="AF113" s="204"/>
      <c r="AG113" s="204" t="s">
        <v>247</v>
      </c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  <c r="BF113" s="204"/>
      <c r="BG113" s="204"/>
      <c r="BH113" s="204"/>
    </row>
    <row r="114" customFormat="false" ht="12.75" hidden="false" customHeight="false" outlineLevel="1" collapsed="false">
      <c r="A114" s="195" t="n">
        <v>49</v>
      </c>
      <c r="B114" s="196" t="s">
        <v>1385</v>
      </c>
      <c r="C114" s="197" t="s">
        <v>1386</v>
      </c>
      <c r="D114" s="198" t="s">
        <v>404</v>
      </c>
      <c r="E114" s="199" t="n">
        <v>1</v>
      </c>
      <c r="F114" s="200"/>
      <c r="G114" s="201" t="n">
        <f aca="false">ROUND(E114*F114,2)</f>
        <v>0</v>
      </c>
      <c r="H114" s="200"/>
      <c r="I114" s="201" t="n">
        <f aca="false">ROUND(E114*H114,2)</f>
        <v>0</v>
      </c>
      <c r="J114" s="200"/>
      <c r="K114" s="201" t="n">
        <f aca="false">ROUND(E114*J114,2)</f>
        <v>0</v>
      </c>
      <c r="L114" s="201" t="n">
        <v>21</v>
      </c>
      <c r="M114" s="201" t="n">
        <f aca="false">G114*(1+L114/100)</f>
        <v>0</v>
      </c>
      <c r="N114" s="199" t="n">
        <v>0.00256</v>
      </c>
      <c r="O114" s="199" t="n">
        <f aca="false">ROUND(E114*N114,2)</f>
        <v>0</v>
      </c>
      <c r="P114" s="199" t="n">
        <v>0</v>
      </c>
      <c r="Q114" s="199" t="n">
        <f aca="false">ROUND(E114*P114,2)</f>
        <v>0</v>
      </c>
      <c r="R114" s="201"/>
      <c r="S114" s="201" t="s">
        <v>270</v>
      </c>
      <c r="T114" s="202" t="s">
        <v>242</v>
      </c>
      <c r="U114" s="203" t="n">
        <v>0</v>
      </c>
      <c r="V114" s="203" t="n">
        <f aca="false">ROUND(E114*U114,2)</f>
        <v>0</v>
      </c>
      <c r="W114" s="203"/>
      <c r="X114" s="203" t="s">
        <v>456</v>
      </c>
      <c r="Y114" s="203" t="s">
        <v>244</v>
      </c>
      <c r="Z114" s="204"/>
      <c r="AA114" s="204"/>
      <c r="AB114" s="204"/>
      <c r="AC114" s="204"/>
      <c r="AD114" s="204"/>
      <c r="AE114" s="204"/>
      <c r="AF114" s="204"/>
      <c r="AG114" s="204" t="s">
        <v>457</v>
      </c>
      <c r="AH114" s="204"/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04"/>
      <c r="AT114" s="204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4"/>
      <c r="BF114" s="204"/>
      <c r="BG114" s="204"/>
      <c r="BH114" s="204"/>
    </row>
    <row r="115" customFormat="false" ht="12.75" hidden="false" customHeight="false" outlineLevel="1" collapsed="false">
      <c r="A115" s="205" t="n">
        <v>50</v>
      </c>
      <c r="B115" s="206" t="s">
        <v>1387</v>
      </c>
      <c r="C115" s="235" t="s">
        <v>1388</v>
      </c>
      <c r="D115" s="236" t="s">
        <v>24</v>
      </c>
      <c r="E115" s="237"/>
      <c r="F115" s="238"/>
      <c r="G115" s="203" t="n">
        <f aca="false">ROUND(E115*F115,2)</f>
        <v>0</v>
      </c>
      <c r="H115" s="238"/>
      <c r="I115" s="203" t="n">
        <f aca="false">ROUND(E115*H115,2)</f>
        <v>0</v>
      </c>
      <c r="J115" s="238"/>
      <c r="K115" s="203" t="n">
        <f aca="false">ROUND(E115*J115,2)</f>
        <v>0</v>
      </c>
      <c r="L115" s="203" t="n">
        <v>21</v>
      </c>
      <c r="M115" s="203" t="n">
        <f aca="false">G115*(1+L115/100)</f>
        <v>0</v>
      </c>
      <c r="N115" s="208" t="n">
        <v>0</v>
      </c>
      <c r="O115" s="208" t="n">
        <f aca="false">ROUND(E115*N115,2)</f>
        <v>0</v>
      </c>
      <c r="P115" s="208" t="n">
        <v>0</v>
      </c>
      <c r="Q115" s="208" t="n">
        <f aca="false">ROUND(E115*P115,2)</f>
        <v>0</v>
      </c>
      <c r="R115" s="203" t="s">
        <v>1232</v>
      </c>
      <c r="S115" s="203" t="s">
        <v>242</v>
      </c>
      <c r="T115" s="203" t="s">
        <v>242</v>
      </c>
      <c r="U115" s="203" t="n">
        <v>0</v>
      </c>
      <c r="V115" s="203" t="n">
        <f aca="false">ROUND(E115*U115,2)</f>
        <v>0</v>
      </c>
      <c r="W115" s="203"/>
      <c r="X115" s="203" t="s">
        <v>581</v>
      </c>
      <c r="Y115" s="203" t="s">
        <v>244</v>
      </c>
      <c r="Z115" s="204"/>
      <c r="AA115" s="204"/>
      <c r="AB115" s="204"/>
      <c r="AC115" s="204"/>
      <c r="AD115" s="204"/>
      <c r="AE115" s="204"/>
      <c r="AF115" s="204"/>
      <c r="AG115" s="204" t="s">
        <v>582</v>
      </c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4"/>
      <c r="AT115" s="204"/>
      <c r="AU115" s="204"/>
      <c r="AV115" s="204"/>
      <c r="AW115" s="204"/>
      <c r="AX115" s="204"/>
      <c r="AY115" s="204"/>
      <c r="AZ115" s="204"/>
      <c r="BA115" s="204"/>
      <c r="BB115" s="204"/>
      <c r="BC115" s="204"/>
      <c r="BD115" s="204"/>
      <c r="BE115" s="204"/>
      <c r="BF115" s="204"/>
      <c r="BG115" s="204"/>
      <c r="BH115" s="204"/>
    </row>
    <row r="116" customFormat="false" ht="12.75" hidden="false" customHeight="true" outlineLevel="2" collapsed="false">
      <c r="A116" s="205"/>
      <c r="B116" s="206"/>
      <c r="C116" s="239" t="s">
        <v>1283</v>
      </c>
      <c r="D116" s="239"/>
      <c r="E116" s="239"/>
      <c r="F116" s="239"/>
      <c r="G116" s="239"/>
      <c r="H116" s="203"/>
      <c r="I116" s="203"/>
      <c r="J116" s="203"/>
      <c r="K116" s="203"/>
      <c r="L116" s="203"/>
      <c r="M116" s="203"/>
      <c r="N116" s="208"/>
      <c r="O116" s="208"/>
      <c r="P116" s="208"/>
      <c r="Q116" s="208"/>
      <c r="R116" s="203"/>
      <c r="S116" s="203"/>
      <c r="T116" s="203"/>
      <c r="U116" s="203"/>
      <c r="V116" s="203"/>
      <c r="W116" s="203"/>
      <c r="X116" s="203"/>
      <c r="Y116" s="203"/>
      <c r="Z116" s="204"/>
      <c r="AA116" s="204"/>
      <c r="AB116" s="204"/>
      <c r="AC116" s="204"/>
      <c r="AD116" s="204"/>
      <c r="AE116" s="204"/>
      <c r="AF116" s="204"/>
      <c r="AG116" s="204" t="s">
        <v>292</v>
      </c>
      <c r="AH116" s="204"/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  <c r="BH116" s="204"/>
    </row>
    <row r="117" customFormat="false" ht="12.75" hidden="false" customHeight="false" outlineLevel="0" collapsed="false">
      <c r="A117" s="164"/>
      <c r="B117" s="170"/>
      <c r="C117" s="219"/>
      <c r="D117" s="172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AE117" s="0" t="n">
        <v>12</v>
      </c>
      <c r="AF117" s="0" t="n">
        <v>21</v>
      </c>
      <c r="AG117" s="0" t="s">
        <v>223</v>
      </c>
    </row>
    <row r="118" customFormat="false" ht="12.75" hidden="false" customHeight="false" outlineLevel="0" collapsed="false">
      <c r="A118" s="220"/>
      <c r="B118" s="221" t="s">
        <v>14</v>
      </c>
      <c r="C118" s="222"/>
      <c r="D118" s="223"/>
      <c r="E118" s="224"/>
      <c r="F118" s="224"/>
      <c r="G118" s="225" t="n">
        <f aca="false">G8+G33+G35+G38+G57+G96</f>
        <v>0</v>
      </c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AE118" s="0" t="n">
        <f aca="false">SUMIF(L7:L116,AE117,G7:G116)</f>
        <v>0</v>
      </c>
      <c r="AF118" s="0" t="n">
        <f aca="false">SUMIF(L7:L116,AF117,G7:G116)</f>
        <v>0</v>
      </c>
      <c r="AG118" s="0" t="s">
        <v>282</v>
      </c>
    </row>
    <row r="119" customFormat="false" ht="12.75" hidden="false" customHeight="false" outlineLevel="0" collapsed="false">
      <c r="C119" s="226"/>
      <c r="D119" s="110"/>
      <c r="AG119" s="0" t="s">
        <v>283</v>
      </c>
    </row>
    <row r="120" customFormat="false" ht="12.75" hidden="false" customHeight="false" outlineLevel="0" collapsed="false">
      <c r="D120" s="110"/>
    </row>
    <row r="121" customFormat="false" ht="12.75" hidden="false" customHeight="false" outlineLevel="0" collapsed="false">
      <c r="D121" s="110"/>
    </row>
    <row r="122" customFormat="false" ht="12.75" hidden="false" customHeight="false" outlineLevel="0" collapsed="false">
      <c r="D122" s="110"/>
    </row>
    <row r="123" customFormat="false" ht="12.75" hidden="false" customHeight="false" outlineLevel="0" collapsed="false">
      <c r="D123" s="110"/>
    </row>
    <row r="124" customFormat="false" ht="12.75" hidden="false" customHeight="false" outlineLevel="0" collapsed="false">
      <c r="D124" s="110"/>
    </row>
    <row r="125" customFormat="false" ht="12.75" hidden="false" customHeight="false" outlineLevel="0" collapsed="false">
      <c r="D125" s="110"/>
    </row>
    <row r="126" customFormat="false" ht="12.75" hidden="false" customHeight="false" outlineLevel="0" collapsed="false">
      <c r="D126" s="110"/>
    </row>
    <row r="127" customFormat="false" ht="12.75" hidden="false" customHeight="false" outlineLevel="0" collapsed="false">
      <c r="D127" s="110"/>
    </row>
    <row r="128" customFormat="false" ht="12.75" hidden="false" customHeight="false" outlineLevel="0" collapsed="false">
      <c r="D128" s="110"/>
    </row>
    <row r="129" customFormat="false" ht="12.75" hidden="false" customHeight="false" outlineLevel="0" collapsed="false">
      <c r="D129" s="110"/>
    </row>
    <row r="130" customFormat="false" ht="12.75" hidden="false" customHeight="false" outlineLevel="0" collapsed="false">
      <c r="D130" s="110"/>
    </row>
    <row r="131" customFormat="false" ht="12.75" hidden="false" customHeight="false" outlineLevel="0" collapsed="false">
      <c r="D131" s="110"/>
    </row>
    <row r="132" customFormat="false" ht="12.75" hidden="false" customHeight="false" outlineLevel="0" collapsed="false">
      <c r="D132" s="110"/>
    </row>
    <row r="133" customFormat="false" ht="12.75" hidden="false" customHeight="false" outlineLevel="0" collapsed="false">
      <c r="D133" s="110"/>
    </row>
    <row r="134" customFormat="false" ht="12.75" hidden="false" customHeight="false" outlineLevel="0" collapsed="false">
      <c r="D134" s="110"/>
    </row>
    <row r="135" customFormat="false" ht="12.75" hidden="false" customHeight="false" outlineLevel="0" collapsed="false">
      <c r="D135" s="110"/>
    </row>
    <row r="136" customFormat="false" ht="12.75" hidden="false" customHeight="false" outlineLevel="0" collapsed="false">
      <c r="D136" s="110"/>
    </row>
    <row r="137" customFormat="false" ht="12.75" hidden="false" customHeight="false" outlineLevel="0" collapsed="false">
      <c r="D137" s="110"/>
    </row>
    <row r="138" customFormat="false" ht="12.75" hidden="false" customHeight="false" outlineLevel="0" collapsed="false">
      <c r="D138" s="110"/>
    </row>
    <row r="139" customFormat="false" ht="12.75" hidden="false" customHeight="false" outlineLevel="0" collapsed="false">
      <c r="D139" s="110"/>
    </row>
    <row r="140" customFormat="false" ht="12.75" hidden="false" customHeight="false" outlineLevel="0" collapsed="false">
      <c r="D140" s="110"/>
    </row>
    <row r="141" customFormat="false" ht="12.75" hidden="false" customHeight="false" outlineLevel="0" collapsed="false">
      <c r="D141" s="110"/>
    </row>
    <row r="142" customFormat="false" ht="12.75" hidden="false" customHeight="false" outlineLevel="0" collapsed="false">
      <c r="D142" s="110"/>
    </row>
    <row r="143" customFormat="false" ht="12.75" hidden="false" customHeight="false" outlineLevel="0" collapsed="false">
      <c r="D143" s="110"/>
    </row>
    <row r="144" customFormat="false" ht="12.75" hidden="false" customHeight="false" outlineLevel="0" collapsed="false">
      <c r="D144" s="110"/>
    </row>
    <row r="145" customFormat="false" ht="12.75" hidden="false" customHeight="false" outlineLevel="0" collapsed="false">
      <c r="D145" s="110"/>
    </row>
    <row r="146" customFormat="false" ht="12.75" hidden="false" customHeight="false" outlineLevel="0" collapsed="false">
      <c r="D146" s="110"/>
    </row>
    <row r="147" customFormat="false" ht="12.75" hidden="false" customHeight="false" outlineLevel="0" collapsed="false">
      <c r="D147" s="110"/>
    </row>
    <row r="148" customFormat="false" ht="12.75" hidden="false" customHeight="false" outlineLevel="0" collapsed="false">
      <c r="D148" s="110"/>
    </row>
    <row r="149" customFormat="false" ht="12.75" hidden="false" customHeight="false" outlineLevel="0" collapsed="false">
      <c r="D149" s="110"/>
    </row>
    <row r="150" customFormat="false" ht="12.75" hidden="false" customHeight="false" outlineLevel="0" collapsed="false">
      <c r="D150" s="110"/>
    </row>
    <row r="151" customFormat="false" ht="12.75" hidden="false" customHeight="false" outlineLevel="0" collapsed="false">
      <c r="D151" s="110"/>
    </row>
    <row r="152" customFormat="false" ht="12.75" hidden="false" customHeight="false" outlineLevel="0" collapsed="false">
      <c r="D152" s="110"/>
    </row>
    <row r="153" customFormat="false" ht="12.75" hidden="false" customHeight="false" outlineLevel="0" collapsed="false">
      <c r="D153" s="110"/>
    </row>
    <row r="154" customFormat="false" ht="12.75" hidden="false" customHeight="false" outlineLevel="0" collapsed="false">
      <c r="D154" s="110"/>
    </row>
    <row r="155" customFormat="false" ht="12.75" hidden="false" customHeight="false" outlineLevel="0" collapsed="false">
      <c r="D155" s="110"/>
    </row>
    <row r="156" customFormat="false" ht="12.75" hidden="false" customHeight="false" outlineLevel="0" collapsed="false">
      <c r="D156" s="110"/>
    </row>
    <row r="157" customFormat="false" ht="12.75" hidden="false" customHeight="false" outlineLevel="0" collapsed="false">
      <c r="D157" s="110"/>
    </row>
    <row r="158" customFormat="false" ht="12.75" hidden="false" customHeight="false" outlineLevel="0" collapsed="false">
      <c r="D158" s="110"/>
    </row>
    <row r="159" customFormat="false" ht="12.75" hidden="false" customHeight="false" outlineLevel="0" collapsed="false">
      <c r="D159" s="110"/>
    </row>
    <row r="160" customFormat="false" ht="12.75" hidden="false" customHeight="false" outlineLevel="0" collapsed="false">
      <c r="D160" s="110"/>
    </row>
    <row r="161" customFormat="false" ht="12.75" hidden="false" customHeight="false" outlineLevel="0" collapsed="false">
      <c r="D161" s="110"/>
    </row>
    <row r="162" customFormat="false" ht="12.75" hidden="false" customHeight="false" outlineLevel="0" collapsed="false">
      <c r="D162" s="110"/>
    </row>
    <row r="163" customFormat="false" ht="12.75" hidden="false" customHeight="false" outlineLevel="0" collapsed="false">
      <c r="D163" s="110"/>
    </row>
    <row r="164" customFormat="false" ht="12.75" hidden="false" customHeight="false" outlineLevel="0" collapsed="false">
      <c r="D164" s="110"/>
    </row>
    <row r="165" customFormat="false" ht="12.75" hidden="false" customHeight="false" outlineLevel="0" collapsed="false">
      <c r="D165" s="110"/>
    </row>
    <row r="166" customFormat="false" ht="12.75" hidden="false" customHeight="false" outlineLevel="0" collapsed="false">
      <c r="D166" s="110"/>
    </row>
    <row r="167" customFormat="false" ht="12.75" hidden="false" customHeight="false" outlineLevel="0" collapsed="false">
      <c r="D167" s="110"/>
    </row>
    <row r="168" customFormat="false" ht="12.75" hidden="false" customHeight="false" outlineLevel="0" collapsed="false">
      <c r="D168" s="110"/>
    </row>
    <row r="169" customFormat="false" ht="12.75" hidden="false" customHeight="false" outlineLevel="0" collapsed="false">
      <c r="D169" s="110"/>
    </row>
    <row r="170" customFormat="false" ht="12.75" hidden="false" customHeight="false" outlineLevel="0" collapsed="false">
      <c r="D170" s="110"/>
    </row>
    <row r="171" customFormat="false" ht="12.75" hidden="false" customHeight="false" outlineLevel="0" collapsed="false">
      <c r="D171" s="110"/>
    </row>
    <row r="172" customFormat="false" ht="12.75" hidden="false" customHeight="false" outlineLevel="0" collapsed="false">
      <c r="D172" s="110"/>
    </row>
    <row r="173" customFormat="false" ht="12.75" hidden="false" customHeight="false" outlineLevel="0" collapsed="false">
      <c r="D173" s="110"/>
    </row>
    <row r="174" customFormat="false" ht="12.75" hidden="false" customHeight="false" outlineLevel="0" collapsed="false">
      <c r="D174" s="110"/>
    </row>
    <row r="175" customFormat="false" ht="12.75" hidden="false" customHeight="false" outlineLevel="0" collapsed="false">
      <c r="D175" s="110"/>
    </row>
    <row r="176" customFormat="false" ht="12.75" hidden="false" customHeight="false" outlineLevel="0" collapsed="false">
      <c r="D176" s="110"/>
    </row>
    <row r="177" customFormat="false" ht="12.75" hidden="false" customHeight="false" outlineLevel="0" collapsed="false">
      <c r="D177" s="110"/>
    </row>
    <row r="178" customFormat="false" ht="12.75" hidden="false" customHeight="false" outlineLevel="0" collapsed="false">
      <c r="D178" s="110"/>
    </row>
    <row r="179" customFormat="false" ht="12.75" hidden="false" customHeight="false" outlineLevel="0" collapsed="false">
      <c r="D179" s="110"/>
    </row>
    <row r="180" customFormat="false" ht="12.75" hidden="false" customHeight="false" outlineLevel="0" collapsed="false">
      <c r="D180" s="110"/>
    </row>
    <row r="181" customFormat="false" ht="12.75" hidden="false" customHeight="false" outlineLevel="0" collapsed="false">
      <c r="D181" s="110"/>
    </row>
    <row r="182" customFormat="false" ht="12.75" hidden="false" customHeight="false" outlineLevel="0" collapsed="false">
      <c r="D182" s="110"/>
    </row>
    <row r="183" customFormat="false" ht="12.75" hidden="false" customHeight="false" outlineLevel="0" collapsed="false">
      <c r="D183" s="110"/>
    </row>
    <row r="184" customFormat="false" ht="12.75" hidden="false" customHeight="false" outlineLevel="0" collapsed="false">
      <c r="D184" s="110"/>
    </row>
    <row r="185" customFormat="false" ht="12.75" hidden="false" customHeight="false" outlineLevel="0" collapsed="false">
      <c r="D185" s="110"/>
    </row>
    <row r="186" customFormat="false" ht="12.75" hidden="false" customHeight="false" outlineLevel="0" collapsed="false">
      <c r="D186" s="110"/>
    </row>
    <row r="187" customFormat="false" ht="12.75" hidden="false" customHeight="false" outlineLevel="0" collapsed="false">
      <c r="D187" s="110"/>
    </row>
    <row r="188" customFormat="false" ht="12.75" hidden="false" customHeight="false" outlineLevel="0" collapsed="false">
      <c r="D188" s="110"/>
    </row>
    <row r="189" customFormat="false" ht="12.75" hidden="false" customHeight="false" outlineLevel="0" collapsed="false">
      <c r="D189" s="110"/>
    </row>
    <row r="190" customFormat="false" ht="12.75" hidden="false" customHeight="false" outlineLevel="0" collapsed="false">
      <c r="D190" s="110"/>
    </row>
    <row r="191" customFormat="false" ht="12.75" hidden="false" customHeight="false" outlineLevel="0" collapsed="false">
      <c r="D191" s="110"/>
    </row>
    <row r="192" customFormat="false" ht="12.75" hidden="false" customHeight="false" outlineLevel="0" collapsed="false">
      <c r="D192" s="110"/>
    </row>
    <row r="193" customFormat="false" ht="12.75" hidden="false" customHeight="false" outlineLevel="0" collapsed="false">
      <c r="D193" s="110"/>
    </row>
    <row r="194" customFormat="false" ht="12.75" hidden="false" customHeight="false" outlineLevel="0" collapsed="false">
      <c r="D194" s="110"/>
    </row>
    <row r="195" customFormat="false" ht="12.75" hidden="false" customHeight="false" outlineLevel="0" collapsed="false">
      <c r="D195" s="110"/>
    </row>
    <row r="196" customFormat="false" ht="12.75" hidden="false" customHeight="false" outlineLevel="0" collapsed="false">
      <c r="D196" s="110"/>
    </row>
    <row r="197" customFormat="false" ht="12.75" hidden="false" customHeight="false" outlineLevel="0" collapsed="false">
      <c r="D197" s="110"/>
    </row>
    <row r="198" customFormat="false" ht="12.75" hidden="false" customHeight="false" outlineLevel="0" collapsed="false">
      <c r="D198" s="110"/>
    </row>
    <row r="199" customFormat="false" ht="12.75" hidden="false" customHeight="false" outlineLevel="0" collapsed="false">
      <c r="D199" s="110"/>
    </row>
    <row r="200" customFormat="false" ht="12.75" hidden="false" customHeight="false" outlineLevel="0" collapsed="false">
      <c r="D200" s="110"/>
    </row>
    <row r="201" customFormat="false" ht="12.75" hidden="false" customHeight="false" outlineLevel="0" collapsed="false">
      <c r="D201" s="110"/>
    </row>
    <row r="202" customFormat="false" ht="12.75" hidden="false" customHeight="false" outlineLevel="0" collapsed="false">
      <c r="D202" s="110"/>
    </row>
    <row r="203" customFormat="false" ht="12.75" hidden="false" customHeight="false" outlineLevel="0" collapsed="false">
      <c r="D203" s="110"/>
    </row>
    <row r="204" customFormat="false" ht="12.75" hidden="false" customHeight="false" outlineLevel="0" collapsed="false">
      <c r="D204" s="110"/>
    </row>
    <row r="205" customFormat="false" ht="12.75" hidden="false" customHeight="false" outlineLevel="0" collapsed="false">
      <c r="D205" s="110"/>
    </row>
    <row r="206" customFormat="false" ht="12.75" hidden="false" customHeight="false" outlineLevel="0" collapsed="false">
      <c r="D206" s="110"/>
    </row>
    <row r="207" customFormat="false" ht="12.75" hidden="false" customHeight="false" outlineLevel="0" collapsed="false">
      <c r="D207" s="110"/>
    </row>
    <row r="208" customFormat="false" ht="12.75" hidden="false" customHeight="false" outlineLevel="0" collapsed="false">
      <c r="D208" s="110"/>
    </row>
    <row r="209" customFormat="false" ht="12.75" hidden="false" customHeight="false" outlineLevel="0" collapsed="false">
      <c r="D209" s="110"/>
    </row>
    <row r="210" customFormat="false" ht="12.75" hidden="false" customHeight="false" outlineLevel="0" collapsed="false">
      <c r="D210" s="110"/>
    </row>
    <row r="211" customFormat="false" ht="12.75" hidden="false" customHeight="false" outlineLevel="0" collapsed="false">
      <c r="D211" s="110"/>
    </row>
    <row r="212" customFormat="false" ht="12.75" hidden="false" customHeight="false" outlineLevel="0" collapsed="false">
      <c r="D212" s="110"/>
    </row>
    <row r="213" customFormat="false" ht="12.75" hidden="false" customHeight="false" outlineLevel="0" collapsed="false">
      <c r="D213" s="110"/>
    </row>
    <row r="214" customFormat="false" ht="12.75" hidden="false" customHeight="false" outlineLevel="0" collapsed="false">
      <c r="D214" s="110"/>
    </row>
    <row r="215" customFormat="false" ht="12.75" hidden="false" customHeight="false" outlineLevel="0" collapsed="false">
      <c r="D215" s="110"/>
    </row>
    <row r="216" customFormat="false" ht="12.75" hidden="false" customHeight="false" outlineLevel="0" collapsed="false">
      <c r="D216" s="110"/>
    </row>
    <row r="217" customFormat="false" ht="12.75" hidden="false" customHeight="false" outlineLevel="0" collapsed="false">
      <c r="D217" s="110"/>
    </row>
    <row r="218" customFormat="false" ht="12.75" hidden="false" customHeight="false" outlineLevel="0" collapsed="false">
      <c r="D218" s="110"/>
    </row>
    <row r="219" customFormat="false" ht="12.75" hidden="false" customHeight="false" outlineLevel="0" collapsed="false">
      <c r="D219" s="110"/>
    </row>
    <row r="220" customFormat="false" ht="12.75" hidden="false" customHeight="false" outlineLevel="0" collapsed="false">
      <c r="D220" s="110"/>
    </row>
    <row r="221" customFormat="false" ht="12.75" hidden="false" customHeight="false" outlineLevel="0" collapsed="false">
      <c r="D221" s="110"/>
    </row>
    <row r="222" customFormat="false" ht="12.75" hidden="false" customHeight="false" outlineLevel="0" collapsed="false">
      <c r="D222" s="110"/>
    </row>
    <row r="223" customFormat="false" ht="12.75" hidden="false" customHeight="false" outlineLevel="0" collapsed="false">
      <c r="D223" s="110"/>
    </row>
    <row r="224" customFormat="false" ht="12.75" hidden="false" customHeight="false" outlineLevel="0" collapsed="false">
      <c r="D224" s="110"/>
    </row>
    <row r="225" customFormat="false" ht="12.75" hidden="false" customHeight="false" outlineLevel="0" collapsed="false">
      <c r="D225" s="110"/>
    </row>
    <row r="226" customFormat="false" ht="12.75" hidden="false" customHeight="false" outlineLevel="0" collapsed="false">
      <c r="D226" s="110"/>
    </row>
    <row r="227" customFormat="false" ht="12.75" hidden="false" customHeight="false" outlineLevel="0" collapsed="false">
      <c r="D227" s="110"/>
    </row>
    <row r="228" customFormat="false" ht="12.75" hidden="false" customHeight="false" outlineLevel="0" collapsed="false">
      <c r="D228" s="110"/>
    </row>
    <row r="229" customFormat="false" ht="12.75" hidden="false" customHeight="false" outlineLevel="0" collapsed="false">
      <c r="D229" s="110"/>
    </row>
    <row r="230" customFormat="false" ht="12.75" hidden="false" customHeight="false" outlineLevel="0" collapsed="false">
      <c r="D230" s="110"/>
    </row>
    <row r="231" customFormat="false" ht="12.75" hidden="false" customHeight="false" outlineLevel="0" collapsed="false">
      <c r="D231" s="110"/>
    </row>
    <row r="232" customFormat="false" ht="12.75" hidden="false" customHeight="false" outlineLevel="0" collapsed="false">
      <c r="D232" s="110"/>
    </row>
    <row r="233" customFormat="false" ht="12.75" hidden="false" customHeight="false" outlineLevel="0" collapsed="false">
      <c r="D233" s="110"/>
    </row>
    <row r="234" customFormat="false" ht="12.75" hidden="false" customHeight="false" outlineLevel="0" collapsed="false">
      <c r="D234" s="110"/>
    </row>
    <row r="235" customFormat="false" ht="12.75" hidden="false" customHeight="false" outlineLevel="0" collapsed="false">
      <c r="D235" s="110"/>
    </row>
    <row r="236" customFormat="false" ht="12.75" hidden="false" customHeight="false" outlineLevel="0" collapsed="false">
      <c r="D236" s="110"/>
    </row>
    <row r="237" customFormat="false" ht="12.75" hidden="false" customHeight="false" outlineLevel="0" collapsed="false">
      <c r="D237" s="110"/>
    </row>
    <row r="238" customFormat="false" ht="12.75" hidden="false" customHeight="false" outlineLevel="0" collapsed="false">
      <c r="D238" s="110"/>
    </row>
    <row r="239" customFormat="false" ht="12.75" hidden="false" customHeight="false" outlineLevel="0" collapsed="false">
      <c r="D239" s="110"/>
    </row>
    <row r="240" customFormat="false" ht="12.75" hidden="false" customHeight="false" outlineLevel="0" collapsed="false">
      <c r="D240" s="110"/>
    </row>
    <row r="241" customFormat="false" ht="12.75" hidden="false" customHeight="false" outlineLevel="0" collapsed="false">
      <c r="D241" s="110"/>
    </row>
    <row r="242" customFormat="false" ht="12.75" hidden="false" customHeight="false" outlineLevel="0" collapsed="false">
      <c r="D242" s="110"/>
    </row>
    <row r="243" customFormat="false" ht="12.75" hidden="false" customHeight="false" outlineLevel="0" collapsed="false">
      <c r="D243" s="110"/>
    </row>
    <row r="244" customFormat="false" ht="12.75" hidden="false" customHeight="false" outlineLevel="0" collapsed="false">
      <c r="D244" s="110"/>
    </row>
    <row r="245" customFormat="false" ht="12.75" hidden="false" customHeight="false" outlineLevel="0" collapsed="false">
      <c r="D245" s="110"/>
    </row>
    <row r="246" customFormat="false" ht="12.75" hidden="false" customHeight="false" outlineLevel="0" collapsed="false">
      <c r="D246" s="110"/>
    </row>
    <row r="247" customFormat="false" ht="12.75" hidden="false" customHeight="false" outlineLevel="0" collapsed="false">
      <c r="D247" s="110"/>
    </row>
    <row r="248" customFormat="false" ht="12.75" hidden="false" customHeight="false" outlineLevel="0" collapsed="false">
      <c r="D248" s="110"/>
    </row>
    <row r="249" customFormat="false" ht="12.75" hidden="false" customHeight="false" outlineLevel="0" collapsed="false">
      <c r="D249" s="110"/>
    </row>
    <row r="250" customFormat="false" ht="12.75" hidden="false" customHeight="false" outlineLevel="0" collapsed="false">
      <c r="D250" s="110"/>
    </row>
    <row r="251" customFormat="false" ht="12.75" hidden="false" customHeight="false" outlineLevel="0" collapsed="false">
      <c r="D251" s="110"/>
    </row>
    <row r="252" customFormat="false" ht="12.75" hidden="false" customHeight="false" outlineLevel="0" collapsed="false">
      <c r="D252" s="110"/>
    </row>
    <row r="253" customFormat="false" ht="12.75" hidden="false" customHeight="false" outlineLevel="0" collapsed="false">
      <c r="D253" s="110"/>
    </row>
    <row r="254" customFormat="false" ht="12.75" hidden="false" customHeight="false" outlineLevel="0" collapsed="false">
      <c r="D254" s="110"/>
    </row>
    <row r="255" customFormat="false" ht="12.75" hidden="false" customHeight="false" outlineLevel="0" collapsed="false">
      <c r="D255" s="110"/>
    </row>
    <row r="256" customFormat="false" ht="12.75" hidden="false" customHeight="false" outlineLevel="0" collapsed="false">
      <c r="D256" s="110"/>
    </row>
    <row r="257" customFormat="false" ht="12.75" hidden="false" customHeight="false" outlineLevel="0" collapsed="false">
      <c r="D257" s="110"/>
    </row>
    <row r="258" customFormat="false" ht="12.75" hidden="false" customHeight="false" outlineLevel="0" collapsed="false">
      <c r="D258" s="110"/>
    </row>
    <row r="259" customFormat="false" ht="12.75" hidden="false" customHeight="false" outlineLevel="0" collapsed="false">
      <c r="D259" s="110"/>
    </row>
    <row r="260" customFormat="false" ht="12.75" hidden="false" customHeight="false" outlineLevel="0" collapsed="false">
      <c r="D260" s="110"/>
    </row>
    <row r="261" customFormat="false" ht="12.75" hidden="false" customHeight="false" outlineLevel="0" collapsed="false">
      <c r="D261" s="110"/>
    </row>
    <row r="262" customFormat="false" ht="12.75" hidden="false" customHeight="false" outlineLevel="0" collapsed="false">
      <c r="D262" s="110"/>
    </row>
    <row r="263" customFormat="false" ht="12.75" hidden="false" customHeight="false" outlineLevel="0" collapsed="false">
      <c r="D263" s="110"/>
    </row>
    <row r="264" customFormat="false" ht="12.75" hidden="false" customHeight="false" outlineLevel="0" collapsed="false">
      <c r="D264" s="110"/>
    </row>
    <row r="265" customFormat="false" ht="12.75" hidden="false" customHeight="false" outlineLevel="0" collapsed="false">
      <c r="D265" s="110"/>
    </row>
    <row r="266" customFormat="false" ht="12.75" hidden="false" customHeight="false" outlineLevel="0" collapsed="false">
      <c r="D266" s="110"/>
    </row>
    <row r="267" customFormat="false" ht="12.75" hidden="false" customHeight="false" outlineLevel="0" collapsed="false">
      <c r="D267" s="110"/>
    </row>
    <row r="268" customFormat="false" ht="12.75" hidden="false" customHeight="false" outlineLevel="0" collapsed="false">
      <c r="D268" s="110"/>
    </row>
    <row r="269" customFormat="false" ht="12.75" hidden="false" customHeight="false" outlineLevel="0" collapsed="false">
      <c r="D269" s="110"/>
    </row>
    <row r="270" customFormat="false" ht="12.75" hidden="false" customHeight="false" outlineLevel="0" collapsed="false">
      <c r="D270" s="110"/>
    </row>
    <row r="271" customFormat="false" ht="12.75" hidden="false" customHeight="false" outlineLevel="0" collapsed="false">
      <c r="D271" s="110"/>
    </row>
    <row r="272" customFormat="false" ht="12.75" hidden="false" customHeight="false" outlineLevel="0" collapsed="false">
      <c r="D272" s="110"/>
    </row>
    <row r="273" customFormat="false" ht="12.75" hidden="false" customHeight="false" outlineLevel="0" collapsed="false">
      <c r="D273" s="110"/>
    </row>
    <row r="274" customFormat="false" ht="12.75" hidden="false" customHeight="false" outlineLevel="0" collapsed="false">
      <c r="D274" s="110"/>
    </row>
    <row r="275" customFormat="false" ht="12.75" hidden="false" customHeight="false" outlineLevel="0" collapsed="false">
      <c r="D275" s="110"/>
    </row>
    <row r="276" customFormat="false" ht="12.75" hidden="false" customHeight="false" outlineLevel="0" collapsed="false">
      <c r="D276" s="110"/>
    </row>
    <row r="277" customFormat="false" ht="12.75" hidden="false" customHeight="false" outlineLevel="0" collapsed="false">
      <c r="D277" s="110"/>
    </row>
    <row r="278" customFormat="false" ht="12.75" hidden="false" customHeight="false" outlineLevel="0" collapsed="false">
      <c r="D278" s="110"/>
    </row>
    <row r="279" customFormat="false" ht="12.75" hidden="false" customHeight="false" outlineLevel="0" collapsed="false">
      <c r="D279" s="110"/>
    </row>
    <row r="280" customFormat="false" ht="12.75" hidden="false" customHeight="false" outlineLevel="0" collapsed="false">
      <c r="D280" s="110"/>
    </row>
    <row r="281" customFormat="false" ht="12.75" hidden="false" customHeight="false" outlineLevel="0" collapsed="false">
      <c r="D281" s="110"/>
    </row>
    <row r="282" customFormat="false" ht="12.75" hidden="false" customHeight="false" outlineLevel="0" collapsed="false">
      <c r="D282" s="110"/>
    </row>
    <row r="283" customFormat="false" ht="12.75" hidden="false" customHeight="false" outlineLevel="0" collapsed="false">
      <c r="D283" s="110"/>
    </row>
    <row r="284" customFormat="false" ht="12.75" hidden="false" customHeight="false" outlineLevel="0" collapsed="false">
      <c r="D284" s="110"/>
    </row>
    <row r="285" customFormat="false" ht="12.75" hidden="false" customHeight="false" outlineLevel="0" collapsed="false">
      <c r="D285" s="110"/>
    </row>
    <row r="286" customFormat="false" ht="12.75" hidden="false" customHeight="false" outlineLevel="0" collapsed="false">
      <c r="D286" s="110"/>
    </row>
    <row r="287" customFormat="false" ht="12.75" hidden="false" customHeight="false" outlineLevel="0" collapsed="false">
      <c r="D287" s="110"/>
    </row>
    <row r="288" customFormat="false" ht="12.75" hidden="false" customHeight="false" outlineLevel="0" collapsed="false">
      <c r="D288" s="110"/>
    </row>
    <row r="289" customFormat="false" ht="12.75" hidden="false" customHeight="false" outlineLevel="0" collapsed="false">
      <c r="D289" s="110"/>
    </row>
    <row r="290" customFormat="false" ht="12.75" hidden="false" customHeight="false" outlineLevel="0" collapsed="false">
      <c r="D290" s="110"/>
    </row>
    <row r="291" customFormat="false" ht="12.75" hidden="false" customHeight="false" outlineLevel="0" collapsed="false">
      <c r="D291" s="110"/>
    </row>
    <row r="292" customFormat="false" ht="12.75" hidden="false" customHeight="false" outlineLevel="0" collapsed="false">
      <c r="D292" s="110"/>
    </row>
    <row r="293" customFormat="false" ht="12.75" hidden="false" customHeight="false" outlineLevel="0" collapsed="false">
      <c r="D293" s="110"/>
    </row>
    <row r="294" customFormat="false" ht="12.75" hidden="false" customHeight="false" outlineLevel="0" collapsed="false">
      <c r="D294" s="110"/>
    </row>
    <row r="295" customFormat="false" ht="12.75" hidden="false" customHeight="false" outlineLevel="0" collapsed="false">
      <c r="D295" s="110"/>
    </row>
    <row r="296" customFormat="false" ht="12.75" hidden="false" customHeight="false" outlineLevel="0" collapsed="false">
      <c r="D296" s="110"/>
    </row>
    <row r="297" customFormat="false" ht="12.75" hidden="false" customHeight="false" outlineLevel="0" collapsed="false">
      <c r="D297" s="110"/>
    </row>
    <row r="298" customFormat="false" ht="12.75" hidden="false" customHeight="false" outlineLevel="0" collapsed="false">
      <c r="D298" s="110"/>
    </row>
    <row r="299" customFormat="false" ht="12.75" hidden="false" customHeight="false" outlineLevel="0" collapsed="false">
      <c r="D299" s="110"/>
    </row>
    <row r="300" customFormat="false" ht="12.75" hidden="false" customHeight="false" outlineLevel="0" collapsed="false">
      <c r="D300" s="110"/>
    </row>
    <row r="301" customFormat="false" ht="12.75" hidden="false" customHeight="false" outlineLevel="0" collapsed="false">
      <c r="D301" s="110"/>
    </row>
    <row r="302" customFormat="false" ht="12.75" hidden="false" customHeight="false" outlineLevel="0" collapsed="false">
      <c r="D302" s="110"/>
    </row>
    <row r="303" customFormat="false" ht="12.75" hidden="false" customHeight="false" outlineLevel="0" collapsed="false">
      <c r="D303" s="110"/>
    </row>
    <row r="304" customFormat="false" ht="12.75" hidden="false" customHeight="false" outlineLevel="0" collapsed="false">
      <c r="D304" s="110"/>
    </row>
    <row r="305" customFormat="false" ht="12.75" hidden="false" customHeight="false" outlineLevel="0" collapsed="false">
      <c r="D305" s="110"/>
    </row>
    <row r="306" customFormat="false" ht="12.75" hidden="false" customHeight="false" outlineLevel="0" collapsed="false">
      <c r="D306" s="110"/>
    </row>
    <row r="307" customFormat="false" ht="12.75" hidden="false" customHeight="false" outlineLevel="0" collapsed="false">
      <c r="D307" s="110"/>
    </row>
    <row r="308" customFormat="false" ht="12.75" hidden="false" customHeight="false" outlineLevel="0" collapsed="false">
      <c r="D308" s="110"/>
    </row>
    <row r="309" customFormat="false" ht="12.75" hidden="false" customHeight="false" outlineLevel="0" collapsed="false">
      <c r="D309" s="110"/>
    </row>
    <row r="310" customFormat="false" ht="12.75" hidden="false" customHeight="false" outlineLevel="0" collapsed="false">
      <c r="D310" s="110"/>
    </row>
    <row r="311" customFormat="false" ht="12.75" hidden="false" customHeight="false" outlineLevel="0" collapsed="false">
      <c r="D311" s="110"/>
    </row>
    <row r="312" customFormat="false" ht="12.75" hidden="false" customHeight="false" outlineLevel="0" collapsed="false">
      <c r="D312" s="110"/>
    </row>
    <row r="313" customFormat="false" ht="12.75" hidden="false" customHeight="false" outlineLevel="0" collapsed="false">
      <c r="D313" s="110"/>
    </row>
    <row r="314" customFormat="false" ht="12.75" hidden="false" customHeight="false" outlineLevel="0" collapsed="false">
      <c r="D314" s="110"/>
    </row>
    <row r="315" customFormat="false" ht="12.75" hidden="false" customHeight="false" outlineLevel="0" collapsed="false">
      <c r="D315" s="110"/>
    </row>
    <row r="316" customFormat="false" ht="12.75" hidden="false" customHeight="false" outlineLevel="0" collapsed="false">
      <c r="D316" s="110"/>
    </row>
    <row r="317" customFormat="false" ht="12.75" hidden="false" customHeight="false" outlineLevel="0" collapsed="false">
      <c r="D317" s="110"/>
    </row>
    <row r="318" customFormat="false" ht="12.75" hidden="false" customHeight="false" outlineLevel="0" collapsed="false">
      <c r="D318" s="110"/>
    </row>
    <row r="319" customFormat="false" ht="12.75" hidden="false" customHeight="false" outlineLevel="0" collapsed="false">
      <c r="D319" s="110"/>
    </row>
    <row r="320" customFormat="false" ht="12.75" hidden="false" customHeight="false" outlineLevel="0" collapsed="false">
      <c r="D320" s="110"/>
    </row>
    <row r="321" customFormat="false" ht="12.75" hidden="false" customHeight="false" outlineLevel="0" collapsed="false">
      <c r="D321" s="110"/>
    </row>
    <row r="322" customFormat="false" ht="12.75" hidden="false" customHeight="false" outlineLevel="0" collapsed="false">
      <c r="D322" s="110"/>
    </row>
    <row r="323" customFormat="false" ht="12.75" hidden="false" customHeight="false" outlineLevel="0" collapsed="false">
      <c r="D323" s="110"/>
    </row>
    <row r="324" customFormat="false" ht="12.75" hidden="false" customHeight="false" outlineLevel="0" collapsed="false">
      <c r="D324" s="110"/>
    </row>
    <row r="325" customFormat="false" ht="12.75" hidden="false" customHeight="false" outlineLevel="0" collapsed="false">
      <c r="D325" s="110"/>
    </row>
    <row r="326" customFormat="false" ht="12.75" hidden="false" customHeight="false" outlineLevel="0" collapsed="false">
      <c r="D326" s="110"/>
    </row>
    <row r="327" customFormat="false" ht="12.75" hidden="false" customHeight="false" outlineLevel="0" collapsed="false">
      <c r="D327" s="110"/>
    </row>
    <row r="328" customFormat="false" ht="12.75" hidden="false" customHeight="false" outlineLevel="0" collapsed="false">
      <c r="D328" s="110"/>
    </row>
    <row r="329" customFormat="false" ht="12.75" hidden="false" customHeight="false" outlineLevel="0" collapsed="false">
      <c r="D329" s="110"/>
    </row>
    <row r="330" customFormat="false" ht="12.75" hidden="false" customHeight="false" outlineLevel="0" collapsed="false">
      <c r="D330" s="110"/>
    </row>
    <row r="331" customFormat="false" ht="12.75" hidden="false" customHeight="false" outlineLevel="0" collapsed="false">
      <c r="D331" s="110"/>
    </row>
    <row r="332" customFormat="false" ht="12.75" hidden="false" customHeight="false" outlineLevel="0" collapsed="false">
      <c r="D332" s="110"/>
    </row>
    <row r="333" customFormat="false" ht="12.75" hidden="false" customHeight="false" outlineLevel="0" collapsed="false">
      <c r="D333" s="110"/>
    </row>
    <row r="334" customFormat="false" ht="12.75" hidden="false" customHeight="false" outlineLevel="0" collapsed="false">
      <c r="D334" s="110"/>
    </row>
    <row r="335" customFormat="false" ht="12.75" hidden="false" customHeight="false" outlineLevel="0" collapsed="false">
      <c r="D335" s="110"/>
    </row>
    <row r="336" customFormat="false" ht="12.75" hidden="false" customHeight="false" outlineLevel="0" collapsed="false">
      <c r="D336" s="110"/>
    </row>
    <row r="337" customFormat="false" ht="12.75" hidden="false" customHeight="false" outlineLevel="0" collapsed="false">
      <c r="D337" s="110"/>
    </row>
    <row r="338" customFormat="false" ht="12.75" hidden="false" customHeight="false" outlineLevel="0" collapsed="false">
      <c r="D338" s="110"/>
    </row>
    <row r="339" customFormat="false" ht="12.75" hidden="false" customHeight="false" outlineLevel="0" collapsed="false">
      <c r="D339" s="110"/>
    </row>
    <row r="340" customFormat="false" ht="12.75" hidden="false" customHeight="false" outlineLevel="0" collapsed="false">
      <c r="D340" s="110"/>
    </row>
    <row r="341" customFormat="false" ht="12.75" hidden="false" customHeight="false" outlineLevel="0" collapsed="false">
      <c r="D341" s="110"/>
    </row>
    <row r="342" customFormat="false" ht="12.75" hidden="false" customHeight="false" outlineLevel="0" collapsed="false">
      <c r="D342" s="110"/>
    </row>
    <row r="343" customFormat="false" ht="12.75" hidden="false" customHeight="false" outlineLevel="0" collapsed="false">
      <c r="D343" s="110"/>
    </row>
    <row r="344" customFormat="false" ht="12.75" hidden="false" customHeight="false" outlineLevel="0" collapsed="false">
      <c r="D344" s="110"/>
    </row>
    <row r="345" customFormat="false" ht="12.75" hidden="false" customHeight="false" outlineLevel="0" collapsed="false">
      <c r="D345" s="110"/>
    </row>
    <row r="346" customFormat="false" ht="12.75" hidden="false" customHeight="false" outlineLevel="0" collapsed="false">
      <c r="D346" s="110"/>
    </row>
    <row r="347" customFormat="false" ht="12.75" hidden="false" customHeight="false" outlineLevel="0" collapsed="false">
      <c r="D347" s="110"/>
    </row>
    <row r="348" customFormat="false" ht="12.75" hidden="false" customHeight="false" outlineLevel="0" collapsed="false">
      <c r="D348" s="110"/>
    </row>
    <row r="349" customFormat="false" ht="12.75" hidden="false" customHeight="false" outlineLevel="0" collapsed="false">
      <c r="D349" s="110"/>
    </row>
    <row r="350" customFormat="false" ht="12.75" hidden="false" customHeight="false" outlineLevel="0" collapsed="false">
      <c r="D350" s="110"/>
    </row>
    <row r="351" customFormat="false" ht="12.75" hidden="false" customHeight="false" outlineLevel="0" collapsed="false">
      <c r="D351" s="110"/>
    </row>
    <row r="352" customFormat="false" ht="12.75" hidden="false" customHeight="false" outlineLevel="0" collapsed="false">
      <c r="D352" s="110"/>
    </row>
    <row r="353" customFormat="false" ht="12.75" hidden="false" customHeight="false" outlineLevel="0" collapsed="false">
      <c r="D353" s="110"/>
    </row>
    <row r="354" customFormat="false" ht="12.75" hidden="false" customHeight="false" outlineLevel="0" collapsed="false">
      <c r="D354" s="110"/>
    </row>
    <row r="355" customFormat="false" ht="12.75" hidden="false" customHeight="false" outlineLevel="0" collapsed="false">
      <c r="D355" s="110"/>
    </row>
    <row r="356" customFormat="false" ht="12.75" hidden="false" customHeight="false" outlineLevel="0" collapsed="false">
      <c r="D356" s="110"/>
    </row>
    <row r="357" customFormat="false" ht="12.75" hidden="false" customHeight="false" outlineLevel="0" collapsed="false">
      <c r="D357" s="110"/>
    </row>
    <row r="358" customFormat="false" ht="12.75" hidden="false" customHeight="false" outlineLevel="0" collapsed="false">
      <c r="D358" s="110"/>
    </row>
    <row r="359" customFormat="false" ht="12.75" hidden="false" customHeight="false" outlineLevel="0" collapsed="false">
      <c r="D359" s="110"/>
    </row>
    <row r="360" customFormat="false" ht="12.75" hidden="false" customHeight="false" outlineLevel="0" collapsed="false">
      <c r="D360" s="110"/>
    </row>
    <row r="361" customFormat="false" ht="12.75" hidden="false" customHeight="false" outlineLevel="0" collapsed="false">
      <c r="D361" s="110"/>
    </row>
    <row r="362" customFormat="false" ht="12.75" hidden="false" customHeight="false" outlineLevel="0" collapsed="false">
      <c r="D362" s="110"/>
    </row>
    <row r="363" customFormat="false" ht="12.75" hidden="false" customHeight="false" outlineLevel="0" collapsed="false">
      <c r="D363" s="110"/>
    </row>
    <row r="364" customFormat="false" ht="12.75" hidden="false" customHeight="false" outlineLevel="0" collapsed="false">
      <c r="D364" s="110"/>
    </row>
    <row r="365" customFormat="false" ht="12.75" hidden="false" customHeight="false" outlineLevel="0" collapsed="false">
      <c r="D365" s="110"/>
    </row>
    <row r="366" customFormat="false" ht="12.75" hidden="false" customHeight="false" outlineLevel="0" collapsed="false">
      <c r="D366" s="110"/>
    </row>
    <row r="367" customFormat="false" ht="12.75" hidden="false" customHeight="false" outlineLevel="0" collapsed="false">
      <c r="D367" s="110"/>
    </row>
    <row r="368" customFormat="false" ht="12.75" hidden="false" customHeight="false" outlineLevel="0" collapsed="false">
      <c r="D368" s="110"/>
    </row>
    <row r="369" customFormat="false" ht="12.75" hidden="false" customHeight="false" outlineLevel="0" collapsed="false">
      <c r="D369" s="110"/>
    </row>
    <row r="370" customFormat="false" ht="12.75" hidden="false" customHeight="false" outlineLevel="0" collapsed="false">
      <c r="D370" s="110"/>
    </row>
    <row r="371" customFormat="false" ht="12.75" hidden="false" customHeight="false" outlineLevel="0" collapsed="false">
      <c r="D371" s="110"/>
    </row>
    <row r="372" customFormat="false" ht="12.75" hidden="false" customHeight="false" outlineLevel="0" collapsed="false">
      <c r="D372" s="110"/>
    </row>
    <row r="373" customFormat="false" ht="12.75" hidden="false" customHeight="false" outlineLevel="0" collapsed="false">
      <c r="D373" s="110"/>
    </row>
    <row r="374" customFormat="false" ht="12.75" hidden="false" customHeight="false" outlineLevel="0" collapsed="false">
      <c r="D374" s="110"/>
    </row>
    <row r="375" customFormat="false" ht="12.75" hidden="false" customHeight="false" outlineLevel="0" collapsed="false">
      <c r="D375" s="110"/>
    </row>
    <row r="376" customFormat="false" ht="12.75" hidden="false" customHeight="false" outlineLevel="0" collapsed="false">
      <c r="D376" s="110"/>
    </row>
    <row r="377" customFormat="false" ht="12.75" hidden="false" customHeight="false" outlineLevel="0" collapsed="false">
      <c r="D377" s="110"/>
    </row>
    <row r="378" customFormat="false" ht="12.75" hidden="false" customHeight="false" outlineLevel="0" collapsed="false">
      <c r="D378" s="110"/>
    </row>
    <row r="379" customFormat="false" ht="12.75" hidden="false" customHeight="false" outlineLevel="0" collapsed="false">
      <c r="D379" s="110"/>
    </row>
    <row r="380" customFormat="false" ht="12.75" hidden="false" customHeight="false" outlineLevel="0" collapsed="false">
      <c r="D380" s="110"/>
    </row>
    <row r="381" customFormat="false" ht="12.75" hidden="false" customHeight="false" outlineLevel="0" collapsed="false">
      <c r="D381" s="110"/>
    </row>
    <row r="382" customFormat="false" ht="12.75" hidden="false" customHeight="false" outlineLevel="0" collapsed="false">
      <c r="D382" s="110"/>
    </row>
    <row r="383" customFormat="false" ht="12.75" hidden="false" customHeight="false" outlineLevel="0" collapsed="false">
      <c r="D383" s="110"/>
    </row>
    <row r="384" customFormat="false" ht="12.75" hidden="false" customHeight="false" outlineLevel="0" collapsed="false">
      <c r="D384" s="110"/>
    </row>
    <row r="385" customFormat="false" ht="12.75" hidden="false" customHeight="false" outlineLevel="0" collapsed="false">
      <c r="D385" s="110"/>
    </row>
    <row r="386" customFormat="false" ht="12.75" hidden="false" customHeight="false" outlineLevel="0" collapsed="false">
      <c r="D386" s="110"/>
    </row>
    <row r="387" customFormat="false" ht="12.75" hidden="false" customHeight="false" outlineLevel="0" collapsed="false">
      <c r="D387" s="110"/>
    </row>
    <row r="388" customFormat="false" ht="12.75" hidden="false" customHeight="false" outlineLevel="0" collapsed="false">
      <c r="D388" s="110"/>
    </row>
    <row r="389" customFormat="false" ht="12.75" hidden="false" customHeight="false" outlineLevel="0" collapsed="false">
      <c r="D389" s="110"/>
    </row>
    <row r="390" customFormat="false" ht="12.75" hidden="false" customHeight="false" outlineLevel="0" collapsed="false">
      <c r="D390" s="110"/>
    </row>
    <row r="391" customFormat="false" ht="12.75" hidden="false" customHeight="false" outlineLevel="0" collapsed="false">
      <c r="D391" s="110"/>
    </row>
    <row r="392" customFormat="false" ht="12.75" hidden="false" customHeight="false" outlineLevel="0" collapsed="false">
      <c r="D392" s="110"/>
    </row>
    <row r="393" customFormat="false" ht="12.75" hidden="false" customHeight="false" outlineLevel="0" collapsed="false">
      <c r="D393" s="110"/>
    </row>
    <row r="394" customFormat="false" ht="12.75" hidden="false" customHeight="false" outlineLevel="0" collapsed="false">
      <c r="D394" s="110"/>
    </row>
    <row r="395" customFormat="false" ht="12.75" hidden="false" customHeight="false" outlineLevel="0" collapsed="false">
      <c r="D395" s="110"/>
    </row>
    <row r="396" customFormat="false" ht="12.75" hidden="false" customHeight="false" outlineLevel="0" collapsed="false">
      <c r="D396" s="110"/>
    </row>
    <row r="397" customFormat="false" ht="12.75" hidden="false" customHeight="false" outlineLevel="0" collapsed="false">
      <c r="D397" s="110"/>
    </row>
    <row r="398" customFormat="false" ht="12.75" hidden="false" customHeight="false" outlineLevel="0" collapsed="false">
      <c r="D398" s="110"/>
    </row>
    <row r="399" customFormat="false" ht="12.75" hidden="false" customHeight="false" outlineLevel="0" collapsed="false">
      <c r="D399" s="110"/>
    </row>
    <row r="400" customFormat="false" ht="12.75" hidden="false" customHeight="false" outlineLevel="0" collapsed="false">
      <c r="D400" s="110"/>
    </row>
    <row r="401" customFormat="false" ht="12.75" hidden="false" customHeight="false" outlineLevel="0" collapsed="false">
      <c r="D401" s="110"/>
    </row>
    <row r="402" customFormat="false" ht="12.75" hidden="false" customHeight="false" outlineLevel="0" collapsed="false">
      <c r="D402" s="110"/>
    </row>
    <row r="403" customFormat="false" ht="12.75" hidden="false" customHeight="false" outlineLevel="0" collapsed="false">
      <c r="D403" s="110"/>
    </row>
    <row r="404" customFormat="false" ht="12.75" hidden="false" customHeight="false" outlineLevel="0" collapsed="false">
      <c r="D404" s="110"/>
    </row>
    <row r="405" customFormat="false" ht="12.75" hidden="false" customHeight="false" outlineLevel="0" collapsed="false">
      <c r="D405" s="110"/>
    </row>
    <row r="406" customFormat="false" ht="12.75" hidden="false" customHeight="false" outlineLevel="0" collapsed="false">
      <c r="D406" s="110"/>
    </row>
    <row r="407" customFormat="false" ht="12.75" hidden="false" customHeight="false" outlineLevel="0" collapsed="false">
      <c r="D407" s="110"/>
    </row>
    <row r="408" customFormat="false" ht="12.75" hidden="false" customHeight="false" outlineLevel="0" collapsed="false">
      <c r="D408" s="110"/>
    </row>
    <row r="409" customFormat="false" ht="12.75" hidden="false" customHeight="false" outlineLevel="0" collapsed="false">
      <c r="D409" s="110"/>
    </row>
    <row r="410" customFormat="false" ht="12.75" hidden="false" customHeight="false" outlineLevel="0" collapsed="false">
      <c r="D410" s="110"/>
    </row>
    <row r="411" customFormat="false" ht="12.75" hidden="false" customHeight="false" outlineLevel="0" collapsed="false">
      <c r="D411" s="110"/>
    </row>
    <row r="412" customFormat="false" ht="12.75" hidden="false" customHeight="false" outlineLevel="0" collapsed="false">
      <c r="D412" s="110"/>
    </row>
    <row r="413" customFormat="false" ht="12.75" hidden="false" customHeight="false" outlineLevel="0" collapsed="false">
      <c r="D413" s="110"/>
    </row>
    <row r="414" customFormat="false" ht="12.75" hidden="false" customHeight="false" outlineLevel="0" collapsed="false">
      <c r="D414" s="110"/>
    </row>
    <row r="415" customFormat="false" ht="12.75" hidden="false" customHeight="false" outlineLevel="0" collapsed="false">
      <c r="D415" s="110"/>
    </row>
    <row r="416" customFormat="false" ht="12.75" hidden="false" customHeight="false" outlineLevel="0" collapsed="false">
      <c r="D416" s="110"/>
    </row>
    <row r="417" customFormat="false" ht="12.75" hidden="false" customHeight="false" outlineLevel="0" collapsed="false">
      <c r="D417" s="110"/>
    </row>
    <row r="418" customFormat="false" ht="12.75" hidden="false" customHeight="false" outlineLevel="0" collapsed="false">
      <c r="D418" s="110"/>
    </row>
    <row r="419" customFormat="false" ht="12.75" hidden="false" customHeight="false" outlineLevel="0" collapsed="false">
      <c r="D419" s="110"/>
    </row>
    <row r="420" customFormat="false" ht="12.75" hidden="false" customHeight="false" outlineLevel="0" collapsed="false">
      <c r="D420" s="110"/>
    </row>
    <row r="421" customFormat="false" ht="12.75" hidden="false" customHeight="false" outlineLevel="0" collapsed="false">
      <c r="D421" s="110"/>
    </row>
    <row r="422" customFormat="false" ht="12.75" hidden="false" customHeight="false" outlineLevel="0" collapsed="false">
      <c r="D422" s="110"/>
    </row>
    <row r="423" customFormat="false" ht="12.75" hidden="false" customHeight="false" outlineLevel="0" collapsed="false">
      <c r="D423" s="110"/>
    </row>
    <row r="424" customFormat="false" ht="12.75" hidden="false" customHeight="false" outlineLevel="0" collapsed="false">
      <c r="D424" s="110"/>
    </row>
    <row r="425" customFormat="false" ht="12.75" hidden="false" customHeight="false" outlineLevel="0" collapsed="false">
      <c r="D425" s="110"/>
    </row>
    <row r="426" customFormat="false" ht="12.75" hidden="false" customHeight="false" outlineLevel="0" collapsed="false">
      <c r="D426" s="110"/>
    </row>
    <row r="427" customFormat="false" ht="12.75" hidden="false" customHeight="false" outlineLevel="0" collapsed="false">
      <c r="D427" s="110"/>
    </row>
    <row r="428" customFormat="false" ht="12.75" hidden="false" customHeight="false" outlineLevel="0" collapsed="false">
      <c r="D428" s="110"/>
    </row>
    <row r="429" customFormat="false" ht="12.75" hidden="false" customHeight="false" outlineLevel="0" collapsed="false">
      <c r="D429" s="110"/>
    </row>
    <row r="430" customFormat="false" ht="12.75" hidden="false" customHeight="false" outlineLevel="0" collapsed="false">
      <c r="D430" s="110"/>
    </row>
    <row r="431" customFormat="false" ht="12.75" hidden="false" customHeight="false" outlineLevel="0" collapsed="false">
      <c r="D431" s="110"/>
    </row>
    <row r="432" customFormat="false" ht="12.75" hidden="false" customHeight="false" outlineLevel="0" collapsed="false">
      <c r="D432" s="110"/>
    </row>
    <row r="433" customFormat="false" ht="12.75" hidden="false" customHeight="false" outlineLevel="0" collapsed="false">
      <c r="D433" s="110"/>
    </row>
    <row r="434" customFormat="false" ht="12.75" hidden="false" customHeight="false" outlineLevel="0" collapsed="false">
      <c r="D434" s="110"/>
    </row>
    <row r="435" customFormat="false" ht="12.75" hidden="false" customHeight="false" outlineLevel="0" collapsed="false">
      <c r="D435" s="110"/>
    </row>
    <row r="436" customFormat="false" ht="12.75" hidden="false" customHeight="false" outlineLevel="0" collapsed="false">
      <c r="D436" s="110"/>
    </row>
    <row r="437" customFormat="false" ht="12.75" hidden="false" customHeight="false" outlineLevel="0" collapsed="false">
      <c r="D437" s="110"/>
    </row>
    <row r="438" customFormat="false" ht="12.75" hidden="false" customHeight="false" outlineLevel="0" collapsed="false">
      <c r="D438" s="110"/>
    </row>
    <row r="439" customFormat="false" ht="12.75" hidden="false" customHeight="false" outlineLevel="0" collapsed="false">
      <c r="D439" s="110"/>
    </row>
    <row r="440" customFormat="false" ht="12.75" hidden="false" customHeight="false" outlineLevel="0" collapsed="false">
      <c r="D440" s="110"/>
    </row>
    <row r="441" customFormat="false" ht="12.75" hidden="false" customHeight="false" outlineLevel="0" collapsed="false">
      <c r="D441" s="110"/>
    </row>
    <row r="442" customFormat="false" ht="12.75" hidden="false" customHeight="false" outlineLevel="0" collapsed="false">
      <c r="D442" s="110"/>
    </row>
    <row r="443" customFormat="false" ht="12.75" hidden="false" customHeight="false" outlineLevel="0" collapsed="false">
      <c r="D443" s="110"/>
    </row>
    <row r="444" customFormat="false" ht="12.75" hidden="false" customHeight="false" outlineLevel="0" collapsed="false">
      <c r="D444" s="110"/>
    </row>
    <row r="445" customFormat="false" ht="12.75" hidden="false" customHeight="false" outlineLevel="0" collapsed="false">
      <c r="D445" s="110"/>
    </row>
    <row r="446" customFormat="false" ht="12.75" hidden="false" customHeight="false" outlineLevel="0" collapsed="false">
      <c r="D446" s="110"/>
    </row>
    <row r="447" customFormat="false" ht="12.75" hidden="false" customHeight="false" outlineLevel="0" collapsed="false">
      <c r="D447" s="110"/>
    </row>
    <row r="448" customFormat="false" ht="12.75" hidden="false" customHeight="false" outlineLevel="0" collapsed="false">
      <c r="D448" s="110"/>
    </row>
    <row r="449" customFormat="false" ht="12.75" hidden="false" customHeight="false" outlineLevel="0" collapsed="false">
      <c r="D449" s="110"/>
    </row>
    <row r="450" customFormat="false" ht="12.75" hidden="false" customHeight="false" outlineLevel="0" collapsed="false">
      <c r="D450" s="110"/>
    </row>
    <row r="451" customFormat="false" ht="12.75" hidden="false" customHeight="false" outlineLevel="0" collapsed="false">
      <c r="D451" s="110"/>
    </row>
    <row r="452" customFormat="false" ht="12.75" hidden="false" customHeight="false" outlineLevel="0" collapsed="false">
      <c r="D452" s="110"/>
    </row>
    <row r="453" customFormat="false" ht="12.75" hidden="false" customHeight="false" outlineLevel="0" collapsed="false">
      <c r="D453" s="110"/>
    </row>
    <row r="454" customFormat="false" ht="12.75" hidden="false" customHeight="false" outlineLevel="0" collapsed="false">
      <c r="D454" s="110"/>
    </row>
    <row r="455" customFormat="false" ht="12.75" hidden="false" customHeight="false" outlineLevel="0" collapsed="false">
      <c r="D455" s="110"/>
    </row>
    <row r="456" customFormat="false" ht="12.75" hidden="false" customHeight="false" outlineLevel="0" collapsed="false">
      <c r="D456" s="110"/>
    </row>
    <row r="457" customFormat="false" ht="12.75" hidden="false" customHeight="false" outlineLevel="0" collapsed="false">
      <c r="D457" s="110"/>
    </row>
    <row r="458" customFormat="false" ht="12.75" hidden="false" customHeight="false" outlineLevel="0" collapsed="false">
      <c r="D458" s="110"/>
    </row>
    <row r="459" customFormat="false" ht="12.75" hidden="false" customHeight="false" outlineLevel="0" collapsed="false">
      <c r="D459" s="110"/>
    </row>
    <row r="460" customFormat="false" ht="12.75" hidden="false" customHeight="false" outlineLevel="0" collapsed="false">
      <c r="D460" s="110"/>
    </row>
    <row r="461" customFormat="false" ht="12.75" hidden="false" customHeight="false" outlineLevel="0" collapsed="false">
      <c r="D461" s="110"/>
    </row>
    <row r="462" customFormat="false" ht="12.75" hidden="false" customHeight="false" outlineLevel="0" collapsed="false">
      <c r="D462" s="110"/>
    </row>
    <row r="463" customFormat="false" ht="12.75" hidden="false" customHeight="false" outlineLevel="0" collapsed="false">
      <c r="D463" s="110"/>
    </row>
    <row r="464" customFormat="false" ht="12.75" hidden="false" customHeight="false" outlineLevel="0" collapsed="false">
      <c r="D464" s="110"/>
    </row>
    <row r="465" customFormat="false" ht="12.75" hidden="false" customHeight="false" outlineLevel="0" collapsed="false">
      <c r="D465" s="110"/>
    </row>
    <row r="466" customFormat="false" ht="12.75" hidden="false" customHeight="false" outlineLevel="0" collapsed="false">
      <c r="D466" s="110"/>
    </row>
    <row r="467" customFormat="false" ht="12.75" hidden="false" customHeight="false" outlineLevel="0" collapsed="false">
      <c r="D467" s="110"/>
    </row>
    <row r="468" customFormat="false" ht="12.75" hidden="false" customHeight="false" outlineLevel="0" collapsed="false">
      <c r="D468" s="110"/>
    </row>
    <row r="469" customFormat="false" ht="12.75" hidden="false" customHeight="false" outlineLevel="0" collapsed="false">
      <c r="D469" s="110"/>
    </row>
    <row r="470" customFormat="false" ht="12.75" hidden="false" customHeight="false" outlineLevel="0" collapsed="false">
      <c r="D470" s="110"/>
    </row>
    <row r="471" customFormat="false" ht="12.75" hidden="false" customHeight="false" outlineLevel="0" collapsed="false">
      <c r="D471" s="110"/>
    </row>
    <row r="472" customFormat="false" ht="12.75" hidden="false" customHeight="false" outlineLevel="0" collapsed="false">
      <c r="D472" s="110"/>
    </row>
    <row r="473" customFormat="false" ht="12.75" hidden="false" customHeight="false" outlineLevel="0" collapsed="false">
      <c r="D473" s="110"/>
    </row>
    <row r="474" customFormat="false" ht="12.75" hidden="false" customHeight="false" outlineLevel="0" collapsed="false">
      <c r="D474" s="110"/>
    </row>
    <row r="475" customFormat="false" ht="12.75" hidden="false" customHeight="false" outlineLevel="0" collapsed="false">
      <c r="D475" s="110"/>
    </row>
    <row r="476" customFormat="false" ht="12.75" hidden="false" customHeight="false" outlineLevel="0" collapsed="false">
      <c r="D476" s="110"/>
    </row>
    <row r="477" customFormat="false" ht="12.75" hidden="false" customHeight="false" outlineLevel="0" collapsed="false">
      <c r="D477" s="110"/>
    </row>
    <row r="478" customFormat="false" ht="12.75" hidden="false" customHeight="false" outlineLevel="0" collapsed="false">
      <c r="D478" s="110"/>
    </row>
    <row r="479" customFormat="false" ht="12.75" hidden="false" customHeight="false" outlineLevel="0" collapsed="false">
      <c r="D479" s="110"/>
    </row>
    <row r="480" customFormat="false" ht="12.75" hidden="false" customHeight="false" outlineLevel="0" collapsed="false">
      <c r="D480" s="110"/>
    </row>
    <row r="481" customFormat="false" ht="12.75" hidden="false" customHeight="false" outlineLevel="0" collapsed="false">
      <c r="D481" s="110"/>
    </row>
    <row r="482" customFormat="false" ht="12.75" hidden="false" customHeight="false" outlineLevel="0" collapsed="false">
      <c r="D482" s="110"/>
    </row>
    <row r="483" customFormat="false" ht="12.75" hidden="false" customHeight="false" outlineLevel="0" collapsed="false">
      <c r="D483" s="110"/>
    </row>
    <row r="484" customFormat="false" ht="12.75" hidden="false" customHeight="false" outlineLevel="0" collapsed="false">
      <c r="D484" s="110"/>
    </row>
    <row r="485" customFormat="false" ht="12.75" hidden="false" customHeight="false" outlineLevel="0" collapsed="false">
      <c r="D485" s="110"/>
    </row>
    <row r="486" customFormat="false" ht="12.75" hidden="false" customHeight="false" outlineLevel="0" collapsed="false">
      <c r="D486" s="110"/>
    </row>
    <row r="487" customFormat="false" ht="12.75" hidden="false" customHeight="false" outlineLevel="0" collapsed="false">
      <c r="D487" s="110"/>
    </row>
    <row r="488" customFormat="false" ht="12.75" hidden="false" customHeight="false" outlineLevel="0" collapsed="false">
      <c r="D488" s="110"/>
    </row>
    <row r="489" customFormat="false" ht="12.75" hidden="false" customHeight="false" outlineLevel="0" collapsed="false">
      <c r="D489" s="110"/>
    </row>
    <row r="490" customFormat="false" ht="12.75" hidden="false" customHeight="false" outlineLevel="0" collapsed="false">
      <c r="D490" s="110"/>
    </row>
    <row r="491" customFormat="false" ht="12.75" hidden="false" customHeight="false" outlineLevel="0" collapsed="false">
      <c r="D491" s="110"/>
    </row>
    <row r="492" customFormat="false" ht="12.75" hidden="false" customHeight="false" outlineLevel="0" collapsed="false">
      <c r="D492" s="110"/>
    </row>
    <row r="493" customFormat="false" ht="12.75" hidden="false" customHeight="false" outlineLevel="0" collapsed="false">
      <c r="D493" s="110"/>
    </row>
    <row r="494" customFormat="false" ht="12.75" hidden="false" customHeight="false" outlineLevel="0" collapsed="false">
      <c r="D494" s="110"/>
    </row>
    <row r="495" customFormat="false" ht="12.75" hidden="false" customHeight="false" outlineLevel="0" collapsed="false">
      <c r="D495" s="110"/>
    </row>
    <row r="496" customFormat="false" ht="12.75" hidden="false" customHeight="false" outlineLevel="0" collapsed="false">
      <c r="D496" s="110"/>
    </row>
    <row r="497" customFormat="false" ht="12.75" hidden="false" customHeight="false" outlineLevel="0" collapsed="false">
      <c r="D497" s="110"/>
    </row>
    <row r="498" customFormat="false" ht="12.75" hidden="false" customHeight="false" outlineLevel="0" collapsed="false">
      <c r="D498" s="110"/>
    </row>
    <row r="499" customFormat="false" ht="12.75" hidden="false" customHeight="false" outlineLevel="0" collapsed="false">
      <c r="D499" s="110"/>
    </row>
    <row r="500" customFormat="false" ht="12.75" hidden="false" customHeight="false" outlineLevel="0" collapsed="false">
      <c r="D500" s="110"/>
    </row>
    <row r="501" customFormat="false" ht="12.75" hidden="false" customHeight="false" outlineLevel="0" collapsed="false">
      <c r="D501" s="110"/>
    </row>
    <row r="502" customFormat="false" ht="12.75" hidden="false" customHeight="false" outlineLevel="0" collapsed="false">
      <c r="D502" s="110"/>
    </row>
    <row r="503" customFormat="false" ht="12.75" hidden="false" customHeight="false" outlineLevel="0" collapsed="false">
      <c r="D503" s="110"/>
    </row>
    <row r="504" customFormat="false" ht="12.75" hidden="false" customHeight="false" outlineLevel="0" collapsed="false">
      <c r="D504" s="110"/>
    </row>
    <row r="505" customFormat="false" ht="12.75" hidden="false" customHeight="false" outlineLevel="0" collapsed="false">
      <c r="D505" s="110"/>
    </row>
    <row r="506" customFormat="false" ht="12.75" hidden="false" customHeight="false" outlineLevel="0" collapsed="false">
      <c r="D506" s="110"/>
    </row>
    <row r="507" customFormat="false" ht="12.75" hidden="false" customHeight="false" outlineLevel="0" collapsed="false">
      <c r="D507" s="110"/>
    </row>
    <row r="508" customFormat="false" ht="12.75" hidden="false" customHeight="false" outlineLevel="0" collapsed="false">
      <c r="D508" s="110"/>
    </row>
    <row r="509" customFormat="false" ht="12.75" hidden="false" customHeight="false" outlineLevel="0" collapsed="false">
      <c r="D509" s="110"/>
    </row>
    <row r="510" customFormat="false" ht="12.75" hidden="false" customHeight="false" outlineLevel="0" collapsed="false">
      <c r="D510" s="110"/>
    </row>
    <row r="511" customFormat="false" ht="12.75" hidden="false" customHeight="false" outlineLevel="0" collapsed="false">
      <c r="D511" s="110"/>
    </row>
    <row r="512" customFormat="false" ht="12.75" hidden="false" customHeight="false" outlineLevel="0" collapsed="false">
      <c r="D512" s="110"/>
    </row>
    <row r="513" customFormat="false" ht="12.75" hidden="false" customHeight="false" outlineLevel="0" collapsed="false">
      <c r="D513" s="110"/>
    </row>
    <row r="514" customFormat="false" ht="12.75" hidden="false" customHeight="false" outlineLevel="0" collapsed="false">
      <c r="D514" s="110"/>
    </row>
    <row r="515" customFormat="false" ht="12.75" hidden="false" customHeight="false" outlineLevel="0" collapsed="false">
      <c r="D515" s="110"/>
    </row>
    <row r="516" customFormat="false" ht="12.75" hidden="false" customHeight="false" outlineLevel="0" collapsed="false">
      <c r="D516" s="110"/>
    </row>
    <row r="517" customFormat="false" ht="12.75" hidden="false" customHeight="false" outlineLevel="0" collapsed="false">
      <c r="D517" s="110"/>
    </row>
    <row r="518" customFormat="false" ht="12.75" hidden="false" customHeight="false" outlineLevel="0" collapsed="false">
      <c r="D518" s="110"/>
    </row>
    <row r="519" customFormat="false" ht="12.75" hidden="false" customHeight="false" outlineLevel="0" collapsed="false">
      <c r="D519" s="110"/>
    </row>
    <row r="520" customFormat="false" ht="12.75" hidden="false" customHeight="false" outlineLevel="0" collapsed="false">
      <c r="D520" s="110"/>
    </row>
    <row r="521" customFormat="false" ht="12.75" hidden="false" customHeight="false" outlineLevel="0" collapsed="false">
      <c r="D521" s="110"/>
    </row>
    <row r="522" customFormat="false" ht="12.75" hidden="false" customHeight="false" outlineLevel="0" collapsed="false">
      <c r="D522" s="110"/>
    </row>
    <row r="523" customFormat="false" ht="12.75" hidden="false" customHeight="false" outlineLevel="0" collapsed="false">
      <c r="D523" s="110"/>
    </row>
    <row r="524" customFormat="false" ht="12.75" hidden="false" customHeight="false" outlineLevel="0" collapsed="false">
      <c r="D524" s="110"/>
    </row>
    <row r="525" customFormat="false" ht="12.75" hidden="false" customHeight="false" outlineLevel="0" collapsed="false">
      <c r="D525" s="110"/>
    </row>
    <row r="526" customFormat="false" ht="12.75" hidden="false" customHeight="false" outlineLevel="0" collapsed="false">
      <c r="D526" s="110"/>
    </row>
    <row r="527" customFormat="false" ht="12.75" hidden="false" customHeight="false" outlineLevel="0" collapsed="false">
      <c r="D527" s="110"/>
    </row>
    <row r="528" customFormat="false" ht="12.75" hidden="false" customHeight="false" outlineLevel="0" collapsed="false">
      <c r="D528" s="110"/>
    </row>
    <row r="529" customFormat="false" ht="12.75" hidden="false" customHeight="false" outlineLevel="0" collapsed="false">
      <c r="D529" s="110"/>
    </row>
    <row r="530" customFormat="false" ht="12.75" hidden="false" customHeight="false" outlineLevel="0" collapsed="false">
      <c r="D530" s="110"/>
    </row>
    <row r="531" customFormat="false" ht="12.75" hidden="false" customHeight="false" outlineLevel="0" collapsed="false">
      <c r="D531" s="110"/>
    </row>
    <row r="532" customFormat="false" ht="12.75" hidden="false" customHeight="false" outlineLevel="0" collapsed="false">
      <c r="D532" s="110"/>
    </row>
    <row r="533" customFormat="false" ht="12.75" hidden="false" customHeight="false" outlineLevel="0" collapsed="false">
      <c r="D533" s="110"/>
    </row>
    <row r="534" customFormat="false" ht="12.75" hidden="false" customHeight="false" outlineLevel="0" collapsed="false">
      <c r="D534" s="110"/>
    </row>
    <row r="535" customFormat="false" ht="12.75" hidden="false" customHeight="false" outlineLevel="0" collapsed="false">
      <c r="D535" s="110"/>
    </row>
    <row r="536" customFormat="false" ht="12.75" hidden="false" customHeight="false" outlineLevel="0" collapsed="false">
      <c r="D536" s="110"/>
    </row>
    <row r="537" customFormat="false" ht="12.75" hidden="false" customHeight="false" outlineLevel="0" collapsed="false">
      <c r="D537" s="110"/>
    </row>
    <row r="538" customFormat="false" ht="12.75" hidden="false" customHeight="false" outlineLevel="0" collapsed="false">
      <c r="D538" s="110"/>
    </row>
    <row r="539" customFormat="false" ht="12.75" hidden="false" customHeight="false" outlineLevel="0" collapsed="false">
      <c r="D539" s="110"/>
    </row>
    <row r="540" customFormat="false" ht="12.75" hidden="false" customHeight="false" outlineLevel="0" collapsed="false">
      <c r="D540" s="110"/>
    </row>
    <row r="541" customFormat="false" ht="12.75" hidden="false" customHeight="false" outlineLevel="0" collapsed="false">
      <c r="D541" s="110"/>
    </row>
    <row r="542" customFormat="false" ht="12.75" hidden="false" customHeight="false" outlineLevel="0" collapsed="false">
      <c r="D542" s="110"/>
    </row>
    <row r="543" customFormat="false" ht="12.75" hidden="false" customHeight="false" outlineLevel="0" collapsed="false">
      <c r="D543" s="110"/>
    </row>
    <row r="544" customFormat="false" ht="12.75" hidden="false" customHeight="false" outlineLevel="0" collapsed="false">
      <c r="D544" s="110"/>
    </row>
    <row r="545" customFormat="false" ht="12.75" hidden="false" customHeight="false" outlineLevel="0" collapsed="false">
      <c r="D545" s="110"/>
    </row>
    <row r="546" customFormat="false" ht="12.75" hidden="false" customHeight="false" outlineLevel="0" collapsed="false">
      <c r="D546" s="110"/>
    </row>
    <row r="547" customFormat="false" ht="12.75" hidden="false" customHeight="false" outlineLevel="0" collapsed="false">
      <c r="D547" s="110"/>
    </row>
    <row r="548" customFormat="false" ht="12.75" hidden="false" customHeight="false" outlineLevel="0" collapsed="false">
      <c r="D548" s="110"/>
    </row>
    <row r="549" customFormat="false" ht="12.75" hidden="false" customHeight="false" outlineLevel="0" collapsed="false">
      <c r="D549" s="110"/>
    </row>
    <row r="550" customFormat="false" ht="12.75" hidden="false" customHeight="false" outlineLevel="0" collapsed="false">
      <c r="D550" s="110"/>
    </row>
    <row r="551" customFormat="false" ht="12.75" hidden="false" customHeight="false" outlineLevel="0" collapsed="false">
      <c r="D551" s="110"/>
    </row>
    <row r="552" customFormat="false" ht="12.75" hidden="false" customHeight="false" outlineLevel="0" collapsed="false">
      <c r="D552" s="110"/>
    </row>
    <row r="553" customFormat="false" ht="12.75" hidden="false" customHeight="false" outlineLevel="0" collapsed="false">
      <c r="D553" s="110"/>
    </row>
    <row r="554" customFormat="false" ht="12.75" hidden="false" customHeight="false" outlineLevel="0" collapsed="false">
      <c r="D554" s="110"/>
    </row>
    <row r="555" customFormat="false" ht="12.75" hidden="false" customHeight="false" outlineLevel="0" collapsed="false">
      <c r="D555" s="110"/>
    </row>
    <row r="556" customFormat="false" ht="12.75" hidden="false" customHeight="false" outlineLevel="0" collapsed="false">
      <c r="D556" s="110"/>
    </row>
    <row r="557" customFormat="false" ht="12.75" hidden="false" customHeight="false" outlineLevel="0" collapsed="false">
      <c r="D557" s="110"/>
    </row>
    <row r="558" customFormat="false" ht="12.75" hidden="false" customHeight="false" outlineLevel="0" collapsed="false">
      <c r="D558" s="110"/>
    </row>
    <row r="559" customFormat="false" ht="12.75" hidden="false" customHeight="false" outlineLevel="0" collapsed="false">
      <c r="D559" s="110"/>
    </row>
    <row r="560" customFormat="false" ht="12.75" hidden="false" customHeight="false" outlineLevel="0" collapsed="false">
      <c r="D560" s="110"/>
    </row>
    <row r="561" customFormat="false" ht="12.75" hidden="false" customHeight="false" outlineLevel="0" collapsed="false">
      <c r="D561" s="110"/>
    </row>
    <row r="562" customFormat="false" ht="12.75" hidden="false" customHeight="false" outlineLevel="0" collapsed="false">
      <c r="D562" s="110"/>
    </row>
    <row r="563" customFormat="false" ht="12.75" hidden="false" customHeight="false" outlineLevel="0" collapsed="false">
      <c r="D563" s="110"/>
    </row>
    <row r="564" customFormat="false" ht="12.75" hidden="false" customHeight="false" outlineLevel="0" collapsed="false">
      <c r="D564" s="110"/>
    </row>
    <row r="565" customFormat="false" ht="12.75" hidden="false" customHeight="false" outlineLevel="0" collapsed="false">
      <c r="D565" s="110"/>
    </row>
    <row r="566" customFormat="false" ht="12.75" hidden="false" customHeight="false" outlineLevel="0" collapsed="false">
      <c r="D566" s="110"/>
    </row>
    <row r="567" customFormat="false" ht="12.75" hidden="false" customHeight="false" outlineLevel="0" collapsed="false">
      <c r="D567" s="110"/>
    </row>
    <row r="568" customFormat="false" ht="12.75" hidden="false" customHeight="false" outlineLevel="0" collapsed="false">
      <c r="D568" s="110"/>
    </row>
    <row r="569" customFormat="false" ht="12.75" hidden="false" customHeight="false" outlineLevel="0" collapsed="false">
      <c r="D569" s="110"/>
    </row>
    <row r="570" customFormat="false" ht="12.75" hidden="false" customHeight="false" outlineLevel="0" collapsed="false">
      <c r="D570" s="110"/>
    </row>
    <row r="571" customFormat="false" ht="12.75" hidden="false" customHeight="false" outlineLevel="0" collapsed="false">
      <c r="D571" s="110"/>
    </row>
    <row r="572" customFormat="false" ht="12.75" hidden="false" customHeight="false" outlineLevel="0" collapsed="false">
      <c r="D572" s="110"/>
    </row>
    <row r="573" customFormat="false" ht="12.75" hidden="false" customHeight="false" outlineLevel="0" collapsed="false">
      <c r="D573" s="110"/>
    </row>
    <row r="574" customFormat="false" ht="12.75" hidden="false" customHeight="false" outlineLevel="0" collapsed="false">
      <c r="D574" s="110"/>
    </row>
    <row r="575" customFormat="false" ht="12.75" hidden="false" customHeight="false" outlineLevel="0" collapsed="false">
      <c r="D575" s="110"/>
    </row>
    <row r="576" customFormat="false" ht="12.75" hidden="false" customHeight="false" outlineLevel="0" collapsed="false">
      <c r="D576" s="110"/>
    </row>
    <row r="577" customFormat="false" ht="12.75" hidden="false" customHeight="false" outlineLevel="0" collapsed="false">
      <c r="D577" s="110"/>
    </row>
    <row r="578" customFormat="false" ht="12.75" hidden="false" customHeight="false" outlineLevel="0" collapsed="false">
      <c r="D578" s="110"/>
    </row>
    <row r="579" customFormat="false" ht="12.75" hidden="false" customHeight="false" outlineLevel="0" collapsed="false">
      <c r="D579" s="110"/>
    </row>
    <row r="580" customFormat="false" ht="12.75" hidden="false" customHeight="false" outlineLevel="0" collapsed="false">
      <c r="D580" s="110"/>
    </row>
    <row r="581" customFormat="false" ht="12.75" hidden="false" customHeight="false" outlineLevel="0" collapsed="false">
      <c r="D581" s="110"/>
    </row>
    <row r="582" customFormat="false" ht="12.75" hidden="false" customHeight="false" outlineLevel="0" collapsed="false">
      <c r="D582" s="110"/>
    </row>
    <row r="583" customFormat="false" ht="12.75" hidden="false" customHeight="false" outlineLevel="0" collapsed="false">
      <c r="D583" s="110"/>
    </row>
    <row r="584" customFormat="false" ht="12.75" hidden="false" customHeight="false" outlineLevel="0" collapsed="false">
      <c r="D584" s="110"/>
    </row>
    <row r="585" customFormat="false" ht="12.75" hidden="false" customHeight="false" outlineLevel="0" collapsed="false">
      <c r="D585" s="110"/>
    </row>
    <row r="586" customFormat="false" ht="12.75" hidden="false" customHeight="false" outlineLevel="0" collapsed="false">
      <c r="D586" s="110"/>
    </row>
    <row r="587" customFormat="false" ht="12.75" hidden="false" customHeight="false" outlineLevel="0" collapsed="false">
      <c r="D587" s="110"/>
    </row>
    <row r="588" customFormat="false" ht="12.75" hidden="false" customHeight="false" outlineLevel="0" collapsed="false">
      <c r="D588" s="110"/>
    </row>
    <row r="589" customFormat="false" ht="12.75" hidden="false" customHeight="false" outlineLevel="0" collapsed="false">
      <c r="D589" s="110"/>
    </row>
    <row r="590" customFormat="false" ht="12.75" hidden="false" customHeight="false" outlineLevel="0" collapsed="false">
      <c r="D590" s="110"/>
    </row>
    <row r="591" customFormat="false" ht="12.75" hidden="false" customHeight="false" outlineLevel="0" collapsed="false">
      <c r="D591" s="110"/>
    </row>
    <row r="592" customFormat="false" ht="12.75" hidden="false" customHeight="false" outlineLevel="0" collapsed="false">
      <c r="D592" s="110"/>
    </row>
    <row r="593" customFormat="false" ht="12.75" hidden="false" customHeight="false" outlineLevel="0" collapsed="false">
      <c r="D593" s="110"/>
    </row>
    <row r="594" customFormat="false" ht="12.75" hidden="false" customHeight="false" outlineLevel="0" collapsed="false">
      <c r="D594" s="110"/>
    </row>
    <row r="595" customFormat="false" ht="12.75" hidden="false" customHeight="false" outlineLevel="0" collapsed="false">
      <c r="D595" s="110"/>
    </row>
    <row r="596" customFormat="false" ht="12.75" hidden="false" customHeight="false" outlineLevel="0" collapsed="false">
      <c r="D596" s="110"/>
    </row>
    <row r="597" customFormat="false" ht="12.75" hidden="false" customHeight="false" outlineLevel="0" collapsed="false">
      <c r="D597" s="110"/>
    </row>
    <row r="598" customFormat="false" ht="12.75" hidden="false" customHeight="false" outlineLevel="0" collapsed="false">
      <c r="D598" s="110"/>
    </row>
    <row r="599" customFormat="false" ht="12.75" hidden="false" customHeight="false" outlineLevel="0" collapsed="false">
      <c r="D599" s="110"/>
    </row>
    <row r="600" customFormat="false" ht="12.75" hidden="false" customHeight="false" outlineLevel="0" collapsed="false">
      <c r="D600" s="110"/>
    </row>
    <row r="601" customFormat="false" ht="12.75" hidden="false" customHeight="false" outlineLevel="0" collapsed="false">
      <c r="D601" s="110"/>
    </row>
    <row r="602" customFormat="false" ht="12.75" hidden="false" customHeight="false" outlineLevel="0" collapsed="false">
      <c r="D602" s="110"/>
    </row>
    <row r="603" customFormat="false" ht="12.75" hidden="false" customHeight="false" outlineLevel="0" collapsed="false">
      <c r="D603" s="110"/>
    </row>
    <row r="604" customFormat="false" ht="12.75" hidden="false" customHeight="false" outlineLevel="0" collapsed="false">
      <c r="D604" s="110"/>
    </row>
    <row r="605" customFormat="false" ht="12.75" hidden="false" customHeight="false" outlineLevel="0" collapsed="false">
      <c r="D605" s="110"/>
    </row>
    <row r="606" customFormat="false" ht="12.75" hidden="false" customHeight="false" outlineLevel="0" collapsed="false">
      <c r="D606" s="110"/>
    </row>
    <row r="607" customFormat="false" ht="12.75" hidden="false" customHeight="false" outlineLevel="0" collapsed="false">
      <c r="D607" s="110"/>
    </row>
    <row r="608" customFormat="false" ht="12.75" hidden="false" customHeight="false" outlineLevel="0" collapsed="false">
      <c r="D608" s="110"/>
    </row>
    <row r="609" customFormat="false" ht="12.75" hidden="false" customHeight="false" outlineLevel="0" collapsed="false">
      <c r="D609" s="110"/>
    </row>
    <row r="610" customFormat="false" ht="12.75" hidden="false" customHeight="false" outlineLevel="0" collapsed="false">
      <c r="D610" s="110"/>
    </row>
    <row r="611" customFormat="false" ht="12.75" hidden="false" customHeight="false" outlineLevel="0" collapsed="false">
      <c r="D611" s="110"/>
    </row>
    <row r="612" customFormat="false" ht="12.75" hidden="false" customHeight="false" outlineLevel="0" collapsed="false">
      <c r="D612" s="110"/>
    </row>
    <row r="613" customFormat="false" ht="12.75" hidden="false" customHeight="false" outlineLevel="0" collapsed="false">
      <c r="D613" s="110"/>
    </row>
    <row r="614" customFormat="false" ht="12.75" hidden="false" customHeight="false" outlineLevel="0" collapsed="false">
      <c r="D614" s="110"/>
    </row>
    <row r="615" customFormat="false" ht="12.75" hidden="false" customHeight="false" outlineLevel="0" collapsed="false">
      <c r="D615" s="110"/>
    </row>
    <row r="616" customFormat="false" ht="12.75" hidden="false" customHeight="false" outlineLevel="0" collapsed="false">
      <c r="D616" s="110"/>
    </row>
    <row r="617" customFormat="false" ht="12.75" hidden="false" customHeight="false" outlineLevel="0" collapsed="false">
      <c r="D617" s="110"/>
    </row>
    <row r="618" customFormat="false" ht="12.75" hidden="false" customHeight="false" outlineLevel="0" collapsed="false">
      <c r="D618" s="110"/>
    </row>
    <row r="619" customFormat="false" ht="12.75" hidden="false" customHeight="false" outlineLevel="0" collapsed="false">
      <c r="D619" s="110"/>
    </row>
    <row r="620" customFormat="false" ht="12.75" hidden="false" customHeight="false" outlineLevel="0" collapsed="false">
      <c r="D620" s="110"/>
    </row>
    <row r="621" customFormat="false" ht="12.75" hidden="false" customHeight="false" outlineLevel="0" collapsed="false">
      <c r="D621" s="110"/>
    </row>
    <row r="622" customFormat="false" ht="12.75" hidden="false" customHeight="false" outlineLevel="0" collapsed="false">
      <c r="D622" s="110"/>
    </row>
    <row r="623" customFormat="false" ht="12.75" hidden="false" customHeight="false" outlineLevel="0" collapsed="false">
      <c r="D623" s="110"/>
    </row>
    <row r="624" customFormat="false" ht="12.75" hidden="false" customHeight="false" outlineLevel="0" collapsed="false">
      <c r="D624" s="110"/>
    </row>
    <row r="625" customFormat="false" ht="12.75" hidden="false" customHeight="false" outlineLevel="0" collapsed="false">
      <c r="D625" s="110"/>
    </row>
    <row r="626" customFormat="false" ht="12.75" hidden="false" customHeight="false" outlineLevel="0" collapsed="false">
      <c r="D626" s="110"/>
    </row>
    <row r="627" customFormat="false" ht="12.75" hidden="false" customHeight="false" outlineLevel="0" collapsed="false">
      <c r="D627" s="110"/>
    </row>
    <row r="628" customFormat="false" ht="12.75" hidden="false" customHeight="false" outlineLevel="0" collapsed="false">
      <c r="D628" s="110"/>
    </row>
    <row r="629" customFormat="false" ht="12.75" hidden="false" customHeight="false" outlineLevel="0" collapsed="false">
      <c r="D629" s="110"/>
    </row>
    <row r="630" customFormat="false" ht="12.75" hidden="false" customHeight="false" outlineLevel="0" collapsed="false">
      <c r="D630" s="110"/>
    </row>
    <row r="631" customFormat="false" ht="12.75" hidden="false" customHeight="false" outlineLevel="0" collapsed="false">
      <c r="D631" s="110"/>
    </row>
    <row r="632" customFormat="false" ht="12.75" hidden="false" customHeight="false" outlineLevel="0" collapsed="false">
      <c r="D632" s="110"/>
    </row>
    <row r="633" customFormat="false" ht="12.75" hidden="false" customHeight="false" outlineLevel="0" collapsed="false">
      <c r="D633" s="110"/>
    </row>
    <row r="634" customFormat="false" ht="12.75" hidden="false" customHeight="false" outlineLevel="0" collapsed="false">
      <c r="D634" s="110"/>
    </row>
    <row r="635" customFormat="false" ht="12.75" hidden="false" customHeight="false" outlineLevel="0" collapsed="false">
      <c r="D635" s="110"/>
    </row>
    <row r="636" customFormat="false" ht="12.75" hidden="false" customHeight="false" outlineLevel="0" collapsed="false">
      <c r="D636" s="110"/>
    </row>
    <row r="637" customFormat="false" ht="12.75" hidden="false" customHeight="false" outlineLevel="0" collapsed="false">
      <c r="D637" s="110"/>
    </row>
    <row r="638" customFormat="false" ht="12.75" hidden="false" customHeight="false" outlineLevel="0" collapsed="false">
      <c r="D638" s="110"/>
    </row>
    <row r="639" customFormat="false" ht="12.75" hidden="false" customHeight="false" outlineLevel="0" collapsed="false">
      <c r="D639" s="110"/>
    </row>
    <row r="640" customFormat="false" ht="12.75" hidden="false" customHeight="false" outlineLevel="0" collapsed="false">
      <c r="D640" s="110"/>
    </row>
    <row r="641" customFormat="false" ht="12.75" hidden="false" customHeight="false" outlineLevel="0" collapsed="false">
      <c r="D641" s="110"/>
    </row>
    <row r="642" customFormat="false" ht="12.75" hidden="false" customHeight="false" outlineLevel="0" collapsed="false">
      <c r="D642" s="110"/>
    </row>
    <row r="643" customFormat="false" ht="12.75" hidden="false" customHeight="false" outlineLevel="0" collapsed="false">
      <c r="D643" s="110"/>
    </row>
    <row r="644" customFormat="false" ht="12.75" hidden="false" customHeight="false" outlineLevel="0" collapsed="false">
      <c r="D644" s="110"/>
    </row>
    <row r="645" customFormat="false" ht="12.75" hidden="false" customHeight="false" outlineLevel="0" collapsed="false">
      <c r="D645" s="110"/>
    </row>
    <row r="646" customFormat="false" ht="12.75" hidden="false" customHeight="false" outlineLevel="0" collapsed="false">
      <c r="D646" s="110"/>
    </row>
    <row r="647" customFormat="false" ht="12.75" hidden="false" customHeight="false" outlineLevel="0" collapsed="false">
      <c r="D647" s="110"/>
    </row>
    <row r="648" customFormat="false" ht="12.75" hidden="false" customHeight="false" outlineLevel="0" collapsed="false">
      <c r="D648" s="110"/>
    </row>
    <row r="649" customFormat="false" ht="12.75" hidden="false" customHeight="false" outlineLevel="0" collapsed="false">
      <c r="D649" s="110"/>
    </row>
    <row r="650" customFormat="false" ht="12.75" hidden="false" customHeight="false" outlineLevel="0" collapsed="false">
      <c r="D650" s="110"/>
    </row>
    <row r="651" customFormat="false" ht="12.75" hidden="false" customHeight="false" outlineLevel="0" collapsed="false">
      <c r="D651" s="110"/>
    </row>
    <row r="652" customFormat="false" ht="12.75" hidden="false" customHeight="false" outlineLevel="0" collapsed="false">
      <c r="D652" s="110"/>
    </row>
    <row r="653" customFormat="false" ht="12.75" hidden="false" customHeight="false" outlineLevel="0" collapsed="false">
      <c r="D653" s="110"/>
    </row>
    <row r="654" customFormat="false" ht="12.75" hidden="false" customHeight="false" outlineLevel="0" collapsed="false">
      <c r="D654" s="110"/>
    </row>
    <row r="655" customFormat="false" ht="12.75" hidden="false" customHeight="false" outlineLevel="0" collapsed="false">
      <c r="D655" s="110"/>
    </row>
    <row r="656" customFormat="false" ht="12.75" hidden="false" customHeight="false" outlineLevel="0" collapsed="false">
      <c r="D656" s="110"/>
    </row>
    <row r="657" customFormat="false" ht="12.75" hidden="false" customHeight="false" outlineLevel="0" collapsed="false">
      <c r="D657" s="110"/>
    </row>
    <row r="658" customFormat="false" ht="12.75" hidden="false" customHeight="false" outlineLevel="0" collapsed="false">
      <c r="D658" s="110"/>
    </row>
    <row r="659" customFormat="false" ht="12.75" hidden="false" customHeight="false" outlineLevel="0" collapsed="false">
      <c r="D659" s="110"/>
    </row>
    <row r="660" customFormat="false" ht="12.75" hidden="false" customHeight="false" outlineLevel="0" collapsed="false">
      <c r="D660" s="110"/>
    </row>
    <row r="661" customFormat="false" ht="12.75" hidden="false" customHeight="false" outlineLevel="0" collapsed="false">
      <c r="D661" s="110"/>
    </row>
    <row r="662" customFormat="false" ht="12.75" hidden="false" customHeight="false" outlineLevel="0" collapsed="false">
      <c r="D662" s="110"/>
    </row>
    <row r="663" customFormat="false" ht="12.75" hidden="false" customHeight="false" outlineLevel="0" collapsed="false">
      <c r="D663" s="110"/>
    </row>
    <row r="664" customFormat="false" ht="12.75" hidden="false" customHeight="false" outlineLevel="0" collapsed="false">
      <c r="D664" s="110"/>
    </row>
    <row r="665" customFormat="false" ht="12.75" hidden="false" customHeight="false" outlineLevel="0" collapsed="false">
      <c r="D665" s="110"/>
    </row>
    <row r="666" customFormat="false" ht="12.75" hidden="false" customHeight="false" outlineLevel="0" collapsed="false">
      <c r="D666" s="110"/>
    </row>
    <row r="667" customFormat="false" ht="12.75" hidden="false" customHeight="false" outlineLevel="0" collapsed="false">
      <c r="D667" s="110"/>
    </row>
    <row r="668" customFormat="false" ht="12.75" hidden="false" customHeight="false" outlineLevel="0" collapsed="false">
      <c r="D668" s="110"/>
    </row>
    <row r="669" customFormat="false" ht="12.75" hidden="false" customHeight="false" outlineLevel="0" collapsed="false">
      <c r="D669" s="110"/>
    </row>
    <row r="670" customFormat="false" ht="12.75" hidden="false" customHeight="false" outlineLevel="0" collapsed="false">
      <c r="D670" s="110"/>
    </row>
    <row r="671" customFormat="false" ht="12.75" hidden="false" customHeight="false" outlineLevel="0" collapsed="false">
      <c r="D671" s="110"/>
    </row>
    <row r="672" customFormat="false" ht="12.75" hidden="false" customHeight="false" outlineLevel="0" collapsed="false">
      <c r="D672" s="110"/>
    </row>
    <row r="673" customFormat="false" ht="12.75" hidden="false" customHeight="false" outlineLevel="0" collapsed="false">
      <c r="D673" s="110"/>
    </row>
    <row r="674" customFormat="false" ht="12.75" hidden="false" customHeight="false" outlineLevel="0" collapsed="false">
      <c r="D674" s="110"/>
    </row>
    <row r="675" customFormat="false" ht="12.75" hidden="false" customHeight="false" outlineLevel="0" collapsed="false">
      <c r="D675" s="110"/>
    </row>
    <row r="676" customFormat="false" ht="12.75" hidden="false" customHeight="false" outlineLevel="0" collapsed="false">
      <c r="D676" s="110"/>
    </row>
    <row r="677" customFormat="false" ht="12.75" hidden="false" customHeight="false" outlineLevel="0" collapsed="false">
      <c r="D677" s="110"/>
    </row>
    <row r="678" customFormat="false" ht="12.75" hidden="false" customHeight="false" outlineLevel="0" collapsed="false">
      <c r="D678" s="110"/>
    </row>
    <row r="679" customFormat="false" ht="12.75" hidden="false" customHeight="false" outlineLevel="0" collapsed="false">
      <c r="D679" s="110"/>
    </row>
    <row r="680" customFormat="false" ht="12.75" hidden="false" customHeight="false" outlineLevel="0" collapsed="false">
      <c r="D680" s="110"/>
    </row>
    <row r="681" customFormat="false" ht="12.75" hidden="false" customHeight="false" outlineLevel="0" collapsed="false">
      <c r="D681" s="110"/>
    </row>
    <row r="682" customFormat="false" ht="12.75" hidden="false" customHeight="false" outlineLevel="0" collapsed="false">
      <c r="D682" s="110"/>
    </row>
    <row r="683" customFormat="false" ht="12.75" hidden="false" customHeight="false" outlineLevel="0" collapsed="false">
      <c r="D683" s="110"/>
    </row>
    <row r="684" customFormat="false" ht="12.75" hidden="false" customHeight="false" outlineLevel="0" collapsed="false">
      <c r="D684" s="110"/>
    </row>
    <row r="685" customFormat="false" ht="12.75" hidden="false" customHeight="false" outlineLevel="0" collapsed="false">
      <c r="D685" s="110"/>
    </row>
    <row r="686" customFormat="false" ht="12.75" hidden="false" customHeight="false" outlineLevel="0" collapsed="false">
      <c r="D686" s="110"/>
    </row>
    <row r="687" customFormat="false" ht="12.75" hidden="false" customHeight="false" outlineLevel="0" collapsed="false">
      <c r="D687" s="110"/>
    </row>
    <row r="688" customFormat="false" ht="12.75" hidden="false" customHeight="false" outlineLevel="0" collapsed="false">
      <c r="D688" s="110"/>
    </row>
    <row r="689" customFormat="false" ht="12.75" hidden="false" customHeight="false" outlineLevel="0" collapsed="false">
      <c r="D689" s="110"/>
    </row>
    <row r="690" customFormat="false" ht="12.75" hidden="false" customHeight="false" outlineLevel="0" collapsed="false">
      <c r="D690" s="110"/>
    </row>
    <row r="691" customFormat="false" ht="12.75" hidden="false" customHeight="false" outlineLevel="0" collapsed="false">
      <c r="D691" s="110"/>
    </row>
    <row r="692" customFormat="false" ht="12.75" hidden="false" customHeight="false" outlineLevel="0" collapsed="false">
      <c r="D692" s="110"/>
    </row>
    <row r="693" customFormat="false" ht="12.75" hidden="false" customHeight="false" outlineLevel="0" collapsed="false">
      <c r="D693" s="110"/>
    </row>
    <row r="694" customFormat="false" ht="12.75" hidden="false" customHeight="false" outlineLevel="0" collapsed="false">
      <c r="D694" s="110"/>
    </row>
    <row r="695" customFormat="false" ht="12.75" hidden="false" customHeight="false" outlineLevel="0" collapsed="false">
      <c r="D695" s="110"/>
    </row>
    <row r="696" customFormat="false" ht="12.75" hidden="false" customHeight="false" outlineLevel="0" collapsed="false">
      <c r="D696" s="110"/>
    </row>
    <row r="697" customFormat="false" ht="12.75" hidden="false" customHeight="false" outlineLevel="0" collapsed="false">
      <c r="D697" s="110"/>
    </row>
    <row r="698" customFormat="false" ht="12.75" hidden="false" customHeight="false" outlineLevel="0" collapsed="false">
      <c r="D698" s="110"/>
    </row>
    <row r="699" customFormat="false" ht="12.75" hidden="false" customHeight="false" outlineLevel="0" collapsed="false">
      <c r="D699" s="110"/>
    </row>
    <row r="700" customFormat="false" ht="12.75" hidden="false" customHeight="false" outlineLevel="0" collapsed="false">
      <c r="D700" s="110"/>
    </row>
    <row r="701" customFormat="false" ht="12.75" hidden="false" customHeight="false" outlineLevel="0" collapsed="false">
      <c r="D701" s="110"/>
    </row>
    <row r="702" customFormat="false" ht="12.75" hidden="false" customHeight="false" outlineLevel="0" collapsed="false">
      <c r="D702" s="110"/>
    </row>
    <row r="703" customFormat="false" ht="12.75" hidden="false" customHeight="false" outlineLevel="0" collapsed="false">
      <c r="D703" s="110"/>
    </row>
    <row r="704" customFormat="false" ht="12.75" hidden="false" customHeight="false" outlineLevel="0" collapsed="false">
      <c r="D704" s="110"/>
    </row>
    <row r="705" customFormat="false" ht="12.75" hidden="false" customHeight="false" outlineLevel="0" collapsed="false">
      <c r="D705" s="110"/>
    </row>
    <row r="706" customFormat="false" ht="12.75" hidden="false" customHeight="false" outlineLevel="0" collapsed="false">
      <c r="D706" s="110"/>
    </row>
    <row r="707" customFormat="false" ht="12.75" hidden="false" customHeight="false" outlineLevel="0" collapsed="false">
      <c r="D707" s="110"/>
    </row>
    <row r="708" customFormat="false" ht="12.75" hidden="false" customHeight="false" outlineLevel="0" collapsed="false">
      <c r="D708" s="110"/>
    </row>
    <row r="709" customFormat="false" ht="12.75" hidden="false" customHeight="false" outlineLevel="0" collapsed="false">
      <c r="D709" s="110"/>
    </row>
    <row r="710" customFormat="false" ht="12.75" hidden="false" customHeight="false" outlineLevel="0" collapsed="false">
      <c r="D710" s="110"/>
    </row>
    <row r="711" customFormat="false" ht="12.75" hidden="false" customHeight="false" outlineLevel="0" collapsed="false">
      <c r="D711" s="110"/>
    </row>
    <row r="712" customFormat="false" ht="12.75" hidden="false" customHeight="false" outlineLevel="0" collapsed="false">
      <c r="D712" s="110"/>
    </row>
    <row r="713" customFormat="false" ht="12.75" hidden="false" customHeight="false" outlineLevel="0" collapsed="false">
      <c r="D713" s="110"/>
    </row>
    <row r="714" customFormat="false" ht="12.75" hidden="false" customHeight="false" outlineLevel="0" collapsed="false">
      <c r="D714" s="110"/>
    </row>
    <row r="715" customFormat="false" ht="12.75" hidden="false" customHeight="false" outlineLevel="0" collapsed="false">
      <c r="D715" s="110"/>
    </row>
    <row r="716" customFormat="false" ht="12.75" hidden="false" customHeight="false" outlineLevel="0" collapsed="false">
      <c r="D716" s="110"/>
    </row>
    <row r="717" customFormat="false" ht="12.75" hidden="false" customHeight="false" outlineLevel="0" collapsed="false">
      <c r="D717" s="110"/>
    </row>
    <row r="718" customFormat="false" ht="12.75" hidden="false" customHeight="false" outlineLevel="0" collapsed="false">
      <c r="D718" s="110"/>
    </row>
    <row r="719" customFormat="false" ht="12.75" hidden="false" customHeight="false" outlineLevel="0" collapsed="false">
      <c r="D719" s="110"/>
    </row>
    <row r="720" customFormat="false" ht="12.75" hidden="false" customHeight="false" outlineLevel="0" collapsed="false">
      <c r="D720" s="110"/>
    </row>
    <row r="721" customFormat="false" ht="12.75" hidden="false" customHeight="false" outlineLevel="0" collapsed="false">
      <c r="D721" s="110"/>
    </row>
    <row r="722" customFormat="false" ht="12.75" hidden="false" customHeight="false" outlineLevel="0" collapsed="false">
      <c r="D722" s="110"/>
    </row>
    <row r="723" customFormat="false" ht="12.75" hidden="false" customHeight="false" outlineLevel="0" collapsed="false">
      <c r="D723" s="110"/>
    </row>
    <row r="724" customFormat="false" ht="12.75" hidden="false" customHeight="false" outlineLevel="0" collapsed="false">
      <c r="D724" s="110"/>
    </row>
    <row r="725" customFormat="false" ht="12.75" hidden="false" customHeight="false" outlineLevel="0" collapsed="false">
      <c r="D725" s="110"/>
    </row>
    <row r="726" customFormat="false" ht="12.75" hidden="false" customHeight="false" outlineLevel="0" collapsed="false">
      <c r="D726" s="110"/>
    </row>
    <row r="727" customFormat="false" ht="12.75" hidden="false" customHeight="false" outlineLevel="0" collapsed="false">
      <c r="D727" s="110"/>
    </row>
    <row r="728" customFormat="false" ht="12.75" hidden="false" customHeight="false" outlineLevel="0" collapsed="false">
      <c r="D728" s="110"/>
    </row>
    <row r="729" customFormat="false" ht="12.75" hidden="false" customHeight="false" outlineLevel="0" collapsed="false">
      <c r="D729" s="110"/>
    </row>
    <row r="730" customFormat="false" ht="12.75" hidden="false" customHeight="false" outlineLevel="0" collapsed="false">
      <c r="D730" s="110"/>
    </row>
    <row r="731" customFormat="false" ht="12.75" hidden="false" customHeight="false" outlineLevel="0" collapsed="false">
      <c r="D731" s="110"/>
    </row>
    <row r="732" customFormat="false" ht="12.75" hidden="false" customHeight="false" outlineLevel="0" collapsed="false">
      <c r="D732" s="110"/>
    </row>
    <row r="733" customFormat="false" ht="12.75" hidden="false" customHeight="false" outlineLevel="0" collapsed="false">
      <c r="D733" s="110"/>
    </row>
    <row r="734" customFormat="false" ht="12.75" hidden="false" customHeight="false" outlineLevel="0" collapsed="false">
      <c r="D734" s="110"/>
    </row>
    <row r="735" customFormat="false" ht="12.75" hidden="false" customHeight="false" outlineLevel="0" collapsed="false">
      <c r="D735" s="110"/>
    </row>
    <row r="736" customFormat="false" ht="12.75" hidden="false" customHeight="false" outlineLevel="0" collapsed="false">
      <c r="D736" s="110"/>
    </row>
    <row r="737" customFormat="false" ht="12.75" hidden="false" customHeight="false" outlineLevel="0" collapsed="false">
      <c r="D737" s="110"/>
    </row>
    <row r="738" customFormat="false" ht="12.75" hidden="false" customHeight="false" outlineLevel="0" collapsed="false">
      <c r="D738" s="110"/>
    </row>
    <row r="739" customFormat="false" ht="12.75" hidden="false" customHeight="false" outlineLevel="0" collapsed="false">
      <c r="D739" s="110"/>
    </row>
    <row r="740" customFormat="false" ht="12.75" hidden="false" customHeight="false" outlineLevel="0" collapsed="false">
      <c r="D740" s="110"/>
    </row>
    <row r="741" customFormat="false" ht="12.75" hidden="false" customHeight="false" outlineLevel="0" collapsed="false">
      <c r="D741" s="110"/>
    </row>
    <row r="742" customFormat="false" ht="12.75" hidden="false" customHeight="false" outlineLevel="0" collapsed="false">
      <c r="D742" s="110"/>
    </row>
    <row r="743" customFormat="false" ht="12.75" hidden="false" customHeight="false" outlineLevel="0" collapsed="false">
      <c r="D743" s="110"/>
    </row>
    <row r="744" customFormat="false" ht="12.75" hidden="false" customHeight="false" outlineLevel="0" collapsed="false">
      <c r="D744" s="110"/>
    </row>
    <row r="745" customFormat="false" ht="12.75" hidden="false" customHeight="false" outlineLevel="0" collapsed="false">
      <c r="D745" s="110"/>
    </row>
    <row r="746" customFormat="false" ht="12.75" hidden="false" customHeight="false" outlineLevel="0" collapsed="false">
      <c r="D746" s="110"/>
    </row>
    <row r="747" customFormat="false" ht="12.75" hidden="false" customHeight="false" outlineLevel="0" collapsed="false">
      <c r="D747" s="110"/>
    </row>
    <row r="748" customFormat="false" ht="12.75" hidden="false" customHeight="false" outlineLevel="0" collapsed="false">
      <c r="D748" s="110"/>
    </row>
    <row r="749" customFormat="false" ht="12.75" hidden="false" customHeight="false" outlineLevel="0" collapsed="false">
      <c r="D749" s="110"/>
    </row>
    <row r="750" customFormat="false" ht="12.75" hidden="false" customHeight="false" outlineLevel="0" collapsed="false">
      <c r="D750" s="110"/>
    </row>
    <row r="751" customFormat="false" ht="12.75" hidden="false" customHeight="false" outlineLevel="0" collapsed="false">
      <c r="D751" s="110"/>
    </row>
    <row r="752" customFormat="false" ht="12.75" hidden="false" customHeight="false" outlineLevel="0" collapsed="false">
      <c r="D752" s="110"/>
    </row>
    <row r="753" customFormat="false" ht="12.75" hidden="false" customHeight="false" outlineLevel="0" collapsed="false">
      <c r="D753" s="110"/>
    </row>
    <row r="754" customFormat="false" ht="12.75" hidden="false" customHeight="false" outlineLevel="0" collapsed="false">
      <c r="D754" s="110"/>
    </row>
    <row r="755" customFormat="false" ht="12.75" hidden="false" customHeight="false" outlineLevel="0" collapsed="false">
      <c r="D755" s="110"/>
    </row>
    <row r="756" customFormat="false" ht="12.75" hidden="false" customHeight="false" outlineLevel="0" collapsed="false">
      <c r="D756" s="110"/>
    </row>
    <row r="757" customFormat="false" ht="12.75" hidden="false" customHeight="false" outlineLevel="0" collapsed="false">
      <c r="D757" s="110"/>
    </row>
    <row r="758" customFormat="false" ht="12.75" hidden="false" customHeight="false" outlineLevel="0" collapsed="false">
      <c r="D758" s="110"/>
    </row>
    <row r="759" customFormat="false" ht="12.75" hidden="false" customHeight="false" outlineLevel="0" collapsed="false">
      <c r="D759" s="110"/>
    </row>
    <row r="760" customFormat="false" ht="12.75" hidden="false" customHeight="false" outlineLevel="0" collapsed="false">
      <c r="D760" s="110"/>
    </row>
    <row r="761" customFormat="false" ht="12.75" hidden="false" customHeight="false" outlineLevel="0" collapsed="false">
      <c r="D761" s="110"/>
    </row>
    <row r="762" customFormat="false" ht="12.75" hidden="false" customHeight="false" outlineLevel="0" collapsed="false">
      <c r="D762" s="110"/>
    </row>
    <row r="763" customFormat="false" ht="12.75" hidden="false" customHeight="false" outlineLevel="0" collapsed="false">
      <c r="D763" s="110"/>
    </row>
    <row r="764" customFormat="false" ht="12.75" hidden="false" customHeight="false" outlineLevel="0" collapsed="false">
      <c r="D764" s="110"/>
    </row>
    <row r="765" customFormat="false" ht="12.75" hidden="false" customHeight="false" outlineLevel="0" collapsed="false">
      <c r="D765" s="110"/>
    </row>
    <row r="766" customFormat="false" ht="12.75" hidden="false" customHeight="false" outlineLevel="0" collapsed="false">
      <c r="D766" s="110"/>
    </row>
    <row r="767" customFormat="false" ht="12.75" hidden="false" customHeight="false" outlineLevel="0" collapsed="false">
      <c r="D767" s="110"/>
    </row>
    <row r="768" customFormat="false" ht="12.75" hidden="false" customHeight="false" outlineLevel="0" collapsed="false">
      <c r="D768" s="110"/>
    </row>
    <row r="769" customFormat="false" ht="12.75" hidden="false" customHeight="false" outlineLevel="0" collapsed="false">
      <c r="D769" s="110"/>
    </row>
    <row r="770" customFormat="false" ht="12.75" hidden="false" customHeight="false" outlineLevel="0" collapsed="false">
      <c r="D770" s="110"/>
    </row>
    <row r="771" customFormat="false" ht="12.75" hidden="false" customHeight="false" outlineLevel="0" collapsed="false">
      <c r="D771" s="110"/>
    </row>
    <row r="772" customFormat="false" ht="12.75" hidden="false" customHeight="false" outlineLevel="0" collapsed="false">
      <c r="D772" s="110"/>
    </row>
    <row r="773" customFormat="false" ht="12.75" hidden="false" customHeight="false" outlineLevel="0" collapsed="false">
      <c r="D773" s="110"/>
    </row>
    <row r="774" customFormat="false" ht="12.75" hidden="false" customHeight="false" outlineLevel="0" collapsed="false">
      <c r="D774" s="110"/>
    </row>
    <row r="775" customFormat="false" ht="12.75" hidden="false" customHeight="false" outlineLevel="0" collapsed="false">
      <c r="D775" s="110"/>
    </row>
    <row r="776" customFormat="false" ht="12.75" hidden="false" customHeight="false" outlineLevel="0" collapsed="false">
      <c r="D776" s="110"/>
    </row>
    <row r="777" customFormat="false" ht="12.75" hidden="false" customHeight="false" outlineLevel="0" collapsed="false">
      <c r="D777" s="110"/>
    </row>
    <row r="778" customFormat="false" ht="12.75" hidden="false" customHeight="false" outlineLevel="0" collapsed="false">
      <c r="D778" s="110"/>
    </row>
    <row r="779" customFormat="false" ht="12.75" hidden="false" customHeight="false" outlineLevel="0" collapsed="false">
      <c r="D779" s="110"/>
    </row>
    <row r="780" customFormat="false" ht="12.75" hidden="false" customHeight="false" outlineLevel="0" collapsed="false">
      <c r="D780" s="110"/>
    </row>
    <row r="781" customFormat="false" ht="12.75" hidden="false" customHeight="false" outlineLevel="0" collapsed="false">
      <c r="D781" s="110"/>
    </row>
    <row r="782" customFormat="false" ht="12.75" hidden="false" customHeight="false" outlineLevel="0" collapsed="false">
      <c r="D782" s="110"/>
    </row>
    <row r="783" customFormat="false" ht="12.75" hidden="false" customHeight="false" outlineLevel="0" collapsed="false">
      <c r="D783" s="110"/>
    </row>
    <row r="784" customFormat="false" ht="12.75" hidden="false" customHeight="false" outlineLevel="0" collapsed="false">
      <c r="D784" s="110"/>
    </row>
    <row r="785" customFormat="false" ht="12.75" hidden="false" customHeight="false" outlineLevel="0" collapsed="false">
      <c r="D785" s="110"/>
    </row>
    <row r="786" customFormat="false" ht="12.75" hidden="false" customHeight="false" outlineLevel="0" collapsed="false">
      <c r="D786" s="110"/>
    </row>
    <row r="787" customFormat="false" ht="12.75" hidden="false" customHeight="false" outlineLevel="0" collapsed="false">
      <c r="D787" s="110"/>
    </row>
    <row r="788" customFormat="false" ht="12.75" hidden="false" customHeight="false" outlineLevel="0" collapsed="false">
      <c r="D788" s="110"/>
    </row>
    <row r="789" customFormat="false" ht="12.75" hidden="false" customHeight="false" outlineLevel="0" collapsed="false">
      <c r="D789" s="110"/>
    </row>
    <row r="790" customFormat="false" ht="12.75" hidden="false" customHeight="false" outlineLevel="0" collapsed="false">
      <c r="D790" s="110"/>
    </row>
    <row r="791" customFormat="false" ht="12.75" hidden="false" customHeight="false" outlineLevel="0" collapsed="false">
      <c r="D791" s="110"/>
    </row>
    <row r="792" customFormat="false" ht="12.75" hidden="false" customHeight="false" outlineLevel="0" collapsed="false">
      <c r="D792" s="110"/>
    </row>
    <row r="793" customFormat="false" ht="12.75" hidden="false" customHeight="false" outlineLevel="0" collapsed="false">
      <c r="D793" s="110"/>
    </row>
    <row r="794" customFormat="false" ht="12.75" hidden="false" customHeight="false" outlineLevel="0" collapsed="false">
      <c r="D794" s="110"/>
    </row>
    <row r="795" customFormat="false" ht="12.75" hidden="false" customHeight="false" outlineLevel="0" collapsed="false">
      <c r="D795" s="110"/>
    </row>
    <row r="796" customFormat="false" ht="12.75" hidden="false" customHeight="false" outlineLevel="0" collapsed="false">
      <c r="D796" s="110"/>
    </row>
    <row r="797" customFormat="false" ht="12.75" hidden="false" customHeight="false" outlineLevel="0" collapsed="false">
      <c r="D797" s="110"/>
    </row>
    <row r="798" customFormat="false" ht="12.75" hidden="false" customHeight="false" outlineLevel="0" collapsed="false">
      <c r="D798" s="110"/>
    </row>
    <row r="799" customFormat="false" ht="12.75" hidden="false" customHeight="false" outlineLevel="0" collapsed="false">
      <c r="D799" s="110"/>
    </row>
    <row r="800" customFormat="false" ht="12.75" hidden="false" customHeight="false" outlineLevel="0" collapsed="false">
      <c r="D800" s="110"/>
    </row>
    <row r="801" customFormat="false" ht="12.75" hidden="false" customHeight="false" outlineLevel="0" collapsed="false">
      <c r="D801" s="110"/>
    </row>
    <row r="802" customFormat="false" ht="12.75" hidden="false" customHeight="false" outlineLevel="0" collapsed="false">
      <c r="D802" s="110"/>
    </row>
    <row r="803" customFormat="false" ht="12.75" hidden="false" customHeight="false" outlineLevel="0" collapsed="false">
      <c r="D803" s="110"/>
    </row>
    <row r="804" customFormat="false" ht="12.75" hidden="false" customHeight="false" outlineLevel="0" collapsed="false">
      <c r="D804" s="110"/>
    </row>
    <row r="805" customFormat="false" ht="12.75" hidden="false" customHeight="false" outlineLevel="0" collapsed="false">
      <c r="D805" s="110"/>
    </row>
    <row r="806" customFormat="false" ht="12.75" hidden="false" customHeight="false" outlineLevel="0" collapsed="false">
      <c r="D806" s="110"/>
    </row>
    <row r="807" customFormat="false" ht="12.75" hidden="false" customHeight="false" outlineLevel="0" collapsed="false">
      <c r="D807" s="110"/>
    </row>
    <row r="808" customFormat="false" ht="12.75" hidden="false" customHeight="false" outlineLevel="0" collapsed="false">
      <c r="D808" s="110"/>
    </row>
    <row r="809" customFormat="false" ht="12.75" hidden="false" customHeight="false" outlineLevel="0" collapsed="false">
      <c r="D809" s="110"/>
    </row>
    <row r="810" customFormat="false" ht="12.75" hidden="false" customHeight="false" outlineLevel="0" collapsed="false">
      <c r="D810" s="110"/>
    </row>
    <row r="811" customFormat="false" ht="12.75" hidden="false" customHeight="false" outlineLevel="0" collapsed="false">
      <c r="D811" s="110"/>
    </row>
    <row r="812" customFormat="false" ht="12.75" hidden="false" customHeight="false" outlineLevel="0" collapsed="false">
      <c r="D812" s="110"/>
    </row>
    <row r="813" customFormat="false" ht="12.75" hidden="false" customHeight="false" outlineLevel="0" collapsed="false">
      <c r="D813" s="110"/>
    </row>
    <row r="814" customFormat="false" ht="12.75" hidden="false" customHeight="false" outlineLevel="0" collapsed="false">
      <c r="D814" s="110"/>
    </row>
    <row r="815" customFormat="false" ht="12.75" hidden="false" customHeight="false" outlineLevel="0" collapsed="false">
      <c r="D815" s="110"/>
    </row>
    <row r="816" customFormat="false" ht="12.75" hidden="false" customHeight="false" outlineLevel="0" collapsed="false">
      <c r="D816" s="110"/>
    </row>
    <row r="817" customFormat="false" ht="12.75" hidden="false" customHeight="false" outlineLevel="0" collapsed="false">
      <c r="D817" s="110"/>
    </row>
    <row r="818" customFormat="false" ht="12.75" hidden="false" customHeight="false" outlineLevel="0" collapsed="false">
      <c r="D818" s="110"/>
    </row>
    <row r="819" customFormat="false" ht="12.75" hidden="false" customHeight="false" outlineLevel="0" collapsed="false">
      <c r="D819" s="110"/>
    </row>
    <row r="820" customFormat="false" ht="12.75" hidden="false" customHeight="false" outlineLevel="0" collapsed="false">
      <c r="D820" s="110"/>
    </row>
    <row r="821" customFormat="false" ht="12.75" hidden="false" customHeight="false" outlineLevel="0" collapsed="false">
      <c r="D821" s="110"/>
    </row>
    <row r="822" customFormat="false" ht="12.75" hidden="false" customHeight="false" outlineLevel="0" collapsed="false">
      <c r="D822" s="110"/>
    </row>
    <row r="823" customFormat="false" ht="12.75" hidden="false" customHeight="false" outlineLevel="0" collapsed="false">
      <c r="D823" s="110"/>
    </row>
    <row r="824" customFormat="false" ht="12.75" hidden="false" customHeight="false" outlineLevel="0" collapsed="false">
      <c r="D824" s="110"/>
    </row>
    <row r="825" customFormat="false" ht="12.75" hidden="false" customHeight="false" outlineLevel="0" collapsed="false">
      <c r="D825" s="110"/>
    </row>
    <row r="826" customFormat="false" ht="12.75" hidden="false" customHeight="false" outlineLevel="0" collapsed="false">
      <c r="D826" s="110"/>
    </row>
    <row r="827" customFormat="false" ht="12.75" hidden="false" customHeight="false" outlineLevel="0" collapsed="false">
      <c r="D827" s="110"/>
    </row>
    <row r="828" customFormat="false" ht="12.75" hidden="false" customHeight="false" outlineLevel="0" collapsed="false">
      <c r="D828" s="110"/>
    </row>
    <row r="829" customFormat="false" ht="12.75" hidden="false" customHeight="false" outlineLevel="0" collapsed="false">
      <c r="D829" s="110"/>
    </row>
    <row r="830" customFormat="false" ht="12.75" hidden="false" customHeight="false" outlineLevel="0" collapsed="false">
      <c r="D830" s="110"/>
    </row>
    <row r="831" customFormat="false" ht="12.75" hidden="false" customHeight="false" outlineLevel="0" collapsed="false">
      <c r="D831" s="110"/>
    </row>
    <row r="832" customFormat="false" ht="12.75" hidden="false" customHeight="false" outlineLevel="0" collapsed="false">
      <c r="D832" s="110"/>
    </row>
    <row r="833" customFormat="false" ht="12.75" hidden="false" customHeight="false" outlineLevel="0" collapsed="false">
      <c r="D833" s="110"/>
    </row>
    <row r="834" customFormat="false" ht="12.75" hidden="false" customHeight="false" outlineLevel="0" collapsed="false">
      <c r="D834" s="110"/>
    </row>
    <row r="835" customFormat="false" ht="12.75" hidden="false" customHeight="false" outlineLevel="0" collapsed="false">
      <c r="D835" s="110"/>
    </row>
    <row r="836" customFormat="false" ht="12.75" hidden="false" customHeight="false" outlineLevel="0" collapsed="false">
      <c r="D836" s="110"/>
    </row>
    <row r="837" customFormat="false" ht="12.75" hidden="false" customHeight="false" outlineLevel="0" collapsed="false">
      <c r="D837" s="110"/>
    </row>
    <row r="838" customFormat="false" ht="12.75" hidden="false" customHeight="false" outlineLevel="0" collapsed="false">
      <c r="D838" s="110"/>
    </row>
    <row r="839" customFormat="false" ht="12.75" hidden="false" customHeight="false" outlineLevel="0" collapsed="false">
      <c r="D839" s="110"/>
    </row>
    <row r="840" customFormat="false" ht="12.75" hidden="false" customHeight="false" outlineLevel="0" collapsed="false">
      <c r="D840" s="110"/>
    </row>
    <row r="841" customFormat="false" ht="12.75" hidden="false" customHeight="false" outlineLevel="0" collapsed="false">
      <c r="D841" s="110"/>
    </row>
    <row r="842" customFormat="false" ht="12.75" hidden="false" customHeight="false" outlineLevel="0" collapsed="false">
      <c r="D842" s="110"/>
    </row>
    <row r="843" customFormat="false" ht="12.75" hidden="false" customHeight="false" outlineLevel="0" collapsed="false">
      <c r="D843" s="110"/>
    </row>
    <row r="844" customFormat="false" ht="12.75" hidden="false" customHeight="false" outlineLevel="0" collapsed="false">
      <c r="D844" s="110"/>
    </row>
    <row r="845" customFormat="false" ht="12.75" hidden="false" customHeight="false" outlineLevel="0" collapsed="false">
      <c r="D845" s="110"/>
    </row>
    <row r="846" customFormat="false" ht="12.75" hidden="false" customHeight="false" outlineLevel="0" collapsed="false">
      <c r="D846" s="110"/>
    </row>
    <row r="847" customFormat="false" ht="12.75" hidden="false" customHeight="false" outlineLevel="0" collapsed="false">
      <c r="D847" s="110"/>
    </row>
    <row r="848" customFormat="false" ht="12.75" hidden="false" customHeight="false" outlineLevel="0" collapsed="false">
      <c r="D848" s="110"/>
    </row>
    <row r="849" customFormat="false" ht="12.75" hidden="false" customHeight="false" outlineLevel="0" collapsed="false">
      <c r="D849" s="110"/>
    </row>
    <row r="850" customFormat="false" ht="12.75" hidden="false" customHeight="false" outlineLevel="0" collapsed="false">
      <c r="D850" s="110"/>
    </row>
    <row r="851" customFormat="false" ht="12.75" hidden="false" customHeight="false" outlineLevel="0" collapsed="false">
      <c r="D851" s="110"/>
    </row>
    <row r="852" customFormat="false" ht="12.75" hidden="false" customHeight="false" outlineLevel="0" collapsed="false">
      <c r="D852" s="110"/>
    </row>
    <row r="853" customFormat="false" ht="12.75" hidden="false" customHeight="false" outlineLevel="0" collapsed="false">
      <c r="D853" s="110"/>
    </row>
    <row r="854" customFormat="false" ht="12.75" hidden="false" customHeight="false" outlineLevel="0" collapsed="false">
      <c r="D854" s="110"/>
    </row>
    <row r="855" customFormat="false" ht="12.75" hidden="false" customHeight="false" outlineLevel="0" collapsed="false">
      <c r="D855" s="110"/>
    </row>
    <row r="856" customFormat="false" ht="12.75" hidden="false" customHeight="false" outlineLevel="0" collapsed="false">
      <c r="D856" s="110"/>
    </row>
    <row r="857" customFormat="false" ht="12.75" hidden="false" customHeight="false" outlineLevel="0" collapsed="false">
      <c r="D857" s="110"/>
    </row>
    <row r="858" customFormat="false" ht="12.75" hidden="false" customHeight="false" outlineLevel="0" collapsed="false">
      <c r="D858" s="110"/>
    </row>
    <row r="859" customFormat="false" ht="12.75" hidden="false" customHeight="false" outlineLevel="0" collapsed="false">
      <c r="D859" s="110"/>
    </row>
    <row r="860" customFormat="false" ht="12.75" hidden="false" customHeight="false" outlineLevel="0" collapsed="false">
      <c r="D860" s="110"/>
    </row>
    <row r="861" customFormat="false" ht="12.75" hidden="false" customHeight="false" outlineLevel="0" collapsed="false">
      <c r="D861" s="110"/>
    </row>
    <row r="862" customFormat="false" ht="12.75" hidden="false" customHeight="false" outlineLevel="0" collapsed="false">
      <c r="D862" s="110"/>
    </row>
    <row r="863" customFormat="false" ht="12.75" hidden="false" customHeight="false" outlineLevel="0" collapsed="false">
      <c r="D863" s="110"/>
    </row>
    <row r="864" customFormat="false" ht="12.75" hidden="false" customHeight="false" outlineLevel="0" collapsed="false">
      <c r="D864" s="110"/>
    </row>
    <row r="865" customFormat="false" ht="12.75" hidden="false" customHeight="false" outlineLevel="0" collapsed="false">
      <c r="D865" s="110"/>
    </row>
    <row r="866" customFormat="false" ht="12.75" hidden="false" customHeight="false" outlineLevel="0" collapsed="false">
      <c r="D866" s="110"/>
    </row>
    <row r="867" customFormat="false" ht="12.75" hidden="false" customHeight="false" outlineLevel="0" collapsed="false">
      <c r="D867" s="110"/>
    </row>
    <row r="868" customFormat="false" ht="12.75" hidden="false" customHeight="false" outlineLevel="0" collapsed="false">
      <c r="D868" s="110"/>
    </row>
    <row r="869" customFormat="false" ht="12.75" hidden="false" customHeight="false" outlineLevel="0" collapsed="false">
      <c r="D869" s="110"/>
    </row>
    <row r="870" customFormat="false" ht="12.75" hidden="false" customHeight="false" outlineLevel="0" collapsed="false">
      <c r="D870" s="110"/>
    </row>
    <row r="871" customFormat="false" ht="12.75" hidden="false" customHeight="false" outlineLevel="0" collapsed="false">
      <c r="D871" s="110"/>
    </row>
    <row r="872" customFormat="false" ht="12.75" hidden="false" customHeight="false" outlineLevel="0" collapsed="false">
      <c r="D872" s="110"/>
    </row>
    <row r="873" customFormat="false" ht="12.75" hidden="false" customHeight="false" outlineLevel="0" collapsed="false">
      <c r="D873" s="110"/>
    </row>
    <row r="874" customFormat="false" ht="12.75" hidden="false" customHeight="false" outlineLevel="0" collapsed="false">
      <c r="D874" s="110"/>
    </row>
    <row r="875" customFormat="false" ht="12.75" hidden="false" customHeight="false" outlineLevel="0" collapsed="false">
      <c r="D875" s="110"/>
    </row>
    <row r="876" customFormat="false" ht="12.75" hidden="false" customHeight="false" outlineLevel="0" collapsed="false">
      <c r="D876" s="110"/>
    </row>
    <row r="877" customFormat="false" ht="12.75" hidden="false" customHeight="false" outlineLevel="0" collapsed="false">
      <c r="D877" s="110"/>
    </row>
    <row r="878" customFormat="false" ht="12.75" hidden="false" customHeight="false" outlineLevel="0" collapsed="false">
      <c r="D878" s="110"/>
    </row>
    <row r="879" customFormat="false" ht="12.75" hidden="false" customHeight="false" outlineLevel="0" collapsed="false">
      <c r="D879" s="110"/>
    </row>
    <row r="880" customFormat="false" ht="12.75" hidden="false" customHeight="false" outlineLevel="0" collapsed="false">
      <c r="D880" s="110"/>
    </row>
    <row r="881" customFormat="false" ht="12.75" hidden="false" customHeight="false" outlineLevel="0" collapsed="false">
      <c r="D881" s="110"/>
    </row>
    <row r="882" customFormat="false" ht="12.75" hidden="false" customHeight="false" outlineLevel="0" collapsed="false">
      <c r="D882" s="110"/>
    </row>
    <row r="883" customFormat="false" ht="12.75" hidden="false" customHeight="false" outlineLevel="0" collapsed="false">
      <c r="D883" s="110"/>
    </row>
    <row r="884" customFormat="false" ht="12.75" hidden="false" customHeight="false" outlineLevel="0" collapsed="false">
      <c r="D884" s="110"/>
    </row>
    <row r="885" customFormat="false" ht="12.75" hidden="false" customHeight="false" outlineLevel="0" collapsed="false">
      <c r="D885" s="110"/>
    </row>
    <row r="886" customFormat="false" ht="12.75" hidden="false" customHeight="false" outlineLevel="0" collapsed="false">
      <c r="D886" s="110"/>
    </row>
    <row r="887" customFormat="false" ht="12.75" hidden="false" customHeight="false" outlineLevel="0" collapsed="false">
      <c r="D887" s="110"/>
    </row>
    <row r="888" customFormat="false" ht="12.75" hidden="false" customHeight="false" outlineLevel="0" collapsed="false">
      <c r="D888" s="110"/>
    </row>
    <row r="889" customFormat="false" ht="12.75" hidden="false" customHeight="false" outlineLevel="0" collapsed="false">
      <c r="D889" s="110"/>
    </row>
    <row r="890" customFormat="false" ht="12.75" hidden="false" customHeight="false" outlineLevel="0" collapsed="false">
      <c r="D890" s="110"/>
    </row>
    <row r="891" customFormat="false" ht="12.75" hidden="false" customHeight="false" outlineLevel="0" collapsed="false">
      <c r="D891" s="110"/>
    </row>
    <row r="892" customFormat="false" ht="12.75" hidden="false" customHeight="false" outlineLevel="0" collapsed="false">
      <c r="D892" s="110"/>
    </row>
    <row r="893" customFormat="false" ht="12.75" hidden="false" customHeight="false" outlineLevel="0" collapsed="false">
      <c r="D893" s="110"/>
    </row>
    <row r="894" customFormat="false" ht="12.75" hidden="false" customHeight="false" outlineLevel="0" collapsed="false">
      <c r="D894" s="110"/>
    </row>
    <row r="895" customFormat="false" ht="12.75" hidden="false" customHeight="false" outlineLevel="0" collapsed="false">
      <c r="D895" s="110"/>
    </row>
    <row r="896" customFormat="false" ht="12.75" hidden="false" customHeight="false" outlineLevel="0" collapsed="false">
      <c r="D896" s="110"/>
    </row>
    <row r="897" customFormat="false" ht="12.75" hidden="false" customHeight="false" outlineLevel="0" collapsed="false">
      <c r="D897" s="110"/>
    </row>
    <row r="898" customFormat="false" ht="12.75" hidden="false" customHeight="false" outlineLevel="0" collapsed="false">
      <c r="D898" s="110"/>
    </row>
    <row r="899" customFormat="false" ht="12.75" hidden="false" customHeight="false" outlineLevel="0" collapsed="false">
      <c r="D899" s="110"/>
    </row>
    <row r="900" customFormat="false" ht="12.75" hidden="false" customHeight="false" outlineLevel="0" collapsed="false">
      <c r="D900" s="110"/>
    </row>
    <row r="901" customFormat="false" ht="12.75" hidden="false" customHeight="false" outlineLevel="0" collapsed="false">
      <c r="D901" s="110"/>
    </row>
    <row r="902" customFormat="false" ht="12.75" hidden="false" customHeight="false" outlineLevel="0" collapsed="false">
      <c r="D902" s="110"/>
    </row>
    <row r="903" customFormat="false" ht="12.75" hidden="false" customHeight="false" outlineLevel="0" collapsed="false">
      <c r="D903" s="110"/>
    </row>
    <row r="904" customFormat="false" ht="12.75" hidden="false" customHeight="false" outlineLevel="0" collapsed="false">
      <c r="D904" s="110"/>
    </row>
    <row r="905" customFormat="false" ht="12.75" hidden="false" customHeight="false" outlineLevel="0" collapsed="false">
      <c r="D905" s="110"/>
    </row>
    <row r="906" customFormat="false" ht="12.75" hidden="false" customHeight="false" outlineLevel="0" collapsed="false">
      <c r="D906" s="110"/>
    </row>
    <row r="907" customFormat="false" ht="12.75" hidden="false" customHeight="false" outlineLevel="0" collapsed="false">
      <c r="D907" s="110"/>
    </row>
    <row r="908" customFormat="false" ht="12.75" hidden="false" customHeight="false" outlineLevel="0" collapsed="false">
      <c r="D908" s="110"/>
    </row>
    <row r="909" customFormat="false" ht="12.75" hidden="false" customHeight="false" outlineLevel="0" collapsed="false">
      <c r="D909" s="110"/>
    </row>
    <row r="910" customFormat="false" ht="12.75" hidden="false" customHeight="false" outlineLevel="0" collapsed="false">
      <c r="D910" s="110"/>
    </row>
    <row r="911" customFormat="false" ht="12.75" hidden="false" customHeight="false" outlineLevel="0" collapsed="false">
      <c r="D911" s="110"/>
    </row>
    <row r="912" customFormat="false" ht="12.75" hidden="false" customHeight="false" outlineLevel="0" collapsed="false">
      <c r="D912" s="110"/>
    </row>
    <row r="913" customFormat="false" ht="12.75" hidden="false" customHeight="false" outlineLevel="0" collapsed="false">
      <c r="D913" s="110"/>
    </row>
    <row r="914" customFormat="false" ht="12.75" hidden="false" customHeight="false" outlineLevel="0" collapsed="false">
      <c r="D914" s="110"/>
    </row>
    <row r="915" customFormat="false" ht="12.75" hidden="false" customHeight="false" outlineLevel="0" collapsed="false">
      <c r="D915" s="110"/>
    </row>
    <row r="916" customFormat="false" ht="12.75" hidden="false" customHeight="false" outlineLevel="0" collapsed="false">
      <c r="D916" s="110"/>
    </row>
    <row r="917" customFormat="false" ht="12.75" hidden="false" customHeight="false" outlineLevel="0" collapsed="false">
      <c r="D917" s="110"/>
    </row>
    <row r="918" customFormat="false" ht="12.75" hidden="false" customHeight="false" outlineLevel="0" collapsed="false">
      <c r="D918" s="110"/>
    </row>
    <row r="919" customFormat="false" ht="12.75" hidden="false" customHeight="false" outlineLevel="0" collapsed="false">
      <c r="D919" s="110"/>
    </row>
    <row r="920" customFormat="false" ht="12.75" hidden="false" customHeight="false" outlineLevel="0" collapsed="false">
      <c r="D920" s="110"/>
    </row>
    <row r="921" customFormat="false" ht="12.75" hidden="false" customHeight="false" outlineLevel="0" collapsed="false">
      <c r="D921" s="110"/>
    </row>
    <row r="922" customFormat="false" ht="12.75" hidden="false" customHeight="false" outlineLevel="0" collapsed="false">
      <c r="D922" s="110"/>
    </row>
    <row r="923" customFormat="false" ht="12.75" hidden="false" customHeight="false" outlineLevel="0" collapsed="false">
      <c r="D923" s="110"/>
    </row>
    <row r="924" customFormat="false" ht="12.75" hidden="false" customHeight="false" outlineLevel="0" collapsed="false">
      <c r="D924" s="110"/>
    </row>
    <row r="925" customFormat="false" ht="12.75" hidden="false" customHeight="false" outlineLevel="0" collapsed="false">
      <c r="D925" s="110"/>
    </row>
    <row r="926" customFormat="false" ht="12.75" hidden="false" customHeight="false" outlineLevel="0" collapsed="false">
      <c r="D926" s="110"/>
    </row>
    <row r="927" customFormat="false" ht="12.75" hidden="false" customHeight="false" outlineLevel="0" collapsed="false">
      <c r="D927" s="110"/>
    </row>
    <row r="928" customFormat="false" ht="12.75" hidden="false" customHeight="false" outlineLevel="0" collapsed="false">
      <c r="D928" s="110"/>
    </row>
    <row r="929" customFormat="false" ht="12.75" hidden="false" customHeight="false" outlineLevel="0" collapsed="false">
      <c r="D929" s="110"/>
    </row>
    <row r="930" customFormat="false" ht="12.75" hidden="false" customHeight="false" outlineLevel="0" collapsed="false">
      <c r="D930" s="110"/>
    </row>
    <row r="931" customFormat="false" ht="12.75" hidden="false" customHeight="false" outlineLevel="0" collapsed="false">
      <c r="D931" s="110"/>
    </row>
    <row r="932" customFormat="false" ht="12.75" hidden="false" customHeight="false" outlineLevel="0" collapsed="false">
      <c r="D932" s="110"/>
    </row>
    <row r="933" customFormat="false" ht="12.75" hidden="false" customHeight="false" outlineLevel="0" collapsed="false">
      <c r="D933" s="110"/>
    </row>
    <row r="934" customFormat="false" ht="12.75" hidden="false" customHeight="false" outlineLevel="0" collapsed="false">
      <c r="D934" s="110"/>
    </row>
    <row r="935" customFormat="false" ht="12.75" hidden="false" customHeight="false" outlineLevel="0" collapsed="false">
      <c r="D935" s="110"/>
    </row>
    <row r="936" customFormat="false" ht="12.75" hidden="false" customHeight="false" outlineLevel="0" collapsed="false">
      <c r="D936" s="110"/>
    </row>
    <row r="937" customFormat="false" ht="12.75" hidden="false" customHeight="false" outlineLevel="0" collapsed="false">
      <c r="D937" s="110"/>
    </row>
    <row r="938" customFormat="false" ht="12.75" hidden="false" customHeight="false" outlineLevel="0" collapsed="false">
      <c r="D938" s="110"/>
    </row>
    <row r="939" customFormat="false" ht="12.75" hidden="false" customHeight="false" outlineLevel="0" collapsed="false">
      <c r="D939" s="110"/>
    </row>
    <row r="940" customFormat="false" ht="12.75" hidden="false" customHeight="false" outlineLevel="0" collapsed="false">
      <c r="D940" s="110"/>
    </row>
    <row r="941" customFormat="false" ht="12.75" hidden="false" customHeight="false" outlineLevel="0" collapsed="false">
      <c r="D941" s="110"/>
    </row>
    <row r="942" customFormat="false" ht="12.75" hidden="false" customHeight="false" outlineLevel="0" collapsed="false">
      <c r="D942" s="110"/>
    </row>
    <row r="943" customFormat="false" ht="12.75" hidden="false" customHeight="false" outlineLevel="0" collapsed="false">
      <c r="D943" s="110"/>
    </row>
    <row r="944" customFormat="false" ht="12.75" hidden="false" customHeight="false" outlineLevel="0" collapsed="false">
      <c r="D944" s="110"/>
    </row>
    <row r="945" customFormat="false" ht="12.75" hidden="false" customHeight="false" outlineLevel="0" collapsed="false">
      <c r="D945" s="110"/>
    </row>
    <row r="946" customFormat="false" ht="12.75" hidden="false" customHeight="false" outlineLevel="0" collapsed="false">
      <c r="D946" s="110"/>
    </row>
    <row r="947" customFormat="false" ht="12.75" hidden="false" customHeight="false" outlineLevel="0" collapsed="false">
      <c r="D947" s="110"/>
    </row>
    <row r="948" customFormat="false" ht="12.75" hidden="false" customHeight="false" outlineLevel="0" collapsed="false">
      <c r="D948" s="110"/>
    </row>
    <row r="949" customFormat="false" ht="12.75" hidden="false" customHeight="false" outlineLevel="0" collapsed="false">
      <c r="D949" s="110"/>
    </row>
    <row r="950" customFormat="false" ht="12.75" hidden="false" customHeight="false" outlineLevel="0" collapsed="false">
      <c r="D950" s="110"/>
    </row>
    <row r="951" customFormat="false" ht="12.75" hidden="false" customHeight="false" outlineLevel="0" collapsed="false">
      <c r="D951" s="110"/>
    </row>
    <row r="952" customFormat="false" ht="12.75" hidden="false" customHeight="false" outlineLevel="0" collapsed="false">
      <c r="D952" s="110"/>
    </row>
    <row r="953" customFormat="false" ht="12.75" hidden="false" customHeight="false" outlineLevel="0" collapsed="false">
      <c r="D953" s="110"/>
    </row>
    <row r="954" customFormat="false" ht="12.75" hidden="false" customHeight="false" outlineLevel="0" collapsed="false">
      <c r="D954" s="110"/>
    </row>
    <row r="955" customFormat="false" ht="12.75" hidden="false" customHeight="false" outlineLevel="0" collapsed="false">
      <c r="D955" s="110"/>
    </row>
    <row r="956" customFormat="false" ht="12.75" hidden="false" customHeight="false" outlineLevel="0" collapsed="false">
      <c r="D956" s="110"/>
    </row>
    <row r="957" customFormat="false" ht="12.75" hidden="false" customHeight="false" outlineLevel="0" collapsed="false">
      <c r="D957" s="110"/>
    </row>
    <row r="958" customFormat="false" ht="12.75" hidden="false" customHeight="false" outlineLevel="0" collapsed="false">
      <c r="D958" s="110"/>
    </row>
    <row r="959" customFormat="false" ht="12.75" hidden="false" customHeight="false" outlineLevel="0" collapsed="false">
      <c r="D959" s="110"/>
    </row>
    <row r="960" customFormat="false" ht="12.75" hidden="false" customHeight="false" outlineLevel="0" collapsed="false">
      <c r="D960" s="110"/>
    </row>
    <row r="961" customFormat="false" ht="12.75" hidden="false" customHeight="false" outlineLevel="0" collapsed="false">
      <c r="D961" s="110"/>
    </row>
    <row r="962" customFormat="false" ht="12.75" hidden="false" customHeight="false" outlineLevel="0" collapsed="false">
      <c r="D962" s="110"/>
    </row>
    <row r="963" customFormat="false" ht="12.75" hidden="false" customHeight="false" outlineLevel="0" collapsed="false">
      <c r="D963" s="110"/>
    </row>
    <row r="964" customFormat="false" ht="12.75" hidden="false" customHeight="false" outlineLevel="0" collapsed="false">
      <c r="D964" s="110"/>
    </row>
    <row r="965" customFormat="false" ht="12.75" hidden="false" customHeight="false" outlineLevel="0" collapsed="false">
      <c r="D965" s="110"/>
    </row>
    <row r="966" customFormat="false" ht="12.75" hidden="false" customHeight="false" outlineLevel="0" collapsed="false">
      <c r="D966" s="110"/>
    </row>
    <row r="967" customFormat="false" ht="12.75" hidden="false" customHeight="false" outlineLevel="0" collapsed="false">
      <c r="D967" s="110"/>
    </row>
    <row r="968" customFormat="false" ht="12.75" hidden="false" customHeight="false" outlineLevel="0" collapsed="false">
      <c r="D968" s="110"/>
    </row>
    <row r="969" customFormat="false" ht="12.75" hidden="false" customHeight="false" outlineLevel="0" collapsed="false">
      <c r="D969" s="110"/>
    </row>
    <row r="970" customFormat="false" ht="12.75" hidden="false" customHeight="false" outlineLevel="0" collapsed="false">
      <c r="D970" s="110"/>
    </row>
    <row r="971" customFormat="false" ht="12.75" hidden="false" customHeight="false" outlineLevel="0" collapsed="false">
      <c r="D971" s="110"/>
    </row>
    <row r="972" customFormat="false" ht="12.75" hidden="false" customHeight="false" outlineLevel="0" collapsed="false">
      <c r="D972" s="110"/>
    </row>
    <row r="973" customFormat="false" ht="12.75" hidden="false" customHeight="false" outlineLevel="0" collapsed="false">
      <c r="D973" s="110"/>
    </row>
    <row r="974" customFormat="false" ht="12.75" hidden="false" customHeight="false" outlineLevel="0" collapsed="false">
      <c r="D974" s="110"/>
    </row>
    <row r="975" customFormat="false" ht="12.75" hidden="false" customHeight="false" outlineLevel="0" collapsed="false">
      <c r="D975" s="110"/>
    </row>
    <row r="976" customFormat="false" ht="12.75" hidden="false" customHeight="false" outlineLevel="0" collapsed="false">
      <c r="D976" s="110"/>
    </row>
    <row r="977" customFormat="false" ht="12.75" hidden="false" customHeight="false" outlineLevel="0" collapsed="false">
      <c r="D977" s="110"/>
    </row>
    <row r="978" customFormat="false" ht="12.75" hidden="false" customHeight="false" outlineLevel="0" collapsed="false">
      <c r="D978" s="110"/>
    </row>
    <row r="979" customFormat="false" ht="12.75" hidden="false" customHeight="false" outlineLevel="0" collapsed="false">
      <c r="D979" s="110"/>
    </row>
    <row r="980" customFormat="false" ht="12.75" hidden="false" customHeight="false" outlineLevel="0" collapsed="false">
      <c r="D980" s="110"/>
    </row>
    <row r="981" customFormat="false" ht="12.75" hidden="false" customHeight="false" outlineLevel="0" collapsed="false">
      <c r="D981" s="110"/>
    </row>
    <row r="982" customFormat="false" ht="12.75" hidden="false" customHeight="false" outlineLevel="0" collapsed="false">
      <c r="D982" s="110"/>
    </row>
    <row r="983" customFormat="false" ht="12.75" hidden="false" customHeight="false" outlineLevel="0" collapsed="false">
      <c r="D983" s="110"/>
    </row>
    <row r="984" customFormat="false" ht="12.75" hidden="false" customHeight="false" outlineLevel="0" collapsed="false">
      <c r="D984" s="110"/>
    </row>
    <row r="985" customFormat="false" ht="12.75" hidden="false" customHeight="false" outlineLevel="0" collapsed="false">
      <c r="D985" s="110"/>
    </row>
    <row r="986" customFormat="false" ht="12.75" hidden="false" customHeight="false" outlineLevel="0" collapsed="false">
      <c r="D986" s="110"/>
    </row>
    <row r="987" customFormat="false" ht="12.75" hidden="false" customHeight="false" outlineLevel="0" collapsed="false">
      <c r="D987" s="110"/>
    </row>
    <row r="988" customFormat="false" ht="12.75" hidden="false" customHeight="false" outlineLevel="0" collapsed="false">
      <c r="D988" s="110"/>
    </row>
    <row r="989" customFormat="false" ht="12.75" hidden="false" customHeight="false" outlineLevel="0" collapsed="false">
      <c r="D989" s="110"/>
    </row>
    <row r="990" customFormat="false" ht="12.75" hidden="false" customHeight="false" outlineLevel="0" collapsed="false">
      <c r="D990" s="110"/>
    </row>
    <row r="991" customFormat="false" ht="12.75" hidden="false" customHeight="false" outlineLevel="0" collapsed="false">
      <c r="D991" s="110"/>
    </row>
    <row r="992" customFormat="false" ht="12.75" hidden="false" customHeight="false" outlineLevel="0" collapsed="false">
      <c r="D992" s="110"/>
    </row>
    <row r="993" customFormat="false" ht="12.75" hidden="false" customHeight="false" outlineLevel="0" collapsed="false">
      <c r="D993" s="110"/>
    </row>
    <row r="994" customFormat="false" ht="12.75" hidden="false" customHeight="false" outlineLevel="0" collapsed="false">
      <c r="D994" s="110"/>
    </row>
    <row r="995" customFormat="false" ht="12.75" hidden="false" customHeight="false" outlineLevel="0" collapsed="false">
      <c r="D995" s="110"/>
    </row>
    <row r="996" customFormat="false" ht="12.75" hidden="false" customHeight="false" outlineLevel="0" collapsed="false">
      <c r="D996" s="110"/>
    </row>
    <row r="997" customFormat="false" ht="12.75" hidden="false" customHeight="false" outlineLevel="0" collapsed="false">
      <c r="D997" s="110"/>
    </row>
    <row r="998" customFormat="false" ht="12.75" hidden="false" customHeight="false" outlineLevel="0" collapsed="false">
      <c r="D998" s="110"/>
    </row>
    <row r="999" customFormat="false" ht="12.75" hidden="false" customHeight="false" outlineLevel="0" collapsed="false">
      <c r="D999" s="110"/>
    </row>
    <row r="1000" customFormat="false" ht="12.75" hidden="false" customHeight="false" outlineLevel="0" collapsed="false">
      <c r="D1000" s="110"/>
    </row>
    <row r="1001" customFormat="false" ht="12.75" hidden="false" customHeight="false" outlineLevel="0" collapsed="false">
      <c r="D1001" s="110"/>
    </row>
    <row r="1002" customFormat="false" ht="12.75" hidden="false" customHeight="false" outlineLevel="0" collapsed="false">
      <c r="D1002" s="110"/>
    </row>
    <row r="1003" customFormat="false" ht="12.75" hidden="false" customHeight="false" outlineLevel="0" collapsed="false">
      <c r="D1003" s="110"/>
    </row>
    <row r="1004" customFormat="false" ht="12.75" hidden="false" customHeight="false" outlineLevel="0" collapsed="false">
      <c r="D1004" s="110"/>
    </row>
    <row r="1005" customFormat="false" ht="12.75" hidden="false" customHeight="false" outlineLevel="0" collapsed="false">
      <c r="D1005" s="110"/>
    </row>
    <row r="1006" customFormat="false" ht="12.75" hidden="false" customHeight="false" outlineLevel="0" collapsed="false">
      <c r="D1006" s="110"/>
    </row>
    <row r="1007" customFormat="false" ht="12.75" hidden="false" customHeight="false" outlineLevel="0" collapsed="false">
      <c r="D1007" s="110"/>
    </row>
    <row r="1008" customFormat="false" ht="12.75" hidden="false" customHeight="false" outlineLevel="0" collapsed="false">
      <c r="D1008" s="110"/>
    </row>
    <row r="1009" customFormat="false" ht="12.75" hidden="false" customHeight="false" outlineLevel="0" collapsed="false">
      <c r="D1009" s="110"/>
    </row>
    <row r="1010" customFormat="false" ht="12.75" hidden="false" customHeight="false" outlineLevel="0" collapsed="false">
      <c r="D1010" s="110"/>
    </row>
    <row r="1011" customFormat="false" ht="12.75" hidden="false" customHeight="false" outlineLevel="0" collapsed="false">
      <c r="D1011" s="110"/>
    </row>
    <row r="1012" customFormat="false" ht="12.75" hidden="false" customHeight="false" outlineLevel="0" collapsed="false">
      <c r="D1012" s="110"/>
    </row>
    <row r="1013" customFormat="false" ht="12.75" hidden="false" customHeight="false" outlineLevel="0" collapsed="false">
      <c r="D1013" s="110"/>
    </row>
    <row r="1014" customFormat="false" ht="12.75" hidden="false" customHeight="false" outlineLevel="0" collapsed="false">
      <c r="D1014" s="110"/>
    </row>
    <row r="1015" customFormat="false" ht="12.75" hidden="false" customHeight="false" outlineLevel="0" collapsed="false">
      <c r="D1015" s="110"/>
    </row>
    <row r="1016" customFormat="false" ht="12.75" hidden="false" customHeight="false" outlineLevel="0" collapsed="false">
      <c r="D1016" s="110"/>
    </row>
    <row r="1017" customFormat="false" ht="12.75" hidden="false" customHeight="false" outlineLevel="0" collapsed="false">
      <c r="D1017" s="110"/>
    </row>
    <row r="1018" customFormat="false" ht="12.75" hidden="false" customHeight="false" outlineLevel="0" collapsed="false">
      <c r="D1018" s="110"/>
    </row>
    <row r="1019" customFormat="false" ht="12.75" hidden="false" customHeight="false" outlineLevel="0" collapsed="false">
      <c r="D1019" s="110"/>
    </row>
    <row r="1020" customFormat="false" ht="12.75" hidden="false" customHeight="false" outlineLevel="0" collapsed="false">
      <c r="D1020" s="110"/>
    </row>
    <row r="1021" customFormat="false" ht="12.75" hidden="false" customHeight="false" outlineLevel="0" collapsed="false">
      <c r="D1021" s="110"/>
    </row>
    <row r="1022" customFormat="false" ht="12.75" hidden="false" customHeight="false" outlineLevel="0" collapsed="false">
      <c r="D1022" s="110"/>
    </row>
    <row r="1023" customFormat="false" ht="12.75" hidden="false" customHeight="false" outlineLevel="0" collapsed="false">
      <c r="D1023" s="110"/>
    </row>
    <row r="1024" customFormat="false" ht="12.75" hidden="false" customHeight="false" outlineLevel="0" collapsed="false">
      <c r="D1024" s="110"/>
    </row>
    <row r="1025" customFormat="false" ht="12.75" hidden="false" customHeight="false" outlineLevel="0" collapsed="false">
      <c r="D1025" s="110"/>
    </row>
    <row r="1026" customFormat="false" ht="12.75" hidden="false" customHeight="false" outlineLevel="0" collapsed="false">
      <c r="D1026" s="110"/>
    </row>
    <row r="1027" customFormat="false" ht="12.75" hidden="false" customHeight="false" outlineLevel="0" collapsed="false">
      <c r="D1027" s="110"/>
    </row>
    <row r="1028" customFormat="false" ht="12.75" hidden="false" customHeight="false" outlineLevel="0" collapsed="false">
      <c r="D1028" s="110"/>
    </row>
    <row r="1029" customFormat="false" ht="12.75" hidden="false" customHeight="false" outlineLevel="0" collapsed="false">
      <c r="D1029" s="110"/>
    </row>
    <row r="1030" customFormat="false" ht="12.75" hidden="false" customHeight="false" outlineLevel="0" collapsed="false">
      <c r="D1030" s="110"/>
    </row>
    <row r="1031" customFormat="false" ht="12.75" hidden="false" customHeight="false" outlineLevel="0" collapsed="false">
      <c r="D1031" s="110"/>
    </row>
    <row r="1032" customFormat="false" ht="12.75" hidden="false" customHeight="false" outlineLevel="0" collapsed="false">
      <c r="D1032" s="110"/>
    </row>
    <row r="1033" customFormat="false" ht="12.75" hidden="false" customHeight="false" outlineLevel="0" collapsed="false">
      <c r="D1033" s="110"/>
    </row>
    <row r="1034" customFormat="false" ht="12.75" hidden="false" customHeight="false" outlineLevel="0" collapsed="false">
      <c r="D1034" s="110"/>
    </row>
    <row r="1035" customFormat="false" ht="12.75" hidden="false" customHeight="false" outlineLevel="0" collapsed="false">
      <c r="D1035" s="110"/>
    </row>
    <row r="1036" customFormat="false" ht="12.75" hidden="false" customHeight="false" outlineLevel="0" collapsed="false">
      <c r="D1036" s="110"/>
    </row>
    <row r="1037" customFormat="false" ht="12.75" hidden="false" customHeight="false" outlineLevel="0" collapsed="false">
      <c r="D1037" s="110"/>
    </row>
    <row r="1038" customFormat="false" ht="12.75" hidden="false" customHeight="false" outlineLevel="0" collapsed="false">
      <c r="D1038" s="110"/>
    </row>
    <row r="1039" customFormat="false" ht="12.75" hidden="false" customHeight="false" outlineLevel="0" collapsed="false">
      <c r="D1039" s="110"/>
    </row>
    <row r="1040" customFormat="false" ht="12.75" hidden="false" customHeight="false" outlineLevel="0" collapsed="false">
      <c r="D1040" s="110"/>
    </row>
    <row r="1041" customFormat="false" ht="12.75" hidden="false" customHeight="false" outlineLevel="0" collapsed="false">
      <c r="D1041" s="110"/>
    </row>
    <row r="1042" customFormat="false" ht="12.75" hidden="false" customHeight="false" outlineLevel="0" collapsed="false">
      <c r="D1042" s="110"/>
    </row>
    <row r="1043" customFormat="false" ht="12.75" hidden="false" customHeight="false" outlineLevel="0" collapsed="false">
      <c r="D1043" s="110"/>
    </row>
    <row r="1044" customFormat="false" ht="12.75" hidden="false" customHeight="false" outlineLevel="0" collapsed="false">
      <c r="D1044" s="110"/>
    </row>
    <row r="1045" customFormat="false" ht="12.75" hidden="false" customHeight="false" outlineLevel="0" collapsed="false">
      <c r="D1045" s="110"/>
    </row>
    <row r="1046" customFormat="false" ht="12.75" hidden="false" customHeight="false" outlineLevel="0" collapsed="false">
      <c r="D1046" s="110"/>
    </row>
    <row r="1047" customFormat="false" ht="12.75" hidden="false" customHeight="false" outlineLevel="0" collapsed="false">
      <c r="D1047" s="110"/>
    </row>
    <row r="1048" customFormat="false" ht="12.75" hidden="false" customHeight="false" outlineLevel="0" collapsed="false">
      <c r="D1048" s="110"/>
    </row>
    <row r="1049" customFormat="false" ht="12.75" hidden="false" customHeight="false" outlineLevel="0" collapsed="false">
      <c r="D1049" s="110"/>
    </row>
    <row r="1050" customFormat="false" ht="12.75" hidden="false" customHeight="false" outlineLevel="0" collapsed="false">
      <c r="D1050" s="110"/>
    </row>
    <row r="1051" customFormat="false" ht="12.75" hidden="false" customHeight="false" outlineLevel="0" collapsed="false">
      <c r="D1051" s="110"/>
    </row>
    <row r="1052" customFormat="false" ht="12.75" hidden="false" customHeight="false" outlineLevel="0" collapsed="false">
      <c r="D1052" s="110"/>
    </row>
    <row r="1053" customFormat="false" ht="12.75" hidden="false" customHeight="false" outlineLevel="0" collapsed="false">
      <c r="D1053" s="110"/>
    </row>
    <row r="1054" customFormat="false" ht="12.75" hidden="false" customHeight="false" outlineLevel="0" collapsed="false">
      <c r="D1054" s="110"/>
    </row>
    <row r="1055" customFormat="false" ht="12.75" hidden="false" customHeight="false" outlineLevel="0" collapsed="false">
      <c r="D1055" s="110"/>
    </row>
    <row r="1056" customFormat="false" ht="12.75" hidden="false" customHeight="false" outlineLevel="0" collapsed="false">
      <c r="D1056" s="110"/>
    </row>
    <row r="1057" customFormat="false" ht="12.75" hidden="false" customHeight="false" outlineLevel="0" collapsed="false">
      <c r="D1057" s="110"/>
    </row>
    <row r="1058" customFormat="false" ht="12.75" hidden="false" customHeight="false" outlineLevel="0" collapsed="false">
      <c r="D1058" s="110"/>
    </row>
    <row r="1059" customFormat="false" ht="12.75" hidden="false" customHeight="false" outlineLevel="0" collapsed="false">
      <c r="D1059" s="110"/>
    </row>
    <row r="1060" customFormat="false" ht="12.75" hidden="false" customHeight="false" outlineLevel="0" collapsed="false">
      <c r="D1060" s="110"/>
    </row>
    <row r="1061" customFormat="false" ht="12.75" hidden="false" customHeight="false" outlineLevel="0" collapsed="false">
      <c r="D1061" s="110"/>
    </row>
    <row r="1062" customFormat="false" ht="12.75" hidden="false" customHeight="false" outlineLevel="0" collapsed="false">
      <c r="D1062" s="110"/>
    </row>
    <row r="1063" customFormat="false" ht="12.75" hidden="false" customHeight="false" outlineLevel="0" collapsed="false">
      <c r="D1063" s="110"/>
    </row>
    <row r="1064" customFormat="false" ht="12.75" hidden="false" customHeight="false" outlineLevel="0" collapsed="false">
      <c r="D1064" s="110"/>
    </row>
    <row r="1065" customFormat="false" ht="12.75" hidden="false" customHeight="false" outlineLevel="0" collapsed="false">
      <c r="D1065" s="110"/>
    </row>
    <row r="1066" customFormat="false" ht="12.75" hidden="false" customHeight="false" outlineLevel="0" collapsed="false">
      <c r="D1066" s="110"/>
    </row>
    <row r="1067" customFormat="false" ht="12.75" hidden="false" customHeight="false" outlineLevel="0" collapsed="false">
      <c r="D1067" s="110"/>
    </row>
    <row r="1068" customFormat="false" ht="12.75" hidden="false" customHeight="false" outlineLevel="0" collapsed="false">
      <c r="D1068" s="110"/>
    </row>
    <row r="1069" customFormat="false" ht="12.75" hidden="false" customHeight="false" outlineLevel="0" collapsed="false">
      <c r="D1069" s="110"/>
    </row>
    <row r="1070" customFormat="false" ht="12.75" hidden="false" customHeight="false" outlineLevel="0" collapsed="false">
      <c r="D1070" s="110"/>
    </row>
    <row r="1071" customFormat="false" ht="12.75" hidden="false" customHeight="false" outlineLevel="0" collapsed="false">
      <c r="D1071" s="110"/>
    </row>
    <row r="1072" customFormat="false" ht="12.75" hidden="false" customHeight="false" outlineLevel="0" collapsed="false">
      <c r="D1072" s="110"/>
    </row>
    <row r="1073" customFormat="false" ht="12.75" hidden="false" customHeight="false" outlineLevel="0" collapsed="false">
      <c r="D1073" s="110"/>
    </row>
    <row r="1074" customFormat="false" ht="12.75" hidden="false" customHeight="false" outlineLevel="0" collapsed="false">
      <c r="D1074" s="110"/>
    </row>
    <row r="1075" customFormat="false" ht="12.75" hidden="false" customHeight="false" outlineLevel="0" collapsed="false">
      <c r="D1075" s="110"/>
    </row>
    <row r="1076" customFormat="false" ht="12.75" hidden="false" customHeight="false" outlineLevel="0" collapsed="false">
      <c r="D1076" s="110"/>
    </row>
    <row r="1077" customFormat="false" ht="12.75" hidden="false" customHeight="false" outlineLevel="0" collapsed="false">
      <c r="D1077" s="110"/>
    </row>
    <row r="1078" customFormat="false" ht="12.75" hidden="false" customHeight="false" outlineLevel="0" collapsed="false">
      <c r="D1078" s="110"/>
    </row>
    <row r="1079" customFormat="false" ht="12.75" hidden="false" customHeight="false" outlineLevel="0" collapsed="false">
      <c r="D1079" s="110"/>
    </row>
    <row r="1080" customFormat="false" ht="12.75" hidden="false" customHeight="false" outlineLevel="0" collapsed="false">
      <c r="D1080" s="110"/>
    </row>
    <row r="1081" customFormat="false" ht="12.75" hidden="false" customHeight="false" outlineLevel="0" collapsed="false">
      <c r="D1081" s="110"/>
    </row>
    <row r="1082" customFormat="false" ht="12.75" hidden="false" customHeight="false" outlineLevel="0" collapsed="false">
      <c r="D1082" s="110"/>
    </row>
    <row r="1083" customFormat="false" ht="12.75" hidden="false" customHeight="false" outlineLevel="0" collapsed="false">
      <c r="D1083" s="110"/>
    </row>
    <row r="1084" customFormat="false" ht="12.75" hidden="false" customHeight="false" outlineLevel="0" collapsed="false">
      <c r="D1084" s="110"/>
    </row>
    <row r="1085" customFormat="false" ht="12.75" hidden="false" customHeight="false" outlineLevel="0" collapsed="false">
      <c r="D1085" s="110"/>
    </row>
    <row r="1086" customFormat="false" ht="12.75" hidden="false" customHeight="false" outlineLevel="0" collapsed="false">
      <c r="D1086" s="110"/>
    </row>
    <row r="1087" customFormat="false" ht="12.75" hidden="false" customHeight="false" outlineLevel="0" collapsed="false">
      <c r="D1087" s="110"/>
    </row>
    <row r="1088" customFormat="false" ht="12.75" hidden="false" customHeight="false" outlineLevel="0" collapsed="false">
      <c r="D1088" s="110"/>
    </row>
    <row r="1089" customFormat="false" ht="12.75" hidden="false" customHeight="false" outlineLevel="0" collapsed="false">
      <c r="D1089" s="110"/>
    </row>
    <row r="1090" customFormat="false" ht="12.75" hidden="false" customHeight="false" outlineLevel="0" collapsed="false">
      <c r="D1090" s="110"/>
    </row>
    <row r="1091" customFormat="false" ht="12.75" hidden="false" customHeight="false" outlineLevel="0" collapsed="false">
      <c r="D1091" s="110"/>
    </row>
    <row r="1092" customFormat="false" ht="12.75" hidden="false" customHeight="false" outlineLevel="0" collapsed="false">
      <c r="D1092" s="110"/>
    </row>
    <row r="1093" customFormat="false" ht="12.75" hidden="false" customHeight="false" outlineLevel="0" collapsed="false">
      <c r="D1093" s="110"/>
    </row>
    <row r="1094" customFormat="false" ht="12.75" hidden="false" customHeight="false" outlineLevel="0" collapsed="false">
      <c r="D1094" s="110"/>
    </row>
    <row r="1095" customFormat="false" ht="12.75" hidden="false" customHeight="false" outlineLevel="0" collapsed="false">
      <c r="D1095" s="110"/>
    </row>
    <row r="1096" customFormat="false" ht="12.75" hidden="false" customHeight="false" outlineLevel="0" collapsed="false">
      <c r="D1096" s="110"/>
    </row>
    <row r="1097" customFormat="false" ht="12.75" hidden="false" customHeight="false" outlineLevel="0" collapsed="false">
      <c r="D1097" s="110"/>
    </row>
    <row r="1098" customFormat="false" ht="12.75" hidden="false" customHeight="false" outlineLevel="0" collapsed="false">
      <c r="D1098" s="110"/>
    </row>
    <row r="1099" customFormat="false" ht="12.75" hidden="false" customHeight="false" outlineLevel="0" collapsed="false">
      <c r="D1099" s="110"/>
    </row>
    <row r="1100" customFormat="false" ht="12.75" hidden="false" customHeight="false" outlineLevel="0" collapsed="false">
      <c r="D1100" s="110"/>
    </row>
    <row r="1101" customFormat="false" ht="12.75" hidden="false" customHeight="false" outlineLevel="0" collapsed="false">
      <c r="D1101" s="110"/>
    </row>
    <row r="1102" customFormat="false" ht="12.75" hidden="false" customHeight="false" outlineLevel="0" collapsed="false">
      <c r="D1102" s="110"/>
    </row>
    <row r="1103" customFormat="false" ht="12.75" hidden="false" customHeight="false" outlineLevel="0" collapsed="false">
      <c r="D1103" s="110"/>
    </row>
    <row r="1104" customFormat="false" ht="12.75" hidden="false" customHeight="false" outlineLevel="0" collapsed="false">
      <c r="D1104" s="110"/>
    </row>
    <row r="1105" customFormat="false" ht="12.75" hidden="false" customHeight="false" outlineLevel="0" collapsed="false">
      <c r="D1105" s="110"/>
    </row>
    <row r="1106" customFormat="false" ht="12.75" hidden="false" customHeight="false" outlineLevel="0" collapsed="false">
      <c r="D1106" s="110"/>
    </row>
    <row r="1107" customFormat="false" ht="12.75" hidden="false" customHeight="false" outlineLevel="0" collapsed="false">
      <c r="D1107" s="110"/>
    </row>
    <row r="1108" customFormat="false" ht="12.75" hidden="false" customHeight="false" outlineLevel="0" collapsed="false">
      <c r="D1108" s="110"/>
    </row>
    <row r="1109" customFormat="false" ht="12.75" hidden="false" customHeight="false" outlineLevel="0" collapsed="false">
      <c r="D1109" s="110"/>
    </row>
    <row r="1110" customFormat="false" ht="12.75" hidden="false" customHeight="false" outlineLevel="0" collapsed="false">
      <c r="D1110" s="110"/>
    </row>
    <row r="1111" customFormat="false" ht="12.75" hidden="false" customHeight="false" outlineLevel="0" collapsed="false">
      <c r="D1111" s="110"/>
    </row>
    <row r="1112" customFormat="false" ht="12.75" hidden="false" customHeight="false" outlineLevel="0" collapsed="false">
      <c r="D1112" s="110"/>
    </row>
    <row r="1113" customFormat="false" ht="12.75" hidden="false" customHeight="false" outlineLevel="0" collapsed="false">
      <c r="D1113" s="110"/>
    </row>
    <row r="1114" customFormat="false" ht="12.75" hidden="false" customHeight="false" outlineLevel="0" collapsed="false">
      <c r="D1114" s="110"/>
    </row>
    <row r="1115" customFormat="false" ht="12.75" hidden="false" customHeight="false" outlineLevel="0" collapsed="false">
      <c r="D1115" s="110"/>
    </row>
    <row r="1116" customFormat="false" ht="12.75" hidden="false" customHeight="false" outlineLevel="0" collapsed="false">
      <c r="D1116" s="110"/>
    </row>
    <row r="1117" customFormat="false" ht="12.75" hidden="false" customHeight="false" outlineLevel="0" collapsed="false">
      <c r="D1117" s="110"/>
    </row>
    <row r="1118" customFormat="false" ht="12.75" hidden="false" customHeight="false" outlineLevel="0" collapsed="false">
      <c r="D1118" s="110"/>
    </row>
  </sheetData>
  <sheetProtection algorithmName="SHA-512" hashValue="QXp9PxTkRvGlcDbjCN2519sJ24Cy85yMNtMNFtcEewE6H/be1OLZ3Syj3EWCvyoucvz9FzSmKCZQ91kjHvlmiQ==" saltValue="YIAJFayuRhvopRRu1fXGNw==" spinCount="100000" sheet="true" formatRows="false"/>
  <mergeCells count="49">
    <mergeCell ref="A1:G1"/>
    <mergeCell ref="C2:G2"/>
    <mergeCell ref="C3:G3"/>
    <mergeCell ref="C4:G4"/>
    <mergeCell ref="C10:G10"/>
    <mergeCell ref="C11:G11"/>
    <mergeCell ref="C13:G13"/>
    <mergeCell ref="C16:G16"/>
    <mergeCell ref="C19:G19"/>
    <mergeCell ref="C24:G24"/>
    <mergeCell ref="C25:G25"/>
    <mergeCell ref="C29:G29"/>
    <mergeCell ref="C37:G37"/>
    <mergeCell ref="C40:G40"/>
    <mergeCell ref="C42:G42"/>
    <mergeCell ref="C44:G44"/>
    <mergeCell ref="C46:G46"/>
    <mergeCell ref="C47:G47"/>
    <mergeCell ref="C48:G48"/>
    <mergeCell ref="C50:G50"/>
    <mergeCell ref="C52:G52"/>
    <mergeCell ref="C56:G56"/>
    <mergeCell ref="C59:G59"/>
    <mergeCell ref="C60:G60"/>
    <mergeCell ref="C61:G61"/>
    <mergeCell ref="C63:G63"/>
    <mergeCell ref="C64:G64"/>
    <mergeCell ref="C66:G66"/>
    <mergeCell ref="C67:G67"/>
    <mergeCell ref="C69:G69"/>
    <mergeCell ref="C70:G70"/>
    <mergeCell ref="C72:G72"/>
    <mergeCell ref="C73:G73"/>
    <mergeCell ref="C75:G75"/>
    <mergeCell ref="C76:G76"/>
    <mergeCell ref="C77:G77"/>
    <mergeCell ref="C79:G79"/>
    <mergeCell ref="C81:G81"/>
    <mergeCell ref="C83:G83"/>
    <mergeCell ref="C85:G85"/>
    <mergeCell ref="C87:G87"/>
    <mergeCell ref="C91:G91"/>
    <mergeCell ref="C93:G93"/>
    <mergeCell ref="C95:G95"/>
    <mergeCell ref="C105:G105"/>
    <mergeCell ref="C106:G106"/>
    <mergeCell ref="C112:G112"/>
    <mergeCell ref="C113:G113"/>
    <mergeCell ref="C116:G116"/>
  </mergeCells>
  <printOptions headings="false" gridLines="false" gridLinesSet="true" horizontalCentered="false" verticalCentered="false"/>
  <pageMargins left="0.590277777777778" right="0.196527777777778" top="0.7875" bottom="0.7875" header="0.511811023622047" footer="0.3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&amp;LZpracováno programem BUILDpower S,  © RTS, a.s.&amp;RStránka &amp;P z &amp;N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BH10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2.75" customHeight="false" zeroHeight="false" outlineLevelRow="3" outlineLevelCol="0"/>
  <cols>
    <col collapsed="false" customWidth="true" hidden="false" outlineLevel="0" max="1" min="1" style="0" width="3.42"/>
    <col collapsed="false" customWidth="true" hidden="false" outlineLevel="0" max="2" min="2" style="173" width="12.57"/>
    <col collapsed="false" customWidth="true" hidden="false" outlineLevel="0" max="3" min="3" style="173" width="63.29"/>
    <col collapsed="false" customWidth="true" hidden="false" outlineLevel="0" max="4" min="4" style="0" width="4.86"/>
    <col collapsed="false" customWidth="true" hidden="false" outlineLevel="0" max="5" min="5" style="0" width="10.57"/>
    <col collapsed="false" customWidth="true" hidden="false" outlineLevel="0" max="6" min="6" style="0" width="9.86"/>
    <col collapsed="false" customWidth="true" hidden="false" outlineLevel="0" max="7" min="7" style="0" width="12.71"/>
    <col collapsed="false" customWidth="true" hidden="true" outlineLevel="0" max="17" min="8" style="0" width="11.53"/>
    <col collapsed="false" customWidth="true" hidden="false" outlineLevel="0" max="18" min="18" style="0" width="6.85"/>
    <col collapsed="false" customWidth="true" hidden="true" outlineLevel="0" max="25" min="20" style="0" width="11.53"/>
    <col collapsed="false" customWidth="true" hidden="true" outlineLevel="0" max="29" min="29" style="0" width="11.53"/>
    <col collapsed="false" customWidth="true" hidden="true" outlineLevel="0" max="41" min="31" style="0" width="11.53"/>
    <col collapsed="false" customWidth="true" hidden="false" outlineLevel="0" max="53" min="53" style="0" width="98.71"/>
  </cols>
  <sheetData>
    <row r="1" customFormat="false" ht="15.75" hidden="false" customHeight="true" outlineLevel="0" collapsed="false">
      <c r="A1" s="174" t="s">
        <v>284</v>
      </c>
      <c r="B1" s="174"/>
      <c r="C1" s="174"/>
      <c r="D1" s="174"/>
      <c r="E1" s="174"/>
      <c r="F1" s="174"/>
      <c r="G1" s="174"/>
      <c r="AG1" s="0" t="s">
        <v>208</v>
      </c>
    </row>
    <row r="2" customFormat="false" ht="24.75" hidden="false" customHeight="true" outlineLevel="0" collapsed="false">
      <c r="A2" s="175" t="s">
        <v>204</v>
      </c>
      <c r="B2" s="168" t="s">
        <v>5</v>
      </c>
      <c r="C2" s="176" t="s">
        <v>6</v>
      </c>
      <c r="D2" s="176"/>
      <c r="E2" s="176"/>
      <c r="F2" s="176"/>
      <c r="G2" s="176"/>
      <c r="AG2" s="0" t="s">
        <v>209</v>
      </c>
    </row>
    <row r="3" customFormat="false" ht="24.75" hidden="false" customHeight="true" outlineLevel="0" collapsed="false">
      <c r="A3" s="175" t="s">
        <v>205</v>
      </c>
      <c r="B3" s="168" t="s">
        <v>47</v>
      </c>
      <c r="C3" s="176" t="s">
        <v>48</v>
      </c>
      <c r="D3" s="176"/>
      <c r="E3" s="176"/>
      <c r="F3" s="176"/>
      <c r="G3" s="176"/>
      <c r="AC3" s="173" t="s">
        <v>209</v>
      </c>
      <c r="AG3" s="0" t="s">
        <v>211</v>
      </c>
    </row>
    <row r="4" customFormat="false" ht="24.75" hidden="false" customHeight="true" outlineLevel="0" collapsed="false">
      <c r="A4" s="177" t="s">
        <v>206</v>
      </c>
      <c r="B4" s="178" t="s">
        <v>65</v>
      </c>
      <c r="C4" s="179" t="s">
        <v>66</v>
      </c>
      <c r="D4" s="179"/>
      <c r="E4" s="179"/>
      <c r="F4" s="179"/>
      <c r="G4" s="179"/>
      <c r="AG4" s="0" t="s">
        <v>212</v>
      </c>
    </row>
    <row r="5" customFormat="false" ht="12.75" hidden="false" customHeight="false" outlineLevel="0" collapsed="false">
      <c r="D5" s="110"/>
    </row>
    <row r="6" customFormat="false" ht="35.05" hidden="false" customHeight="false" outlineLevel="0" collapsed="false">
      <c r="A6" s="180" t="s">
        <v>213</v>
      </c>
      <c r="B6" s="181" t="s">
        <v>214</v>
      </c>
      <c r="C6" s="181" t="s">
        <v>215</v>
      </c>
      <c r="D6" s="182" t="s">
        <v>216</v>
      </c>
      <c r="E6" s="180" t="s">
        <v>217</v>
      </c>
      <c r="F6" s="183" t="s">
        <v>218</v>
      </c>
      <c r="G6" s="180" t="s">
        <v>14</v>
      </c>
      <c r="H6" s="184" t="s">
        <v>219</v>
      </c>
      <c r="I6" s="184" t="s">
        <v>220</v>
      </c>
      <c r="J6" s="184" t="s">
        <v>221</v>
      </c>
      <c r="K6" s="184" t="s">
        <v>222</v>
      </c>
      <c r="L6" s="184" t="s">
        <v>223</v>
      </c>
      <c r="M6" s="184" t="s">
        <v>224</v>
      </c>
      <c r="N6" s="184" t="s">
        <v>225</v>
      </c>
      <c r="O6" s="184" t="s">
        <v>226</v>
      </c>
      <c r="P6" s="184" t="s">
        <v>227</v>
      </c>
      <c r="Q6" s="184" t="s">
        <v>228</v>
      </c>
      <c r="R6" s="184" t="s">
        <v>229</v>
      </c>
      <c r="S6" s="184" t="s">
        <v>230</v>
      </c>
      <c r="T6" s="184" t="s">
        <v>231</v>
      </c>
      <c r="U6" s="184" t="s">
        <v>232</v>
      </c>
      <c r="V6" s="184" t="s">
        <v>233</v>
      </c>
      <c r="W6" s="184" t="s">
        <v>234</v>
      </c>
      <c r="X6" s="184" t="s">
        <v>235</v>
      </c>
      <c r="Y6" s="184" t="s">
        <v>236</v>
      </c>
    </row>
    <row r="7" customFormat="false" ht="12.75" hidden="true" customHeight="false" outlineLevel="0" collapsed="false">
      <c r="A7" s="164"/>
      <c r="B7" s="170"/>
      <c r="C7" s="170"/>
      <c r="D7" s="172"/>
      <c r="E7" s="185"/>
      <c r="F7" s="186"/>
      <c r="G7" s="186"/>
      <c r="H7" s="186"/>
      <c r="I7" s="186"/>
      <c r="J7" s="186"/>
      <c r="K7" s="186"/>
      <c r="L7" s="186"/>
      <c r="M7" s="186"/>
      <c r="N7" s="185"/>
      <c r="O7" s="185"/>
      <c r="P7" s="185"/>
      <c r="Q7" s="185"/>
      <c r="R7" s="186"/>
      <c r="S7" s="186"/>
      <c r="T7" s="186"/>
      <c r="U7" s="186"/>
      <c r="V7" s="186"/>
      <c r="W7" s="186"/>
      <c r="X7" s="186"/>
      <c r="Y7" s="186"/>
    </row>
    <row r="8" customFormat="false" ht="12.75" hidden="false" customHeight="false" outlineLevel="0" collapsed="false">
      <c r="A8" s="187" t="s">
        <v>237</v>
      </c>
      <c r="B8" s="188" t="s">
        <v>106</v>
      </c>
      <c r="C8" s="189" t="s">
        <v>107</v>
      </c>
      <c r="D8" s="190"/>
      <c r="E8" s="191"/>
      <c r="F8" s="192"/>
      <c r="G8" s="192" t="n">
        <f aca="false">SUMIF(AG9:AG28,"&lt;&gt;NOR",G9:G28)</f>
        <v>0</v>
      </c>
      <c r="H8" s="192"/>
      <c r="I8" s="192" t="n">
        <f aca="false">SUM(I9:I28)</f>
        <v>0</v>
      </c>
      <c r="J8" s="192"/>
      <c r="K8" s="192" t="n">
        <f aca="false">SUM(K9:K28)</f>
        <v>0</v>
      </c>
      <c r="L8" s="192"/>
      <c r="M8" s="192" t="n">
        <f aca="false">SUM(M9:M28)</f>
        <v>0</v>
      </c>
      <c r="N8" s="191"/>
      <c r="O8" s="191" t="n">
        <f aca="false">SUM(O9:O28)</f>
        <v>108.62</v>
      </c>
      <c r="P8" s="191"/>
      <c r="Q8" s="191" t="n">
        <f aca="false">SUM(Q9:Q28)</f>
        <v>0</v>
      </c>
      <c r="R8" s="192"/>
      <c r="S8" s="192"/>
      <c r="T8" s="193"/>
      <c r="U8" s="194"/>
      <c r="V8" s="194" t="n">
        <f aca="false">SUM(V9:V28)</f>
        <v>190</v>
      </c>
      <c r="W8" s="194"/>
      <c r="X8" s="194"/>
      <c r="Y8" s="194"/>
      <c r="AG8" s="0" t="s">
        <v>238</v>
      </c>
    </row>
    <row r="9" customFormat="false" ht="12.75" hidden="false" customHeight="false" outlineLevel="1" collapsed="false">
      <c r="A9" s="195" t="n">
        <v>1</v>
      </c>
      <c r="B9" s="196" t="s">
        <v>305</v>
      </c>
      <c r="C9" s="197" t="s">
        <v>306</v>
      </c>
      <c r="D9" s="198" t="s">
        <v>287</v>
      </c>
      <c r="E9" s="199" t="n">
        <v>143.13</v>
      </c>
      <c r="F9" s="200"/>
      <c r="G9" s="201" t="n">
        <f aca="false">ROUND(E9*F9,2)</f>
        <v>0</v>
      </c>
      <c r="H9" s="200"/>
      <c r="I9" s="201" t="n">
        <f aca="false">ROUND(E9*H9,2)</f>
        <v>0</v>
      </c>
      <c r="J9" s="200"/>
      <c r="K9" s="201" t="n">
        <f aca="false">ROUND(E9*J9,2)</f>
        <v>0</v>
      </c>
      <c r="L9" s="201" t="n">
        <v>21</v>
      </c>
      <c r="M9" s="201" t="n">
        <f aca="false">G9*(1+L9/100)</f>
        <v>0</v>
      </c>
      <c r="N9" s="199" t="n">
        <v>0</v>
      </c>
      <c r="O9" s="199" t="n">
        <f aca="false">ROUND(E9*N9,2)</f>
        <v>0</v>
      </c>
      <c r="P9" s="199" t="n">
        <v>0</v>
      </c>
      <c r="Q9" s="199" t="n">
        <f aca="false">ROUND(E9*P9,2)</f>
        <v>0</v>
      </c>
      <c r="R9" s="201" t="s">
        <v>288</v>
      </c>
      <c r="S9" s="201" t="s">
        <v>242</v>
      </c>
      <c r="T9" s="202" t="s">
        <v>242</v>
      </c>
      <c r="U9" s="203" t="n">
        <v>0.23</v>
      </c>
      <c r="V9" s="203" t="n">
        <f aca="false">ROUND(E9*U9,2)</f>
        <v>32.92</v>
      </c>
      <c r="W9" s="203"/>
      <c r="X9" s="203" t="s">
        <v>289</v>
      </c>
      <c r="Y9" s="203" t="s">
        <v>244</v>
      </c>
      <c r="Z9" s="204"/>
      <c r="AA9" s="204"/>
      <c r="AB9" s="204"/>
      <c r="AC9" s="204"/>
      <c r="AD9" s="204"/>
      <c r="AE9" s="204"/>
      <c r="AF9" s="204"/>
      <c r="AG9" s="204" t="s">
        <v>290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customFormat="false" ht="19.4" hidden="false" customHeight="true" outlineLevel="2" collapsed="false">
      <c r="A10" s="205"/>
      <c r="B10" s="206"/>
      <c r="C10" s="227" t="s">
        <v>307</v>
      </c>
      <c r="D10" s="227"/>
      <c r="E10" s="227"/>
      <c r="F10" s="227"/>
      <c r="G10" s="227"/>
      <c r="H10" s="203"/>
      <c r="I10" s="203"/>
      <c r="J10" s="203"/>
      <c r="K10" s="203"/>
      <c r="L10" s="203"/>
      <c r="M10" s="203"/>
      <c r="N10" s="208"/>
      <c r="O10" s="208"/>
      <c r="P10" s="208"/>
      <c r="Q10" s="208"/>
      <c r="R10" s="203"/>
      <c r="S10" s="203"/>
      <c r="T10" s="203"/>
      <c r="U10" s="203"/>
      <c r="V10" s="203"/>
      <c r="W10" s="203"/>
      <c r="X10" s="203"/>
      <c r="Y10" s="203"/>
      <c r="Z10" s="204"/>
      <c r="AA10" s="204"/>
      <c r="AB10" s="204"/>
      <c r="AC10" s="204"/>
      <c r="AD10" s="204"/>
      <c r="AE10" s="204"/>
      <c r="AF10" s="204"/>
      <c r="AG10" s="204" t="s">
        <v>292</v>
      </c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10" t="str">
        <f aca="false">C10</f>
        <v>zapažených i nezapažených s urovnáním dna do předepsaného profilu a spádu, s přehozením výkopku na přilehlém terénu na vzdálenost do 3 m od podélné osy rýhy nebo s naložením výkopku na dopravní prostředek.</v>
      </c>
      <c r="BB10" s="204"/>
      <c r="BC10" s="204"/>
      <c r="BD10" s="204"/>
      <c r="BE10" s="204"/>
      <c r="BF10" s="204"/>
      <c r="BG10" s="204"/>
      <c r="BH10" s="204"/>
    </row>
    <row r="11" customFormat="false" ht="12.75" hidden="false" customHeight="false" outlineLevel="2" collapsed="false">
      <c r="A11" s="205"/>
      <c r="B11" s="206"/>
      <c r="C11" s="228" t="s">
        <v>1389</v>
      </c>
      <c r="D11" s="229"/>
      <c r="E11" s="230" t="n">
        <v>143.13</v>
      </c>
      <c r="F11" s="203"/>
      <c r="G11" s="203"/>
      <c r="H11" s="203"/>
      <c r="I11" s="203"/>
      <c r="J11" s="203"/>
      <c r="K11" s="203"/>
      <c r="L11" s="203"/>
      <c r="M11" s="203"/>
      <c r="N11" s="208"/>
      <c r="O11" s="208"/>
      <c r="P11" s="208"/>
      <c r="Q11" s="208"/>
      <c r="R11" s="203"/>
      <c r="S11" s="203"/>
      <c r="T11" s="203"/>
      <c r="U11" s="203"/>
      <c r="V11" s="203"/>
      <c r="W11" s="203"/>
      <c r="X11" s="203"/>
      <c r="Y11" s="203"/>
      <c r="Z11" s="204"/>
      <c r="AA11" s="204"/>
      <c r="AB11" s="204"/>
      <c r="AC11" s="204"/>
      <c r="AD11" s="204"/>
      <c r="AE11" s="204"/>
      <c r="AF11" s="204"/>
      <c r="AG11" s="204" t="s">
        <v>294</v>
      </c>
      <c r="AH11" s="204" t="n">
        <v>0</v>
      </c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customFormat="false" ht="12.75" hidden="false" customHeight="false" outlineLevel="1" collapsed="false">
      <c r="A12" s="195" t="n">
        <v>2</v>
      </c>
      <c r="B12" s="196" t="s">
        <v>310</v>
      </c>
      <c r="C12" s="197" t="s">
        <v>311</v>
      </c>
      <c r="D12" s="198" t="s">
        <v>287</v>
      </c>
      <c r="E12" s="199" t="n">
        <v>143.13</v>
      </c>
      <c r="F12" s="200"/>
      <c r="G12" s="201" t="n">
        <f aca="false">ROUND(E12*F12,2)</f>
        <v>0</v>
      </c>
      <c r="H12" s="200"/>
      <c r="I12" s="201" t="n">
        <f aca="false">ROUND(E12*H12,2)</f>
        <v>0</v>
      </c>
      <c r="J12" s="200"/>
      <c r="K12" s="201" t="n">
        <f aca="false">ROUND(E12*J12,2)</f>
        <v>0</v>
      </c>
      <c r="L12" s="201" t="n">
        <v>21</v>
      </c>
      <c r="M12" s="201" t="n">
        <f aca="false">G12*(1+L12/100)</f>
        <v>0</v>
      </c>
      <c r="N12" s="199" t="n">
        <v>0</v>
      </c>
      <c r="O12" s="199" t="n">
        <f aca="false">ROUND(E12*N12,2)</f>
        <v>0</v>
      </c>
      <c r="P12" s="199" t="n">
        <v>0</v>
      </c>
      <c r="Q12" s="199" t="n">
        <f aca="false">ROUND(E12*P12,2)</f>
        <v>0</v>
      </c>
      <c r="R12" s="201" t="s">
        <v>288</v>
      </c>
      <c r="S12" s="201" t="s">
        <v>242</v>
      </c>
      <c r="T12" s="202" t="s">
        <v>242</v>
      </c>
      <c r="U12" s="203" t="n">
        <v>0.39</v>
      </c>
      <c r="V12" s="203" t="n">
        <f aca="false">ROUND(E12*U12,2)</f>
        <v>55.82</v>
      </c>
      <c r="W12" s="203"/>
      <c r="X12" s="203" t="s">
        <v>289</v>
      </c>
      <c r="Y12" s="203" t="s">
        <v>244</v>
      </c>
      <c r="Z12" s="204"/>
      <c r="AA12" s="204"/>
      <c r="AB12" s="204"/>
      <c r="AC12" s="204"/>
      <c r="AD12" s="204"/>
      <c r="AE12" s="204"/>
      <c r="AF12" s="204"/>
      <c r="AG12" s="204" t="s">
        <v>290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customFormat="false" ht="19.4" hidden="false" customHeight="true" outlineLevel="2" collapsed="false">
      <c r="A13" s="205"/>
      <c r="B13" s="206"/>
      <c r="C13" s="227" t="s">
        <v>307</v>
      </c>
      <c r="D13" s="227"/>
      <c r="E13" s="227"/>
      <c r="F13" s="227"/>
      <c r="G13" s="227"/>
      <c r="H13" s="203"/>
      <c r="I13" s="203"/>
      <c r="J13" s="203"/>
      <c r="K13" s="203"/>
      <c r="L13" s="203"/>
      <c r="M13" s="203"/>
      <c r="N13" s="208"/>
      <c r="O13" s="208"/>
      <c r="P13" s="208"/>
      <c r="Q13" s="208"/>
      <c r="R13" s="203"/>
      <c r="S13" s="203"/>
      <c r="T13" s="203"/>
      <c r="U13" s="203"/>
      <c r="V13" s="203"/>
      <c r="W13" s="203"/>
      <c r="X13" s="203"/>
      <c r="Y13" s="203"/>
      <c r="Z13" s="204"/>
      <c r="AA13" s="204"/>
      <c r="AB13" s="204"/>
      <c r="AC13" s="204"/>
      <c r="AD13" s="204"/>
      <c r="AE13" s="204"/>
      <c r="AF13" s="204"/>
      <c r="AG13" s="204" t="s">
        <v>292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10" t="str">
        <f aca="false">C13</f>
        <v>zapažených i nezapažených s urovnáním dna do předepsaného profilu a spádu, s přehozením výkopku na přilehlém terénu na vzdálenost do 3 m od podélné osy rýhy nebo s naložením výkopku na dopravní prostředek.</v>
      </c>
      <c r="BB13" s="204"/>
      <c r="BC13" s="204"/>
      <c r="BD13" s="204"/>
      <c r="BE13" s="204"/>
      <c r="BF13" s="204"/>
      <c r="BG13" s="204"/>
      <c r="BH13" s="204"/>
    </row>
    <row r="14" customFormat="false" ht="12.75" hidden="false" customHeight="false" outlineLevel="2" collapsed="false">
      <c r="A14" s="205"/>
      <c r="B14" s="206"/>
      <c r="C14" s="228" t="s">
        <v>1390</v>
      </c>
      <c r="D14" s="229"/>
      <c r="E14" s="230" t="n">
        <v>143.13</v>
      </c>
      <c r="F14" s="203"/>
      <c r="G14" s="203"/>
      <c r="H14" s="203"/>
      <c r="I14" s="203"/>
      <c r="J14" s="203"/>
      <c r="K14" s="203"/>
      <c r="L14" s="203"/>
      <c r="M14" s="203"/>
      <c r="N14" s="208"/>
      <c r="O14" s="208"/>
      <c r="P14" s="208"/>
      <c r="Q14" s="208"/>
      <c r="R14" s="203"/>
      <c r="S14" s="203"/>
      <c r="T14" s="203"/>
      <c r="U14" s="203"/>
      <c r="V14" s="203"/>
      <c r="W14" s="203"/>
      <c r="X14" s="203"/>
      <c r="Y14" s="203"/>
      <c r="Z14" s="204"/>
      <c r="AA14" s="204"/>
      <c r="AB14" s="204"/>
      <c r="AC14" s="204"/>
      <c r="AD14" s="204"/>
      <c r="AE14" s="204"/>
      <c r="AF14" s="204"/>
      <c r="AG14" s="204" t="s">
        <v>294</v>
      </c>
      <c r="AH14" s="204" t="n">
        <v>5</v>
      </c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customFormat="false" ht="12.75" hidden="false" customHeight="false" outlineLevel="1" collapsed="false">
      <c r="A15" s="195" t="n">
        <v>3</v>
      </c>
      <c r="B15" s="196" t="s">
        <v>313</v>
      </c>
      <c r="C15" s="197" t="s">
        <v>314</v>
      </c>
      <c r="D15" s="198" t="s">
        <v>287</v>
      </c>
      <c r="E15" s="199" t="n">
        <v>88.08</v>
      </c>
      <c r="F15" s="200"/>
      <c r="G15" s="201" t="n">
        <f aca="false">ROUND(E15*F15,2)</f>
        <v>0</v>
      </c>
      <c r="H15" s="200"/>
      <c r="I15" s="201" t="n">
        <f aca="false">ROUND(E15*H15,2)</f>
        <v>0</v>
      </c>
      <c r="J15" s="200"/>
      <c r="K15" s="201" t="n">
        <f aca="false">ROUND(E15*J15,2)</f>
        <v>0</v>
      </c>
      <c r="L15" s="201" t="n">
        <v>21</v>
      </c>
      <c r="M15" s="201" t="n">
        <f aca="false">G15*(1+L15/100)</f>
        <v>0</v>
      </c>
      <c r="N15" s="199" t="n">
        <v>0</v>
      </c>
      <c r="O15" s="199" t="n">
        <f aca="false">ROUND(E15*N15,2)</f>
        <v>0</v>
      </c>
      <c r="P15" s="199" t="n">
        <v>0</v>
      </c>
      <c r="Q15" s="199" t="n">
        <f aca="false">ROUND(E15*P15,2)</f>
        <v>0</v>
      </c>
      <c r="R15" s="201" t="s">
        <v>288</v>
      </c>
      <c r="S15" s="201" t="s">
        <v>242</v>
      </c>
      <c r="T15" s="202" t="s">
        <v>242</v>
      </c>
      <c r="U15" s="203" t="n">
        <v>0.01</v>
      </c>
      <c r="V15" s="203" t="n">
        <f aca="false">ROUND(E15*U15,2)</f>
        <v>0.88</v>
      </c>
      <c r="W15" s="203"/>
      <c r="X15" s="203" t="s">
        <v>289</v>
      </c>
      <c r="Y15" s="203" t="s">
        <v>244</v>
      </c>
      <c r="Z15" s="204"/>
      <c r="AA15" s="204"/>
      <c r="AB15" s="204"/>
      <c r="AC15" s="204"/>
      <c r="AD15" s="204"/>
      <c r="AE15" s="204"/>
      <c r="AF15" s="204"/>
      <c r="AG15" s="204" t="s">
        <v>290</v>
      </c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customFormat="false" ht="12.75" hidden="false" customHeight="true" outlineLevel="2" collapsed="false">
      <c r="A16" s="205"/>
      <c r="B16" s="206"/>
      <c r="C16" s="227" t="s">
        <v>315</v>
      </c>
      <c r="D16" s="227"/>
      <c r="E16" s="227"/>
      <c r="F16" s="227"/>
      <c r="G16" s="227"/>
      <c r="H16" s="203"/>
      <c r="I16" s="203"/>
      <c r="J16" s="203"/>
      <c r="K16" s="203"/>
      <c r="L16" s="203"/>
      <c r="M16" s="203"/>
      <c r="N16" s="208"/>
      <c r="O16" s="208"/>
      <c r="P16" s="208"/>
      <c r="Q16" s="208"/>
      <c r="R16" s="203"/>
      <c r="S16" s="203"/>
      <c r="T16" s="203"/>
      <c r="U16" s="203"/>
      <c r="V16" s="203"/>
      <c r="W16" s="203"/>
      <c r="X16" s="203"/>
      <c r="Y16" s="203"/>
      <c r="Z16" s="204"/>
      <c r="AA16" s="204"/>
      <c r="AB16" s="204"/>
      <c r="AC16" s="204"/>
      <c r="AD16" s="204"/>
      <c r="AE16" s="204"/>
      <c r="AF16" s="204"/>
      <c r="AG16" s="204" t="s">
        <v>292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customFormat="false" ht="12.75" hidden="false" customHeight="false" outlineLevel="2" collapsed="false">
      <c r="A17" s="205"/>
      <c r="B17" s="206"/>
      <c r="C17" s="228" t="s">
        <v>1391</v>
      </c>
      <c r="D17" s="229"/>
      <c r="E17" s="230" t="n">
        <v>88.08</v>
      </c>
      <c r="F17" s="203"/>
      <c r="G17" s="203"/>
      <c r="H17" s="203"/>
      <c r="I17" s="203"/>
      <c r="J17" s="203"/>
      <c r="K17" s="203"/>
      <c r="L17" s="203"/>
      <c r="M17" s="203"/>
      <c r="N17" s="208"/>
      <c r="O17" s="208"/>
      <c r="P17" s="208"/>
      <c r="Q17" s="208"/>
      <c r="R17" s="203"/>
      <c r="S17" s="203"/>
      <c r="T17" s="203"/>
      <c r="U17" s="203"/>
      <c r="V17" s="203"/>
      <c r="W17" s="203"/>
      <c r="X17" s="203"/>
      <c r="Y17" s="203"/>
      <c r="Z17" s="204"/>
      <c r="AA17" s="204"/>
      <c r="AB17" s="204"/>
      <c r="AC17" s="204"/>
      <c r="AD17" s="204"/>
      <c r="AE17" s="204"/>
      <c r="AF17" s="204"/>
      <c r="AG17" s="204" t="s">
        <v>294</v>
      </c>
      <c r="AH17" s="204" t="n">
        <v>5</v>
      </c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customFormat="false" ht="19.4" hidden="false" customHeight="false" outlineLevel="1" collapsed="false">
      <c r="A18" s="195" t="n">
        <v>4</v>
      </c>
      <c r="B18" s="196" t="s">
        <v>317</v>
      </c>
      <c r="C18" s="197" t="s">
        <v>318</v>
      </c>
      <c r="D18" s="198" t="s">
        <v>287</v>
      </c>
      <c r="E18" s="199" t="n">
        <v>88.08</v>
      </c>
      <c r="F18" s="200"/>
      <c r="G18" s="201" t="n">
        <f aca="false">ROUND(E18*F18,2)</f>
        <v>0</v>
      </c>
      <c r="H18" s="200"/>
      <c r="I18" s="201" t="n">
        <f aca="false">ROUND(E18*H18,2)</f>
        <v>0</v>
      </c>
      <c r="J18" s="200"/>
      <c r="K18" s="201" t="n">
        <f aca="false">ROUND(E18*J18,2)</f>
        <v>0</v>
      </c>
      <c r="L18" s="201" t="n">
        <v>21</v>
      </c>
      <c r="M18" s="201" t="n">
        <f aca="false">G18*(1+L18/100)</f>
        <v>0</v>
      </c>
      <c r="N18" s="199" t="n">
        <v>0</v>
      </c>
      <c r="O18" s="199" t="n">
        <f aca="false">ROUND(E18*N18,2)</f>
        <v>0</v>
      </c>
      <c r="P18" s="199" t="n">
        <v>0</v>
      </c>
      <c r="Q18" s="199" t="n">
        <f aca="false">ROUND(E18*P18,2)</f>
        <v>0</v>
      </c>
      <c r="R18" s="201" t="s">
        <v>288</v>
      </c>
      <c r="S18" s="201" t="s">
        <v>242</v>
      </c>
      <c r="T18" s="202" t="s">
        <v>242</v>
      </c>
      <c r="U18" s="203" t="n">
        <v>0.01</v>
      </c>
      <c r="V18" s="203" t="n">
        <f aca="false">ROUND(E18*U18,2)</f>
        <v>0.88</v>
      </c>
      <c r="W18" s="203"/>
      <c r="X18" s="203" t="s">
        <v>289</v>
      </c>
      <c r="Y18" s="203" t="s">
        <v>244</v>
      </c>
      <c r="Z18" s="204"/>
      <c r="AA18" s="204"/>
      <c r="AB18" s="204"/>
      <c r="AC18" s="204"/>
      <c r="AD18" s="204"/>
      <c r="AE18" s="204"/>
      <c r="AF18" s="204"/>
      <c r="AG18" s="204" t="s">
        <v>290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customFormat="false" ht="12.75" hidden="false" customHeight="false" outlineLevel="2" collapsed="false">
      <c r="A19" s="205"/>
      <c r="B19" s="206"/>
      <c r="C19" s="228" t="s">
        <v>1391</v>
      </c>
      <c r="D19" s="229"/>
      <c r="E19" s="230" t="n">
        <v>88.08</v>
      </c>
      <c r="F19" s="203"/>
      <c r="G19" s="203"/>
      <c r="H19" s="203"/>
      <c r="I19" s="203"/>
      <c r="J19" s="203"/>
      <c r="K19" s="203"/>
      <c r="L19" s="203"/>
      <c r="M19" s="203"/>
      <c r="N19" s="208"/>
      <c r="O19" s="208"/>
      <c r="P19" s="208"/>
      <c r="Q19" s="208"/>
      <c r="R19" s="203"/>
      <c r="S19" s="203"/>
      <c r="T19" s="203"/>
      <c r="U19" s="203"/>
      <c r="V19" s="203"/>
      <c r="W19" s="203"/>
      <c r="X19" s="203"/>
      <c r="Y19" s="203"/>
      <c r="Z19" s="204"/>
      <c r="AA19" s="204"/>
      <c r="AB19" s="204"/>
      <c r="AC19" s="204"/>
      <c r="AD19" s="204"/>
      <c r="AE19" s="204"/>
      <c r="AF19" s="204"/>
      <c r="AG19" s="204" t="s">
        <v>294</v>
      </c>
      <c r="AH19" s="204" t="n">
        <v>5</v>
      </c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customFormat="false" ht="12.75" hidden="false" customHeight="false" outlineLevel="1" collapsed="false">
      <c r="A20" s="195" t="n">
        <v>5</v>
      </c>
      <c r="B20" s="196" t="s">
        <v>1293</v>
      </c>
      <c r="C20" s="197" t="s">
        <v>1294</v>
      </c>
      <c r="D20" s="198" t="s">
        <v>287</v>
      </c>
      <c r="E20" s="199" t="n">
        <v>55.05</v>
      </c>
      <c r="F20" s="200"/>
      <c r="G20" s="201" t="n">
        <f aca="false">ROUND(E20*F20,2)</f>
        <v>0</v>
      </c>
      <c r="H20" s="200"/>
      <c r="I20" s="201" t="n">
        <f aca="false">ROUND(E20*H20,2)</f>
        <v>0</v>
      </c>
      <c r="J20" s="200"/>
      <c r="K20" s="201" t="n">
        <f aca="false">ROUND(E20*J20,2)</f>
        <v>0</v>
      </c>
      <c r="L20" s="201" t="n">
        <v>21</v>
      </c>
      <c r="M20" s="201" t="n">
        <f aca="false">G20*(1+L20/100)</f>
        <v>0</v>
      </c>
      <c r="N20" s="199" t="n">
        <v>1.7</v>
      </c>
      <c r="O20" s="199" t="n">
        <f aca="false">ROUND(E20*N20,2)</f>
        <v>93.59</v>
      </c>
      <c r="P20" s="199" t="n">
        <v>0</v>
      </c>
      <c r="Q20" s="199" t="n">
        <f aca="false">ROUND(E20*P20,2)</f>
        <v>0</v>
      </c>
      <c r="R20" s="201" t="s">
        <v>288</v>
      </c>
      <c r="S20" s="201" t="s">
        <v>242</v>
      </c>
      <c r="T20" s="202" t="s">
        <v>242</v>
      </c>
      <c r="U20" s="203" t="n">
        <v>1.587</v>
      </c>
      <c r="V20" s="203" t="n">
        <f aca="false">ROUND(E20*U20,2)</f>
        <v>87.36</v>
      </c>
      <c r="W20" s="203"/>
      <c r="X20" s="203" t="s">
        <v>289</v>
      </c>
      <c r="Y20" s="203" t="s">
        <v>244</v>
      </c>
      <c r="Z20" s="204"/>
      <c r="AA20" s="204"/>
      <c r="AB20" s="204"/>
      <c r="AC20" s="204"/>
      <c r="AD20" s="204"/>
      <c r="AE20" s="204"/>
      <c r="AF20" s="204"/>
      <c r="AG20" s="204" t="s">
        <v>290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customFormat="false" ht="19.4" hidden="false" customHeight="true" outlineLevel="2" collapsed="false">
      <c r="A21" s="205"/>
      <c r="B21" s="206"/>
      <c r="C21" s="227" t="s">
        <v>1295</v>
      </c>
      <c r="D21" s="227"/>
      <c r="E21" s="227"/>
      <c r="F21" s="227"/>
      <c r="G21" s="227"/>
      <c r="H21" s="203"/>
      <c r="I21" s="203"/>
      <c r="J21" s="203"/>
      <c r="K21" s="203"/>
      <c r="L21" s="203"/>
      <c r="M21" s="203"/>
      <c r="N21" s="208"/>
      <c r="O21" s="208"/>
      <c r="P21" s="208"/>
      <c r="Q21" s="208"/>
      <c r="R21" s="203"/>
      <c r="S21" s="203"/>
      <c r="T21" s="203"/>
      <c r="U21" s="203"/>
      <c r="V21" s="203"/>
      <c r="W21" s="203"/>
      <c r="X21" s="203"/>
      <c r="Y21" s="203"/>
      <c r="Z21" s="204"/>
      <c r="AA21" s="204"/>
      <c r="AB21" s="204"/>
      <c r="AC21" s="204"/>
      <c r="AD21" s="204"/>
      <c r="AE21" s="204"/>
      <c r="AF21" s="204"/>
      <c r="AG21" s="204" t="s">
        <v>292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10" t="str">
        <f aca="false">C21</f>
        <v>sypaninou z vhodných hornin tř. 1 - 4 nebo materiálem připraveným podél výkopu ve vzdálenosti do 3 m od jeho kraje, pro jakoukoliv hloubku výkopu a jakoukoliv míru zhutnění,</v>
      </c>
      <c r="BB21" s="204"/>
      <c r="BC21" s="204"/>
      <c r="BD21" s="204"/>
      <c r="BE21" s="204"/>
      <c r="BF21" s="204"/>
      <c r="BG21" s="204"/>
      <c r="BH21" s="204"/>
    </row>
    <row r="22" customFormat="false" ht="12.75" hidden="false" customHeight="false" outlineLevel="2" collapsed="false">
      <c r="A22" s="205"/>
      <c r="B22" s="206"/>
      <c r="C22" s="228" t="s">
        <v>1392</v>
      </c>
      <c r="D22" s="229"/>
      <c r="E22" s="230" t="n">
        <v>55.05</v>
      </c>
      <c r="F22" s="203"/>
      <c r="G22" s="203"/>
      <c r="H22" s="203"/>
      <c r="I22" s="203"/>
      <c r="J22" s="203"/>
      <c r="K22" s="203"/>
      <c r="L22" s="203"/>
      <c r="M22" s="203"/>
      <c r="N22" s="208"/>
      <c r="O22" s="208"/>
      <c r="P22" s="208"/>
      <c r="Q22" s="208"/>
      <c r="R22" s="203"/>
      <c r="S22" s="203"/>
      <c r="T22" s="203"/>
      <c r="U22" s="203"/>
      <c r="V22" s="203"/>
      <c r="W22" s="203"/>
      <c r="X22" s="203"/>
      <c r="Y22" s="203"/>
      <c r="Z22" s="204"/>
      <c r="AA22" s="204"/>
      <c r="AB22" s="204"/>
      <c r="AC22" s="204"/>
      <c r="AD22" s="204"/>
      <c r="AE22" s="204"/>
      <c r="AF22" s="204"/>
      <c r="AG22" s="204" t="s">
        <v>294</v>
      </c>
      <c r="AH22" s="204" t="n">
        <v>0</v>
      </c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customFormat="false" ht="12.75" hidden="false" customHeight="false" outlineLevel="1" collapsed="false">
      <c r="A23" s="195" t="n">
        <v>6</v>
      </c>
      <c r="B23" s="196" t="s">
        <v>320</v>
      </c>
      <c r="C23" s="197" t="s">
        <v>321</v>
      </c>
      <c r="D23" s="198" t="s">
        <v>287</v>
      </c>
      <c r="E23" s="199" t="n">
        <v>88.08</v>
      </c>
      <c r="F23" s="200"/>
      <c r="G23" s="201" t="n">
        <f aca="false">ROUND(E23*F23,2)</f>
        <v>0</v>
      </c>
      <c r="H23" s="200"/>
      <c r="I23" s="201" t="n">
        <f aca="false">ROUND(E23*H23,2)</f>
        <v>0</v>
      </c>
      <c r="J23" s="200"/>
      <c r="K23" s="201" t="n">
        <f aca="false">ROUND(E23*J23,2)</f>
        <v>0</v>
      </c>
      <c r="L23" s="201" t="n">
        <v>21</v>
      </c>
      <c r="M23" s="201" t="n">
        <f aca="false">G23*(1+L23/100)</f>
        <v>0</v>
      </c>
      <c r="N23" s="199" t="n">
        <v>0</v>
      </c>
      <c r="O23" s="199" t="n">
        <f aca="false">ROUND(E23*N23,2)</f>
        <v>0</v>
      </c>
      <c r="P23" s="199" t="n">
        <v>0</v>
      </c>
      <c r="Q23" s="199" t="n">
        <f aca="false">ROUND(E23*P23,2)</f>
        <v>0</v>
      </c>
      <c r="R23" s="201" t="s">
        <v>288</v>
      </c>
      <c r="S23" s="201" t="s">
        <v>242</v>
      </c>
      <c r="T23" s="202" t="s">
        <v>242</v>
      </c>
      <c r="U23" s="203" t="n">
        <v>0</v>
      </c>
      <c r="V23" s="203" t="n">
        <f aca="false">ROUND(E23*U23,2)</f>
        <v>0</v>
      </c>
      <c r="W23" s="203"/>
      <c r="X23" s="203" t="s">
        <v>289</v>
      </c>
      <c r="Y23" s="203" t="s">
        <v>244</v>
      </c>
      <c r="Z23" s="204"/>
      <c r="AA23" s="204"/>
      <c r="AB23" s="204"/>
      <c r="AC23" s="204"/>
      <c r="AD23" s="204"/>
      <c r="AE23" s="204"/>
      <c r="AF23" s="204"/>
      <c r="AG23" s="204" t="s">
        <v>290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customFormat="false" ht="12.75" hidden="false" customHeight="false" outlineLevel="2" collapsed="false">
      <c r="A24" s="205"/>
      <c r="B24" s="206"/>
      <c r="C24" s="228" t="s">
        <v>1390</v>
      </c>
      <c r="D24" s="229"/>
      <c r="E24" s="230" t="n">
        <v>143.13</v>
      </c>
      <c r="F24" s="203"/>
      <c r="G24" s="203"/>
      <c r="H24" s="203"/>
      <c r="I24" s="203"/>
      <c r="J24" s="203"/>
      <c r="K24" s="203"/>
      <c r="L24" s="203"/>
      <c r="M24" s="203"/>
      <c r="N24" s="208"/>
      <c r="O24" s="208"/>
      <c r="P24" s="208"/>
      <c r="Q24" s="208"/>
      <c r="R24" s="203"/>
      <c r="S24" s="203"/>
      <c r="T24" s="203"/>
      <c r="U24" s="203"/>
      <c r="V24" s="203"/>
      <c r="W24" s="203"/>
      <c r="X24" s="203"/>
      <c r="Y24" s="203"/>
      <c r="Z24" s="204"/>
      <c r="AA24" s="204"/>
      <c r="AB24" s="204"/>
      <c r="AC24" s="204"/>
      <c r="AD24" s="204"/>
      <c r="AE24" s="204"/>
      <c r="AF24" s="204"/>
      <c r="AG24" s="204" t="s">
        <v>294</v>
      </c>
      <c r="AH24" s="204" t="n">
        <v>5</v>
      </c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</row>
    <row r="25" customFormat="false" ht="12.75" hidden="false" customHeight="false" outlineLevel="3" collapsed="false">
      <c r="A25" s="205"/>
      <c r="B25" s="206"/>
      <c r="C25" s="228" t="s">
        <v>1393</v>
      </c>
      <c r="D25" s="229"/>
      <c r="E25" s="230" t="n">
        <v>-55.05</v>
      </c>
      <c r="F25" s="203"/>
      <c r="G25" s="203"/>
      <c r="H25" s="203"/>
      <c r="I25" s="203"/>
      <c r="J25" s="203"/>
      <c r="K25" s="203"/>
      <c r="L25" s="203"/>
      <c r="M25" s="203"/>
      <c r="N25" s="208"/>
      <c r="O25" s="208"/>
      <c r="P25" s="208"/>
      <c r="Q25" s="208"/>
      <c r="R25" s="203"/>
      <c r="S25" s="203"/>
      <c r="T25" s="203"/>
      <c r="U25" s="203"/>
      <c r="V25" s="203"/>
      <c r="W25" s="203"/>
      <c r="X25" s="203"/>
      <c r="Y25" s="203"/>
      <c r="Z25" s="204"/>
      <c r="AA25" s="204"/>
      <c r="AB25" s="204"/>
      <c r="AC25" s="204"/>
      <c r="AD25" s="204"/>
      <c r="AE25" s="204"/>
      <c r="AF25" s="204"/>
      <c r="AG25" s="204" t="s">
        <v>294</v>
      </c>
      <c r="AH25" s="204" t="n">
        <v>5</v>
      </c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customFormat="false" ht="12.75" hidden="false" customHeight="false" outlineLevel="1" collapsed="false">
      <c r="A26" s="211" t="n">
        <v>7</v>
      </c>
      <c r="B26" s="212" t="s">
        <v>1247</v>
      </c>
      <c r="C26" s="213" t="s">
        <v>1248</v>
      </c>
      <c r="D26" s="214" t="s">
        <v>287</v>
      </c>
      <c r="E26" s="215" t="n">
        <v>32</v>
      </c>
      <c r="F26" s="216"/>
      <c r="G26" s="217" t="n">
        <f aca="false">ROUND(E26*F26,2)</f>
        <v>0</v>
      </c>
      <c r="H26" s="216"/>
      <c r="I26" s="217" t="n">
        <f aca="false">ROUND(E26*H26,2)</f>
        <v>0</v>
      </c>
      <c r="J26" s="216"/>
      <c r="K26" s="217" t="n">
        <f aca="false">ROUND(E26*J26,2)</f>
        <v>0</v>
      </c>
      <c r="L26" s="217" t="n">
        <v>21</v>
      </c>
      <c r="M26" s="217" t="n">
        <f aca="false">G26*(1+L26/100)</f>
        <v>0</v>
      </c>
      <c r="N26" s="215" t="n">
        <v>0</v>
      </c>
      <c r="O26" s="215" t="n">
        <f aca="false">ROUND(E26*N26,2)</f>
        <v>0</v>
      </c>
      <c r="P26" s="215" t="n">
        <v>0</v>
      </c>
      <c r="Q26" s="215" t="n">
        <f aca="false">ROUND(E26*P26,2)</f>
        <v>0</v>
      </c>
      <c r="R26" s="217" t="s">
        <v>1203</v>
      </c>
      <c r="S26" s="217" t="s">
        <v>242</v>
      </c>
      <c r="T26" s="218" t="s">
        <v>242</v>
      </c>
      <c r="U26" s="203" t="n">
        <v>0.31934</v>
      </c>
      <c r="V26" s="203" t="n">
        <f aca="false">ROUND(E26*U26,2)</f>
        <v>10.22</v>
      </c>
      <c r="W26" s="203"/>
      <c r="X26" s="203" t="s">
        <v>450</v>
      </c>
      <c r="Y26" s="203" t="s">
        <v>244</v>
      </c>
      <c r="Z26" s="204"/>
      <c r="AA26" s="204"/>
      <c r="AB26" s="204"/>
      <c r="AC26" s="204"/>
      <c r="AD26" s="204"/>
      <c r="AE26" s="204"/>
      <c r="AF26" s="204"/>
      <c r="AG26" s="204" t="s">
        <v>451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</row>
    <row r="27" customFormat="false" ht="12.75" hidden="false" customHeight="false" outlineLevel="1" collapsed="false">
      <c r="A27" s="195" t="n">
        <v>8</v>
      </c>
      <c r="B27" s="196" t="s">
        <v>1205</v>
      </c>
      <c r="C27" s="197" t="s">
        <v>1206</v>
      </c>
      <c r="D27" s="198" t="s">
        <v>287</v>
      </c>
      <c r="E27" s="199" t="n">
        <v>9</v>
      </c>
      <c r="F27" s="200"/>
      <c r="G27" s="201" t="n">
        <f aca="false">ROUND(E27*F27,2)</f>
        <v>0</v>
      </c>
      <c r="H27" s="200"/>
      <c r="I27" s="201" t="n">
        <f aca="false">ROUND(E27*H27,2)</f>
        <v>0</v>
      </c>
      <c r="J27" s="200"/>
      <c r="K27" s="201" t="n">
        <f aca="false">ROUND(E27*J27,2)</f>
        <v>0</v>
      </c>
      <c r="L27" s="201" t="n">
        <v>21</v>
      </c>
      <c r="M27" s="201" t="n">
        <f aca="false">G27*(1+L27/100)</f>
        <v>0</v>
      </c>
      <c r="N27" s="199" t="n">
        <v>1.67</v>
      </c>
      <c r="O27" s="199" t="n">
        <f aca="false">ROUND(E27*N27,2)</f>
        <v>15.03</v>
      </c>
      <c r="P27" s="199" t="n">
        <v>0</v>
      </c>
      <c r="Q27" s="199" t="n">
        <f aca="false">ROUND(E27*P27,2)</f>
        <v>0</v>
      </c>
      <c r="R27" s="201" t="s">
        <v>1203</v>
      </c>
      <c r="S27" s="201" t="s">
        <v>242</v>
      </c>
      <c r="T27" s="202" t="s">
        <v>242</v>
      </c>
      <c r="U27" s="203" t="n">
        <v>0.213</v>
      </c>
      <c r="V27" s="203" t="n">
        <f aca="false">ROUND(E27*U27,2)</f>
        <v>1.92</v>
      </c>
      <c r="W27" s="203"/>
      <c r="X27" s="203" t="s">
        <v>450</v>
      </c>
      <c r="Y27" s="203" t="s">
        <v>244</v>
      </c>
      <c r="Z27" s="204"/>
      <c r="AA27" s="204"/>
      <c r="AB27" s="204"/>
      <c r="AC27" s="204"/>
      <c r="AD27" s="204"/>
      <c r="AE27" s="204"/>
      <c r="AF27" s="204"/>
      <c r="AG27" s="204" t="s">
        <v>451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customFormat="false" ht="12.75" hidden="false" customHeight="true" outlineLevel="2" collapsed="false">
      <c r="A28" s="205"/>
      <c r="B28" s="206"/>
      <c r="C28" s="227" t="s">
        <v>1207</v>
      </c>
      <c r="D28" s="227"/>
      <c r="E28" s="227"/>
      <c r="F28" s="227"/>
      <c r="G28" s="227"/>
      <c r="H28" s="203"/>
      <c r="I28" s="203"/>
      <c r="J28" s="203"/>
      <c r="K28" s="203"/>
      <c r="L28" s="203"/>
      <c r="M28" s="203"/>
      <c r="N28" s="208"/>
      <c r="O28" s="208"/>
      <c r="P28" s="208"/>
      <c r="Q28" s="208"/>
      <c r="R28" s="203"/>
      <c r="S28" s="203"/>
      <c r="T28" s="203"/>
      <c r="U28" s="203"/>
      <c r="V28" s="203"/>
      <c r="W28" s="203"/>
      <c r="X28" s="203"/>
      <c r="Y28" s="203"/>
      <c r="Z28" s="204"/>
      <c r="AA28" s="204"/>
      <c r="AB28" s="204"/>
      <c r="AC28" s="204"/>
      <c r="AD28" s="204"/>
      <c r="AE28" s="204"/>
      <c r="AF28" s="204"/>
      <c r="AG28" s="204" t="s">
        <v>292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customFormat="false" ht="12.75" hidden="false" customHeight="false" outlineLevel="0" collapsed="false">
      <c r="A29" s="187" t="s">
        <v>237</v>
      </c>
      <c r="B29" s="188" t="s">
        <v>126</v>
      </c>
      <c r="C29" s="189" t="s">
        <v>127</v>
      </c>
      <c r="D29" s="190"/>
      <c r="E29" s="191"/>
      <c r="F29" s="192"/>
      <c r="G29" s="192" t="n">
        <f aca="false">SUMIF(AG30:AG33,"&lt;&gt;NOR",G30:G33)</f>
        <v>0</v>
      </c>
      <c r="H29" s="192"/>
      <c r="I29" s="192" t="n">
        <f aca="false">SUM(I30:I33)</f>
        <v>0</v>
      </c>
      <c r="J29" s="192"/>
      <c r="K29" s="192" t="n">
        <f aca="false">SUM(K30:K33)</f>
        <v>0</v>
      </c>
      <c r="L29" s="192"/>
      <c r="M29" s="192" t="n">
        <f aca="false">SUM(M30:M33)</f>
        <v>0</v>
      </c>
      <c r="N29" s="191"/>
      <c r="O29" s="191" t="n">
        <f aca="false">SUM(O30:O33)</f>
        <v>0.19</v>
      </c>
      <c r="P29" s="191"/>
      <c r="Q29" s="191" t="n">
        <f aca="false">SUM(Q30:Q33)</f>
        <v>0</v>
      </c>
      <c r="R29" s="192"/>
      <c r="S29" s="192"/>
      <c r="T29" s="193"/>
      <c r="U29" s="194"/>
      <c r="V29" s="194" t="n">
        <f aca="false">SUM(V30:V33)</f>
        <v>2.63</v>
      </c>
      <c r="W29" s="194"/>
      <c r="X29" s="194"/>
      <c r="Y29" s="194"/>
      <c r="AG29" s="0" t="s">
        <v>238</v>
      </c>
    </row>
    <row r="30" customFormat="false" ht="12.75" hidden="false" customHeight="false" outlineLevel="1" collapsed="false">
      <c r="A30" s="195" t="n">
        <v>9</v>
      </c>
      <c r="B30" s="196" t="s">
        <v>1394</v>
      </c>
      <c r="C30" s="197" t="s">
        <v>1395</v>
      </c>
      <c r="D30" s="198" t="s">
        <v>386</v>
      </c>
      <c r="E30" s="199" t="n">
        <v>0.1728</v>
      </c>
      <c r="F30" s="200"/>
      <c r="G30" s="201" t="n">
        <f aca="false">ROUND(E30*F30,2)</f>
        <v>0</v>
      </c>
      <c r="H30" s="200"/>
      <c r="I30" s="201" t="n">
        <f aca="false">ROUND(E30*H30,2)</f>
        <v>0</v>
      </c>
      <c r="J30" s="200"/>
      <c r="K30" s="201" t="n">
        <f aca="false">ROUND(E30*J30,2)</f>
        <v>0</v>
      </c>
      <c r="L30" s="201" t="n">
        <v>21</v>
      </c>
      <c r="M30" s="201" t="n">
        <f aca="false">G30*(1+L30/100)</f>
        <v>0</v>
      </c>
      <c r="N30" s="199" t="n">
        <v>1.08004</v>
      </c>
      <c r="O30" s="199" t="n">
        <f aca="false">ROUND(E30*N30,2)</f>
        <v>0.19</v>
      </c>
      <c r="P30" s="199" t="n">
        <v>0</v>
      </c>
      <c r="Q30" s="199" t="n">
        <f aca="false">ROUND(E30*P30,2)</f>
        <v>0</v>
      </c>
      <c r="R30" s="201" t="s">
        <v>339</v>
      </c>
      <c r="S30" s="201" t="s">
        <v>242</v>
      </c>
      <c r="T30" s="202" t="s">
        <v>242</v>
      </c>
      <c r="U30" s="203" t="n">
        <v>15.231</v>
      </c>
      <c r="V30" s="203" t="n">
        <f aca="false">ROUND(E30*U30,2)</f>
        <v>2.63</v>
      </c>
      <c r="W30" s="203"/>
      <c r="X30" s="203" t="s">
        <v>289</v>
      </c>
      <c r="Y30" s="203" t="s">
        <v>244</v>
      </c>
      <c r="Z30" s="204"/>
      <c r="AA30" s="204"/>
      <c r="AB30" s="204"/>
      <c r="AC30" s="204"/>
      <c r="AD30" s="204"/>
      <c r="AE30" s="204"/>
      <c r="AF30" s="204"/>
      <c r="AG30" s="204" t="s">
        <v>290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customFormat="false" ht="12.75" hidden="false" customHeight="true" outlineLevel="2" collapsed="false">
      <c r="A31" s="205"/>
      <c r="B31" s="206"/>
      <c r="C31" s="227" t="s">
        <v>390</v>
      </c>
      <c r="D31" s="227"/>
      <c r="E31" s="227"/>
      <c r="F31" s="227"/>
      <c r="G31" s="227"/>
      <c r="H31" s="203"/>
      <c r="I31" s="203"/>
      <c r="J31" s="203"/>
      <c r="K31" s="203"/>
      <c r="L31" s="203"/>
      <c r="M31" s="203"/>
      <c r="N31" s="208"/>
      <c r="O31" s="208"/>
      <c r="P31" s="208"/>
      <c r="Q31" s="208"/>
      <c r="R31" s="203"/>
      <c r="S31" s="203"/>
      <c r="T31" s="203"/>
      <c r="U31" s="203"/>
      <c r="V31" s="203"/>
      <c r="W31" s="203"/>
      <c r="X31" s="203"/>
      <c r="Y31" s="203"/>
      <c r="Z31" s="204"/>
      <c r="AA31" s="204"/>
      <c r="AB31" s="204"/>
      <c r="AC31" s="204"/>
      <c r="AD31" s="204"/>
      <c r="AE31" s="204"/>
      <c r="AF31" s="204"/>
      <c r="AG31" s="204" t="s">
        <v>292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customFormat="false" ht="12.75" hidden="false" customHeight="true" outlineLevel="2" collapsed="false">
      <c r="A32" s="205"/>
      <c r="B32" s="206"/>
      <c r="C32" s="209" t="s">
        <v>1396</v>
      </c>
      <c r="D32" s="209"/>
      <c r="E32" s="209"/>
      <c r="F32" s="209"/>
      <c r="G32" s="209"/>
      <c r="H32" s="203"/>
      <c r="I32" s="203"/>
      <c r="J32" s="203"/>
      <c r="K32" s="203"/>
      <c r="L32" s="203"/>
      <c r="M32" s="203"/>
      <c r="N32" s="208"/>
      <c r="O32" s="208"/>
      <c r="P32" s="208"/>
      <c r="Q32" s="208"/>
      <c r="R32" s="203"/>
      <c r="S32" s="203"/>
      <c r="T32" s="203"/>
      <c r="U32" s="203"/>
      <c r="V32" s="203"/>
      <c r="W32" s="203"/>
      <c r="X32" s="203"/>
      <c r="Y32" s="203"/>
      <c r="Z32" s="204"/>
      <c r="AA32" s="204"/>
      <c r="AB32" s="204"/>
      <c r="AC32" s="204"/>
      <c r="AD32" s="204"/>
      <c r="AE32" s="204"/>
      <c r="AF32" s="204"/>
      <c r="AG32" s="204" t="s">
        <v>247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customFormat="false" ht="12.75" hidden="false" customHeight="false" outlineLevel="2" collapsed="false">
      <c r="A33" s="205"/>
      <c r="B33" s="206"/>
      <c r="C33" s="228" t="s">
        <v>1397</v>
      </c>
      <c r="D33" s="229"/>
      <c r="E33" s="230" t="n">
        <v>0.1728</v>
      </c>
      <c r="F33" s="203"/>
      <c r="G33" s="203"/>
      <c r="H33" s="203"/>
      <c r="I33" s="203"/>
      <c r="J33" s="203"/>
      <c r="K33" s="203"/>
      <c r="L33" s="203"/>
      <c r="M33" s="203"/>
      <c r="N33" s="208"/>
      <c r="O33" s="208"/>
      <c r="P33" s="208"/>
      <c r="Q33" s="208"/>
      <c r="R33" s="203"/>
      <c r="S33" s="203"/>
      <c r="T33" s="203"/>
      <c r="U33" s="203"/>
      <c r="V33" s="203"/>
      <c r="W33" s="203"/>
      <c r="X33" s="203"/>
      <c r="Y33" s="203"/>
      <c r="Z33" s="204"/>
      <c r="AA33" s="204"/>
      <c r="AB33" s="204"/>
      <c r="AC33" s="204"/>
      <c r="AD33" s="204"/>
      <c r="AE33" s="204"/>
      <c r="AF33" s="204"/>
      <c r="AG33" s="204" t="s">
        <v>294</v>
      </c>
      <c r="AH33" s="204" t="n">
        <v>0</v>
      </c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</row>
    <row r="34" customFormat="false" ht="12.75" hidden="false" customHeight="false" outlineLevel="0" collapsed="false">
      <c r="A34" s="187" t="s">
        <v>237</v>
      </c>
      <c r="B34" s="188" t="s">
        <v>130</v>
      </c>
      <c r="C34" s="189" t="s">
        <v>131</v>
      </c>
      <c r="D34" s="190"/>
      <c r="E34" s="191"/>
      <c r="F34" s="192"/>
      <c r="G34" s="192" t="n">
        <f aca="false">SUMIF(AG35:AG51,"&lt;&gt;NOR",G35:G51)</f>
        <v>0</v>
      </c>
      <c r="H34" s="192"/>
      <c r="I34" s="192" t="n">
        <f aca="false">SUM(I35:I51)</f>
        <v>0</v>
      </c>
      <c r="J34" s="192"/>
      <c r="K34" s="192" t="n">
        <f aca="false">SUM(K35:K51)</f>
        <v>0</v>
      </c>
      <c r="L34" s="192"/>
      <c r="M34" s="192" t="n">
        <f aca="false">SUM(M35:M51)</f>
        <v>0</v>
      </c>
      <c r="N34" s="191"/>
      <c r="O34" s="191" t="n">
        <f aca="false">SUM(O35:O51)</f>
        <v>17.15</v>
      </c>
      <c r="P34" s="191"/>
      <c r="Q34" s="191" t="n">
        <f aca="false">SUM(Q35:Q51)</f>
        <v>0</v>
      </c>
      <c r="R34" s="192"/>
      <c r="S34" s="192"/>
      <c r="T34" s="193"/>
      <c r="U34" s="194"/>
      <c r="V34" s="194" t="n">
        <f aca="false">SUM(V35:V51)</f>
        <v>21.97</v>
      </c>
      <c r="W34" s="194"/>
      <c r="X34" s="194"/>
      <c r="Y34" s="194"/>
      <c r="AG34" s="0" t="s">
        <v>238</v>
      </c>
    </row>
    <row r="35" customFormat="false" ht="12.75" hidden="false" customHeight="false" outlineLevel="1" collapsed="false">
      <c r="A35" s="195" t="n">
        <v>10</v>
      </c>
      <c r="B35" s="196" t="s">
        <v>1398</v>
      </c>
      <c r="C35" s="197" t="s">
        <v>1399</v>
      </c>
      <c r="D35" s="198" t="s">
        <v>287</v>
      </c>
      <c r="E35" s="199" t="n">
        <v>4</v>
      </c>
      <c r="F35" s="200"/>
      <c r="G35" s="201" t="n">
        <f aca="false">ROUND(E35*F35,2)</f>
        <v>0</v>
      </c>
      <c r="H35" s="200"/>
      <c r="I35" s="201" t="n">
        <f aca="false">ROUND(E35*H35,2)</f>
        <v>0</v>
      </c>
      <c r="J35" s="200"/>
      <c r="K35" s="201" t="n">
        <f aca="false">ROUND(E35*J35,2)</f>
        <v>0</v>
      </c>
      <c r="L35" s="201" t="n">
        <v>21</v>
      </c>
      <c r="M35" s="201" t="n">
        <f aca="false">G35*(1+L35/100)</f>
        <v>0</v>
      </c>
      <c r="N35" s="199" t="n">
        <v>2.525</v>
      </c>
      <c r="O35" s="199" t="n">
        <f aca="false">ROUND(E35*N35,2)</f>
        <v>10.1</v>
      </c>
      <c r="P35" s="199" t="n">
        <v>0</v>
      </c>
      <c r="Q35" s="199" t="n">
        <f aca="false">ROUND(E35*P35,2)</f>
        <v>0</v>
      </c>
      <c r="R35" s="201" t="s">
        <v>1211</v>
      </c>
      <c r="S35" s="201" t="s">
        <v>242</v>
      </c>
      <c r="T35" s="202" t="s">
        <v>242</v>
      </c>
      <c r="U35" s="203" t="n">
        <v>1.303</v>
      </c>
      <c r="V35" s="203" t="n">
        <f aca="false">ROUND(E35*U35,2)</f>
        <v>5.21</v>
      </c>
      <c r="W35" s="203"/>
      <c r="X35" s="203" t="s">
        <v>289</v>
      </c>
      <c r="Y35" s="203" t="s">
        <v>244</v>
      </c>
      <c r="Z35" s="204"/>
      <c r="AA35" s="204"/>
      <c r="AB35" s="204"/>
      <c r="AC35" s="204"/>
      <c r="AD35" s="204"/>
      <c r="AE35" s="204"/>
      <c r="AF35" s="204"/>
      <c r="AG35" s="204" t="s">
        <v>290</v>
      </c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customFormat="false" ht="12.75" hidden="false" customHeight="true" outlineLevel="2" collapsed="false">
      <c r="A36" s="205"/>
      <c r="B36" s="206"/>
      <c r="C36" s="227" t="s">
        <v>1400</v>
      </c>
      <c r="D36" s="227"/>
      <c r="E36" s="227"/>
      <c r="F36" s="227"/>
      <c r="G36" s="227"/>
      <c r="H36" s="203"/>
      <c r="I36" s="203"/>
      <c r="J36" s="203"/>
      <c r="K36" s="203"/>
      <c r="L36" s="203"/>
      <c r="M36" s="203"/>
      <c r="N36" s="208"/>
      <c r="O36" s="208"/>
      <c r="P36" s="208"/>
      <c r="Q36" s="208"/>
      <c r="R36" s="203"/>
      <c r="S36" s="203"/>
      <c r="T36" s="203"/>
      <c r="U36" s="203"/>
      <c r="V36" s="203"/>
      <c r="W36" s="203"/>
      <c r="X36" s="203"/>
      <c r="Y36" s="203"/>
      <c r="Z36" s="204"/>
      <c r="AA36" s="204"/>
      <c r="AB36" s="204"/>
      <c r="AC36" s="204"/>
      <c r="AD36" s="204"/>
      <c r="AE36" s="204"/>
      <c r="AF36" s="204"/>
      <c r="AG36" s="204" t="s">
        <v>292</v>
      </c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</row>
    <row r="37" customFormat="false" ht="12.75" hidden="false" customHeight="true" outlineLevel="2" collapsed="false">
      <c r="A37" s="205"/>
      <c r="B37" s="206"/>
      <c r="C37" s="209" t="s">
        <v>1401</v>
      </c>
      <c r="D37" s="209"/>
      <c r="E37" s="209"/>
      <c r="F37" s="209"/>
      <c r="G37" s="209"/>
      <c r="H37" s="203"/>
      <c r="I37" s="203"/>
      <c r="J37" s="203"/>
      <c r="K37" s="203"/>
      <c r="L37" s="203"/>
      <c r="M37" s="203"/>
      <c r="N37" s="208"/>
      <c r="O37" s="208"/>
      <c r="P37" s="208"/>
      <c r="Q37" s="208"/>
      <c r="R37" s="203"/>
      <c r="S37" s="203"/>
      <c r="T37" s="203"/>
      <c r="U37" s="203"/>
      <c r="V37" s="203"/>
      <c r="W37" s="203"/>
      <c r="X37" s="203"/>
      <c r="Y37" s="203"/>
      <c r="Z37" s="204"/>
      <c r="AA37" s="204"/>
      <c r="AB37" s="204"/>
      <c r="AC37" s="204"/>
      <c r="AD37" s="204"/>
      <c r="AE37" s="204"/>
      <c r="AF37" s="204"/>
      <c r="AG37" s="204" t="s">
        <v>247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</row>
    <row r="38" customFormat="false" ht="19.4" hidden="false" customHeight="false" outlineLevel="1" collapsed="false">
      <c r="A38" s="195" t="n">
        <v>11</v>
      </c>
      <c r="B38" s="196" t="s">
        <v>1402</v>
      </c>
      <c r="C38" s="197" t="s">
        <v>1403</v>
      </c>
      <c r="D38" s="198" t="s">
        <v>550</v>
      </c>
      <c r="E38" s="199" t="n">
        <v>1</v>
      </c>
      <c r="F38" s="200"/>
      <c r="G38" s="201" t="n">
        <f aca="false">ROUND(E38*F38,2)</f>
        <v>0</v>
      </c>
      <c r="H38" s="200"/>
      <c r="I38" s="201" t="n">
        <f aca="false">ROUND(E38*H38,2)</f>
        <v>0</v>
      </c>
      <c r="J38" s="200"/>
      <c r="K38" s="201" t="n">
        <f aca="false">ROUND(E38*J38,2)</f>
        <v>0</v>
      </c>
      <c r="L38" s="201" t="n">
        <v>21</v>
      </c>
      <c r="M38" s="201" t="n">
        <f aca="false">G38*(1+L38/100)</f>
        <v>0</v>
      </c>
      <c r="N38" s="199" t="n">
        <v>5.63146</v>
      </c>
      <c r="O38" s="199" t="n">
        <f aca="false">ROUND(E38*N38,2)</f>
        <v>5.63</v>
      </c>
      <c r="P38" s="199" t="n">
        <v>0</v>
      </c>
      <c r="Q38" s="199" t="n">
        <f aca="false">ROUND(E38*P38,2)</f>
        <v>0</v>
      </c>
      <c r="R38" s="201" t="s">
        <v>1203</v>
      </c>
      <c r="S38" s="201" t="s">
        <v>242</v>
      </c>
      <c r="T38" s="202" t="s">
        <v>242</v>
      </c>
      <c r="U38" s="203" t="n">
        <v>7.69369</v>
      </c>
      <c r="V38" s="203" t="n">
        <f aca="false">ROUND(E38*U38,2)</f>
        <v>7.69</v>
      </c>
      <c r="W38" s="203"/>
      <c r="X38" s="203" t="s">
        <v>450</v>
      </c>
      <c r="Y38" s="203" t="s">
        <v>244</v>
      </c>
      <c r="Z38" s="204"/>
      <c r="AA38" s="204"/>
      <c r="AB38" s="204"/>
      <c r="AC38" s="204"/>
      <c r="AD38" s="204"/>
      <c r="AE38" s="204"/>
      <c r="AF38" s="204"/>
      <c r="AG38" s="204" t="s">
        <v>451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</row>
    <row r="39" customFormat="false" ht="19.4" hidden="false" customHeight="true" outlineLevel="2" collapsed="false">
      <c r="A39" s="205"/>
      <c r="B39" s="206"/>
      <c r="C39" s="227" t="s">
        <v>1404</v>
      </c>
      <c r="D39" s="227"/>
      <c r="E39" s="227"/>
      <c r="F39" s="227"/>
      <c r="G39" s="227"/>
      <c r="H39" s="203"/>
      <c r="I39" s="203"/>
      <c r="J39" s="203"/>
      <c r="K39" s="203"/>
      <c r="L39" s="203"/>
      <c r="M39" s="203"/>
      <c r="N39" s="208"/>
      <c r="O39" s="208"/>
      <c r="P39" s="208"/>
      <c r="Q39" s="208"/>
      <c r="R39" s="203"/>
      <c r="S39" s="203"/>
      <c r="T39" s="203"/>
      <c r="U39" s="203"/>
      <c r="V39" s="203"/>
      <c r="W39" s="203"/>
      <c r="X39" s="203"/>
      <c r="Y39" s="203"/>
      <c r="Z39" s="204"/>
      <c r="AA39" s="204"/>
      <c r="AB39" s="204"/>
      <c r="AC39" s="204"/>
      <c r="AD39" s="204"/>
      <c r="AE39" s="204"/>
      <c r="AF39" s="204"/>
      <c r="AG39" s="204" t="s">
        <v>292</v>
      </c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10" t="str">
        <f aca="false">C39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BB39" s="204"/>
      <c r="BC39" s="204"/>
      <c r="BD39" s="204"/>
      <c r="BE39" s="204"/>
      <c r="BF39" s="204"/>
      <c r="BG39" s="204"/>
      <c r="BH39" s="204"/>
    </row>
    <row r="40" customFormat="false" ht="28.35" hidden="false" customHeight="true" outlineLevel="2" collapsed="false">
      <c r="A40" s="205"/>
      <c r="B40" s="206"/>
      <c r="C40" s="209" t="s">
        <v>1405</v>
      </c>
      <c r="D40" s="209"/>
      <c r="E40" s="209"/>
      <c r="F40" s="209"/>
      <c r="G40" s="209"/>
      <c r="H40" s="203"/>
      <c r="I40" s="203"/>
      <c r="J40" s="203"/>
      <c r="K40" s="203"/>
      <c r="L40" s="203"/>
      <c r="M40" s="203"/>
      <c r="N40" s="208"/>
      <c r="O40" s="208"/>
      <c r="P40" s="208"/>
      <c r="Q40" s="208"/>
      <c r="R40" s="203"/>
      <c r="S40" s="203"/>
      <c r="T40" s="203"/>
      <c r="U40" s="203"/>
      <c r="V40" s="203"/>
      <c r="W40" s="203"/>
      <c r="X40" s="203"/>
      <c r="Y40" s="203"/>
      <c r="Z40" s="204"/>
      <c r="AA40" s="204"/>
      <c r="AB40" s="204"/>
      <c r="AC40" s="204"/>
      <c r="AD40" s="204"/>
      <c r="AE40" s="204"/>
      <c r="AF40" s="204"/>
      <c r="AG40" s="204" t="s">
        <v>247</v>
      </c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10" t="str">
        <f aca="false">C40</f>
        <v>BETONOVÁ ŠACHTA (VODOSTAVEBNÍ BETON S VYZTUŽENÍM)1200/1200/1200 S PLECHOVÝM POZINKOVANÝM UZAMYKATELNÝM ZATEPLENÝM POKLOPEM ZE SLZIČKOVÉHO PLECHU 1000/1000, V ŠACHTĚ SET S HADICÍ  S NEZÁMRZNOU ARMATUROU PRO NAPOJENÍ NA ZALÉVACÍ VŮZ  A SPÍNAČ ČERPADLA</v>
      </c>
      <c r="BB40" s="204"/>
      <c r="BC40" s="204"/>
      <c r="BD40" s="204"/>
      <c r="BE40" s="204"/>
      <c r="BF40" s="204"/>
      <c r="BG40" s="204"/>
      <c r="BH40" s="204"/>
    </row>
    <row r="41" customFormat="false" ht="19.4" hidden="false" customHeight="false" outlineLevel="1" collapsed="false">
      <c r="A41" s="195" t="n">
        <v>12</v>
      </c>
      <c r="B41" s="196" t="s">
        <v>1406</v>
      </c>
      <c r="C41" s="197" t="s">
        <v>1407</v>
      </c>
      <c r="D41" s="198" t="s">
        <v>404</v>
      </c>
      <c r="E41" s="199" t="n">
        <v>1</v>
      </c>
      <c r="F41" s="200"/>
      <c r="G41" s="201" t="n">
        <f aca="false">ROUND(E41*F41,2)</f>
        <v>0</v>
      </c>
      <c r="H41" s="200"/>
      <c r="I41" s="201" t="n">
        <f aca="false">ROUND(E41*H41,2)</f>
        <v>0</v>
      </c>
      <c r="J41" s="200"/>
      <c r="K41" s="201" t="n">
        <f aca="false">ROUND(E41*J41,2)</f>
        <v>0</v>
      </c>
      <c r="L41" s="201" t="n">
        <v>21</v>
      </c>
      <c r="M41" s="201" t="n">
        <f aca="false">G41*(1+L41/100)</f>
        <v>0</v>
      </c>
      <c r="N41" s="199" t="n">
        <v>0.05529</v>
      </c>
      <c r="O41" s="199" t="n">
        <f aca="false">ROUND(E41*N41,2)</f>
        <v>0.06</v>
      </c>
      <c r="P41" s="199" t="n">
        <v>0</v>
      </c>
      <c r="Q41" s="199" t="n">
        <f aca="false">ROUND(E41*P41,2)</f>
        <v>0</v>
      </c>
      <c r="R41" s="201" t="s">
        <v>1203</v>
      </c>
      <c r="S41" s="201" t="s">
        <v>242</v>
      </c>
      <c r="T41" s="202" t="s">
        <v>242</v>
      </c>
      <c r="U41" s="203" t="n">
        <v>1.8317</v>
      </c>
      <c r="V41" s="203" t="n">
        <f aca="false">ROUND(E41*U41,2)</f>
        <v>1.83</v>
      </c>
      <c r="W41" s="203"/>
      <c r="X41" s="203" t="s">
        <v>450</v>
      </c>
      <c r="Y41" s="203" t="s">
        <v>244</v>
      </c>
      <c r="Z41" s="204"/>
      <c r="AA41" s="204"/>
      <c r="AB41" s="204"/>
      <c r="AC41" s="204"/>
      <c r="AD41" s="204"/>
      <c r="AE41" s="204"/>
      <c r="AF41" s="204"/>
      <c r="AG41" s="204" t="s">
        <v>451</v>
      </c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customFormat="false" ht="12.75" hidden="false" customHeight="true" outlineLevel="2" collapsed="false">
      <c r="A42" s="205"/>
      <c r="B42" s="206"/>
      <c r="C42" s="207" t="s">
        <v>1408</v>
      </c>
      <c r="D42" s="207"/>
      <c r="E42" s="207"/>
      <c r="F42" s="207"/>
      <c r="G42" s="207"/>
      <c r="H42" s="203"/>
      <c r="I42" s="203"/>
      <c r="J42" s="203"/>
      <c r="K42" s="203"/>
      <c r="L42" s="203"/>
      <c r="M42" s="203"/>
      <c r="N42" s="208"/>
      <c r="O42" s="208"/>
      <c r="P42" s="208"/>
      <c r="Q42" s="208"/>
      <c r="R42" s="203"/>
      <c r="S42" s="203"/>
      <c r="T42" s="203"/>
      <c r="U42" s="203"/>
      <c r="V42" s="203"/>
      <c r="W42" s="203"/>
      <c r="X42" s="203"/>
      <c r="Y42" s="203"/>
      <c r="Z42" s="204"/>
      <c r="AA42" s="204"/>
      <c r="AB42" s="204"/>
      <c r="AC42" s="204"/>
      <c r="AD42" s="204"/>
      <c r="AE42" s="204"/>
      <c r="AF42" s="204"/>
      <c r="AG42" s="204" t="s">
        <v>247</v>
      </c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10" t="str">
        <f aca="false">C42</f>
        <v>Plastové dno, šachta z korugované trouby, těsnění, šachtová roura teleskopická, čtvercový rám do teleskopické trouby, poklop litinový.</v>
      </c>
      <c r="BB42" s="204"/>
      <c r="BC42" s="204"/>
      <c r="BD42" s="204"/>
      <c r="BE42" s="204"/>
      <c r="BF42" s="204"/>
      <c r="BG42" s="204"/>
      <c r="BH42" s="204"/>
    </row>
    <row r="43" customFormat="false" ht="12.75" hidden="false" customHeight="true" outlineLevel="3" collapsed="false">
      <c r="A43" s="205"/>
      <c r="B43" s="206"/>
      <c r="C43" s="209" t="s">
        <v>1409</v>
      </c>
      <c r="D43" s="209"/>
      <c r="E43" s="209"/>
      <c r="F43" s="209"/>
      <c r="G43" s="209"/>
      <c r="H43" s="203"/>
      <c r="I43" s="203"/>
      <c r="J43" s="203"/>
      <c r="K43" s="203"/>
      <c r="L43" s="203"/>
      <c r="M43" s="203"/>
      <c r="N43" s="208"/>
      <c r="O43" s="208"/>
      <c r="P43" s="208"/>
      <c r="Q43" s="208"/>
      <c r="R43" s="203"/>
      <c r="S43" s="203"/>
      <c r="T43" s="203"/>
      <c r="U43" s="203"/>
      <c r="V43" s="203"/>
      <c r="W43" s="203"/>
      <c r="X43" s="203"/>
      <c r="Y43" s="203"/>
      <c r="Z43" s="204"/>
      <c r="AA43" s="204"/>
      <c r="AB43" s="204"/>
      <c r="AC43" s="204"/>
      <c r="AD43" s="204"/>
      <c r="AE43" s="204"/>
      <c r="AF43" s="204"/>
      <c r="AG43" s="204" t="s">
        <v>247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</row>
    <row r="44" customFormat="false" ht="12.75" hidden="false" customHeight="false" outlineLevel="1" collapsed="false">
      <c r="A44" s="195" t="n">
        <v>13</v>
      </c>
      <c r="B44" s="196" t="s">
        <v>1410</v>
      </c>
      <c r="C44" s="197" t="s">
        <v>1411</v>
      </c>
      <c r="D44" s="198" t="s">
        <v>550</v>
      </c>
      <c r="E44" s="199" t="n">
        <v>1</v>
      </c>
      <c r="F44" s="200"/>
      <c r="G44" s="201" t="n">
        <f aca="false">ROUND(E44*F44,2)</f>
        <v>0</v>
      </c>
      <c r="H44" s="200"/>
      <c r="I44" s="201" t="n">
        <f aca="false">ROUND(E44*H44,2)</f>
        <v>0</v>
      </c>
      <c r="J44" s="200"/>
      <c r="K44" s="201" t="n">
        <f aca="false">ROUND(E44*J44,2)</f>
        <v>0</v>
      </c>
      <c r="L44" s="201" t="n">
        <v>21</v>
      </c>
      <c r="M44" s="201" t="n">
        <f aca="false">G44*(1+L44/100)</f>
        <v>0</v>
      </c>
      <c r="N44" s="199" t="n">
        <v>1.35781</v>
      </c>
      <c r="O44" s="199" t="n">
        <f aca="false">ROUND(E44*N44,2)</f>
        <v>1.36</v>
      </c>
      <c r="P44" s="199" t="n">
        <v>0</v>
      </c>
      <c r="Q44" s="199" t="n">
        <f aca="false">ROUND(E44*P44,2)</f>
        <v>0</v>
      </c>
      <c r="R44" s="201"/>
      <c r="S44" s="201" t="s">
        <v>270</v>
      </c>
      <c r="T44" s="202" t="s">
        <v>243</v>
      </c>
      <c r="U44" s="203" t="n">
        <v>7.23942</v>
      </c>
      <c r="V44" s="203" t="n">
        <f aca="false">ROUND(E44*U44,2)</f>
        <v>7.24</v>
      </c>
      <c r="W44" s="203"/>
      <c r="X44" s="203" t="s">
        <v>450</v>
      </c>
      <c r="Y44" s="203" t="s">
        <v>244</v>
      </c>
      <c r="Z44" s="204"/>
      <c r="AA44" s="204"/>
      <c r="AB44" s="204"/>
      <c r="AC44" s="204"/>
      <c r="AD44" s="204"/>
      <c r="AE44" s="204"/>
      <c r="AF44" s="204"/>
      <c r="AG44" s="204" t="s">
        <v>451</v>
      </c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</row>
    <row r="45" customFormat="false" ht="12.75" hidden="false" customHeight="true" outlineLevel="2" collapsed="false">
      <c r="A45" s="205"/>
      <c r="B45" s="206"/>
      <c r="C45" s="207" t="s">
        <v>1412</v>
      </c>
      <c r="D45" s="207"/>
      <c r="E45" s="207"/>
      <c r="F45" s="207"/>
      <c r="G45" s="207"/>
      <c r="H45" s="203"/>
      <c r="I45" s="203"/>
      <c r="J45" s="203"/>
      <c r="K45" s="203"/>
      <c r="L45" s="203"/>
      <c r="M45" s="203"/>
      <c r="N45" s="208"/>
      <c r="O45" s="208"/>
      <c r="P45" s="208"/>
      <c r="Q45" s="208"/>
      <c r="R45" s="203"/>
      <c r="S45" s="203"/>
      <c r="T45" s="203"/>
      <c r="U45" s="203"/>
      <c r="V45" s="203"/>
      <c r="W45" s="203"/>
      <c r="X45" s="203"/>
      <c r="Y45" s="203"/>
      <c r="Z45" s="204"/>
      <c r="AA45" s="204"/>
      <c r="AB45" s="204"/>
      <c r="AC45" s="204"/>
      <c r="AD45" s="204"/>
      <c r="AE45" s="204"/>
      <c r="AF45" s="204"/>
      <c r="AG45" s="204" t="s">
        <v>247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</row>
    <row r="46" customFormat="false" ht="12.75" hidden="false" customHeight="true" outlineLevel="3" collapsed="false">
      <c r="A46" s="205"/>
      <c r="B46" s="206"/>
      <c r="C46" s="209" t="s">
        <v>1413</v>
      </c>
      <c r="D46" s="209"/>
      <c r="E46" s="209"/>
      <c r="F46" s="209"/>
      <c r="G46" s="209"/>
      <c r="H46" s="203"/>
      <c r="I46" s="203"/>
      <c r="J46" s="203"/>
      <c r="K46" s="203"/>
      <c r="L46" s="203"/>
      <c r="M46" s="203"/>
      <c r="N46" s="208"/>
      <c r="O46" s="208"/>
      <c r="P46" s="208"/>
      <c r="Q46" s="208"/>
      <c r="R46" s="203"/>
      <c r="S46" s="203"/>
      <c r="T46" s="203"/>
      <c r="U46" s="203"/>
      <c r="V46" s="203"/>
      <c r="W46" s="203"/>
      <c r="X46" s="203"/>
      <c r="Y46" s="203"/>
      <c r="Z46" s="204"/>
      <c r="AA46" s="204"/>
      <c r="AB46" s="204"/>
      <c r="AC46" s="204"/>
      <c r="AD46" s="204"/>
      <c r="AE46" s="204"/>
      <c r="AF46" s="204"/>
      <c r="AG46" s="204" t="s">
        <v>247</v>
      </c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</row>
    <row r="47" customFormat="false" ht="12.75" hidden="false" customHeight="true" outlineLevel="3" collapsed="false">
      <c r="A47" s="205"/>
      <c r="B47" s="206"/>
      <c r="C47" s="209" t="s">
        <v>1414</v>
      </c>
      <c r="D47" s="209"/>
      <c r="E47" s="209"/>
      <c r="F47" s="209"/>
      <c r="G47" s="209"/>
      <c r="H47" s="203"/>
      <c r="I47" s="203"/>
      <c r="J47" s="203"/>
      <c r="K47" s="203"/>
      <c r="L47" s="203"/>
      <c r="M47" s="203"/>
      <c r="N47" s="208"/>
      <c r="O47" s="208"/>
      <c r="P47" s="208"/>
      <c r="Q47" s="208"/>
      <c r="R47" s="203"/>
      <c r="S47" s="203"/>
      <c r="T47" s="203"/>
      <c r="U47" s="203"/>
      <c r="V47" s="203"/>
      <c r="W47" s="203"/>
      <c r="X47" s="203"/>
      <c r="Y47" s="203"/>
      <c r="Z47" s="204"/>
      <c r="AA47" s="204"/>
      <c r="AB47" s="204"/>
      <c r="AC47" s="204"/>
      <c r="AD47" s="204"/>
      <c r="AE47" s="204"/>
      <c r="AF47" s="204"/>
      <c r="AG47" s="204" t="s">
        <v>247</v>
      </c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</row>
    <row r="48" customFormat="false" ht="12.75" hidden="false" customHeight="true" outlineLevel="3" collapsed="false">
      <c r="A48" s="205"/>
      <c r="B48" s="206"/>
      <c r="C48" s="209" t="s">
        <v>1415</v>
      </c>
      <c r="D48" s="209"/>
      <c r="E48" s="209"/>
      <c r="F48" s="209"/>
      <c r="G48" s="209"/>
      <c r="H48" s="203"/>
      <c r="I48" s="203"/>
      <c r="J48" s="203"/>
      <c r="K48" s="203"/>
      <c r="L48" s="203"/>
      <c r="M48" s="203"/>
      <c r="N48" s="208"/>
      <c r="O48" s="208"/>
      <c r="P48" s="208"/>
      <c r="Q48" s="208"/>
      <c r="R48" s="203"/>
      <c r="S48" s="203"/>
      <c r="T48" s="203"/>
      <c r="U48" s="203"/>
      <c r="V48" s="203"/>
      <c r="W48" s="203"/>
      <c r="X48" s="203"/>
      <c r="Y48" s="203"/>
      <c r="Z48" s="204"/>
      <c r="AA48" s="204"/>
      <c r="AB48" s="204"/>
      <c r="AC48" s="204"/>
      <c r="AD48" s="204"/>
      <c r="AE48" s="204"/>
      <c r="AF48" s="204"/>
      <c r="AG48" s="204" t="s">
        <v>247</v>
      </c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</row>
    <row r="49" customFormat="false" ht="12.75" hidden="false" customHeight="true" outlineLevel="3" collapsed="false">
      <c r="A49" s="205"/>
      <c r="B49" s="206"/>
      <c r="C49" s="209" t="s">
        <v>1416</v>
      </c>
      <c r="D49" s="209"/>
      <c r="E49" s="209"/>
      <c r="F49" s="209"/>
      <c r="G49" s="209"/>
      <c r="H49" s="203"/>
      <c r="I49" s="203"/>
      <c r="J49" s="203"/>
      <c r="K49" s="203"/>
      <c r="L49" s="203"/>
      <c r="M49" s="203"/>
      <c r="N49" s="208"/>
      <c r="O49" s="208"/>
      <c r="P49" s="208"/>
      <c r="Q49" s="208"/>
      <c r="R49" s="203"/>
      <c r="S49" s="203"/>
      <c r="T49" s="203"/>
      <c r="U49" s="203"/>
      <c r="V49" s="203"/>
      <c r="W49" s="203"/>
      <c r="X49" s="203"/>
      <c r="Y49" s="203"/>
      <c r="Z49" s="204"/>
      <c r="AA49" s="204"/>
      <c r="AB49" s="204"/>
      <c r="AC49" s="204"/>
      <c r="AD49" s="204"/>
      <c r="AE49" s="204"/>
      <c r="AF49" s="204"/>
      <c r="AG49" s="204" t="s">
        <v>247</v>
      </c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</row>
    <row r="50" customFormat="false" ht="12.75" hidden="false" customHeight="true" outlineLevel="3" collapsed="false">
      <c r="A50" s="205"/>
      <c r="B50" s="206"/>
      <c r="C50" s="209" t="s">
        <v>1417</v>
      </c>
      <c r="D50" s="209"/>
      <c r="E50" s="209"/>
      <c r="F50" s="209"/>
      <c r="G50" s="209"/>
      <c r="H50" s="203"/>
      <c r="I50" s="203"/>
      <c r="J50" s="203"/>
      <c r="K50" s="203"/>
      <c r="L50" s="203"/>
      <c r="M50" s="203"/>
      <c r="N50" s="208"/>
      <c r="O50" s="208"/>
      <c r="P50" s="208"/>
      <c r="Q50" s="208"/>
      <c r="R50" s="203"/>
      <c r="S50" s="203"/>
      <c r="T50" s="203"/>
      <c r="U50" s="203"/>
      <c r="V50" s="203"/>
      <c r="W50" s="203"/>
      <c r="X50" s="203"/>
      <c r="Y50" s="203"/>
      <c r="Z50" s="204"/>
      <c r="AA50" s="204"/>
      <c r="AB50" s="204"/>
      <c r="AC50" s="204"/>
      <c r="AD50" s="204"/>
      <c r="AE50" s="204"/>
      <c r="AF50" s="204"/>
      <c r="AG50" s="204" t="s">
        <v>247</v>
      </c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</row>
    <row r="51" customFormat="false" ht="12.75" hidden="false" customHeight="true" outlineLevel="3" collapsed="false">
      <c r="A51" s="205"/>
      <c r="B51" s="206"/>
      <c r="C51" s="209" t="s">
        <v>1418</v>
      </c>
      <c r="D51" s="209"/>
      <c r="E51" s="209"/>
      <c r="F51" s="209"/>
      <c r="G51" s="209"/>
      <c r="H51" s="203"/>
      <c r="I51" s="203"/>
      <c r="J51" s="203"/>
      <c r="K51" s="203"/>
      <c r="L51" s="203"/>
      <c r="M51" s="203"/>
      <c r="N51" s="208"/>
      <c r="O51" s="208"/>
      <c r="P51" s="208"/>
      <c r="Q51" s="208"/>
      <c r="R51" s="203"/>
      <c r="S51" s="203"/>
      <c r="T51" s="203"/>
      <c r="U51" s="203"/>
      <c r="V51" s="203"/>
      <c r="W51" s="203"/>
      <c r="X51" s="203"/>
      <c r="Y51" s="203"/>
      <c r="Z51" s="204"/>
      <c r="AA51" s="204"/>
      <c r="AB51" s="204"/>
      <c r="AC51" s="204"/>
      <c r="AD51" s="204"/>
      <c r="AE51" s="204"/>
      <c r="AF51" s="204"/>
      <c r="AG51" s="204" t="s">
        <v>247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</row>
    <row r="52" customFormat="false" ht="12.75" hidden="false" customHeight="false" outlineLevel="0" collapsed="false">
      <c r="A52" s="187" t="s">
        <v>237</v>
      </c>
      <c r="B52" s="188" t="s">
        <v>146</v>
      </c>
      <c r="C52" s="189" t="s">
        <v>147</v>
      </c>
      <c r="D52" s="190"/>
      <c r="E52" s="191"/>
      <c r="F52" s="192"/>
      <c r="G52" s="192" t="n">
        <f aca="false">SUMIF(AG53:AG55,"&lt;&gt;NOR",G53:G55)</f>
        <v>0</v>
      </c>
      <c r="H52" s="192"/>
      <c r="I52" s="192" t="n">
        <f aca="false">SUM(I53:I55)</f>
        <v>0</v>
      </c>
      <c r="J52" s="192"/>
      <c r="K52" s="192" t="n">
        <f aca="false">SUM(K53:K55)</f>
        <v>0</v>
      </c>
      <c r="L52" s="192"/>
      <c r="M52" s="192" t="n">
        <f aca="false">SUM(M53:M55)</f>
        <v>0</v>
      </c>
      <c r="N52" s="191"/>
      <c r="O52" s="191" t="n">
        <f aca="false">SUM(O53:O55)</f>
        <v>0</v>
      </c>
      <c r="P52" s="191"/>
      <c r="Q52" s="191" t="n">
        <f aca="false">SUM(Q53:Q55)</f>
        <v>0</v>
      </c>
      <c r="R52" s="192"/>
      <c r="S52" s="192"/>
      <c r="T52" s="193"/>
      <c r="U52" s="194"/>
      <c r="V52" s="194" t="n">
        <f aca="false">SUM(V53:V55)</f>
        <v>21.97</v>
      </c>
      <c r="W52" s="194"/>
      <c r="X52" s="194"/>
      <c r="Y52" s="194"/>
      <c r="AG52" s="0" t="s">
        <v>238</v>
      </c>
    </row>
    <row r="53" customFormat="false" ht="12.75" hidden="false" customHeight="false" outlineLevel="1" collapsed="false">
      <c r="A53" s="195" t="n">
        <v>14</v>
      </c>
      <c r="B53" s="196" t="s">
        <v>1226</v>
      </c>
      <c r="C53" s="197" t="s">
        <v>1227</v>
      </c>
      <c r="D53" s="198" t="s">
        <v>386</v>
      </c>
      <c r="E53" s="199" t="n">
        <v>103.87163</v>
      </c>
      <c r="F53" s="200"/>
      <c r="G53" s="201" t="n">
        <f aca="false">ROUND(E53*F53,2)</f>
        <v>0</v>
      </c>
      <c r="H53" s="200"/>
      <c r="I53" s="201" t="n">
        <f aca="false">ROUND(E53*H53,2)</f>
        <v>0</v>
      </c>
      <c r="J53" s="200"/>
      <c r="K53" s="201" t="n">
        <f aca="false">ROUND(E53*J53,2)</f>
        <v>0</v>
      </c>
      <c r="L53" s="201" t="n">
        <v>21</v>
      </c>
      <c r="M53" s="201" t="n">
        <f aca="false">G53*(1+L53/100)</f>
        <v>0</v>
      </c>
      <c r="N53" s="199" t="n">
        <v>0</v>
      </c>
      <c r="O53" s="199" t="n">
        <f aca="false">ROUND(E53*N53,2)</f>
        <v>0</v>
      </c>
      <c r="P53" s="199" t="n">
        <v>0</v>
      </c>
      <c r="Q53" s="199" t="n">
        <f aca="false">ROUND(E53*P53,2)</f>
        <v>0</v>
      </c>
      <c r="R53" s="201" t="s">
        <v>1211</v>
      </c>
      <c r="S53" s="201" t="s">
        <v>242</v>
      </c>
      <c r="T53" s="202" t="s">
        <v>242</v>
      </c>
      <c r="U53" s="203" t="n">
        <v>0.2115</v>
      </c>
      <c r="V53" s="203" t="n">
        <f aca="false">ROUND(E53*U53,2)</f>
        <v>21.97</v>
      </c>
      <c r="W53" s="203"/>
      <c r="X53" s="203" t="s">
        <v>581</v>
      </c>
      <c r="Y53" s="203" t="s">
        <v>244</v>
      </c>
      <c r="Z53" s="204"/>
      <c r="AA53" s="204"/>
      <c r="AB53" s="204"/>
      <c r="AC53" s="204"/>
      <c r="AD53" s="204"/>
      <c r="AE53" s="204"/>
      <c r="AF53" s="204"/>
      <c r="AG53" s="204" t="s">
        <v>582</v>
      </c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</row>
    <row r="54" customFormat="false" ht="12.75" hidden="false" customHeight="true" outlineLevel="2" collapsed="false">
      <c r="A54" s="205"/>
      <c r="B54" s="206"/>
      <c r="C54" s="227" t="s">
        <v>1228</v>
      </c>
      <c r="D54" s="227"/>
      <c r="E54" s="227"/>
      <c r="F54" s="227"/>
      <c r="G54" s="227"/>
      <c r="H54" s="203"/>
      <c r="I54" s="203"/>
      <c r="J54" s="203"/>
      <c r="K54" s="203"/>
      <c r="L54" s="203"/>
      <c r="M54" s="203"/>
      <c r="N54" s="208"/>
      <c r="O54" s="208"/>
      <c r="P54" s="208"/>
      <c r="Q54" s="208"/>
      <c r="R54" s="203"/>
      <c r="S54" s="203"/>
      <c r="T54" s="203"/>
      <c r="U54" s="203"/>
      <c r="V54" s="203"/>
      <c r="W54" s="203"/>
      <c r="X54" s="203"/>
      <c r="Y54" s="203"/>
      <c r="Z54" s="204"/>
      <c r="AA54" s="204"/>
      <c r="AB54" s="204"/>
      <c r="AC54" s="204"/>
      <c r="AD54" s="204"/>
      <c r="AE54" s="204"/>
      <c r="AF54" s="204"/>
      <c r="AG54" s="204" t="s">
        <v>292</v>
      </c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  <c r="BH54" s="204"/>
    </row>
    <row r="55" customFormat="false" ht="12.75" hidden="false" customHeight="true" outlineLevel="2" collapsed="false">
      <c r="A55" s="205"/>
      <c r="B55" s="206"/>
      <c r="C55" s="209" t="s">
        <v>1229</v>
      </c>
      <c r="D55" s="209"/>
      <c r="E55" s="209"/>
      <c r="F55" s="209"/>
      <c r="G55" s="209"/>
      <c r="H55" s="203"/>
      <c r="I55" s="203"/>
      <c r="J55" s="203"/>
      <c r="K55" s="203"/>
      <c r="L55" s="203"/>
      <c r="M55" s="203"/>
      <c r="N55" s="208"/>
      <c r="O55" s="208"/>
      <c r="P55" s="208"/>
      <c r="Q55" s="208"/>
      <c r="R55" s="203"/>
      <c r="S55" s="203"/>
      <c r="T55" s="203"/>
      <c r="U55" s="203"/>
      <c r="V55" s="203"/>
      <c r="W55" s="203"/>
      <c r="X55" s="203"/>
      <c r="Y55" s="203"/>
      <c r="Z55" s="204"/>
      <c r="AA55" s="204"/>
      <c r="AB55" s="204"/>
      <c r="AC55" s="204"/>
      <c r="AD55" s="204"/>
      <c r="AE55" s="204"/>
      <c r="AF55" s="204"/>
      <c r="AG55" s="204" t="s">
        <v>247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  <c r="BH55" s="204"/>
    </row>
    <row r="56" customFormat="false" ht="12.75" hidden="false" customHeight="false" outlineLevel="0" collapsed="false">
      <c r="A56" s="187" t="s">
        <v>237</v>
      </c>
      <c r="B56" s="188" t="s">
        <v>152</v>
      </c>
      <c r="C56" s="189" t="s">
        <v>153</v>
      </c>
      <c r="D56" s="190"/>
      <c r="E56" s="191"/>
      <c r="F56" s="192"/>
      <c r="G56" s="192" t="n">
        <f aca="false">SUMIF(AG57:AG69,"&lt;&gt;NOR",G57:G69)</f>
        <v>0</v>
      </c>
      <c r="H56" s="192"/>
      <c r="I56" s="192" t="n">
        <f aca="false">SUM(I57:I69)</f>
        <v>0</v>
      </c>
      <c r="J56" s="192"/>
      <c r="K56" s="192" t="n">
        <f aca="false">SUM(K57:K69)</f>
        <v>0</v>
      </c>
      <c r="L56" s="192"/>
      <c r="M56" s="192" t="n">
        <f aca="false">SUM(M57:M69)</f>
        <v>0</v>
      </c>
      <c r="N56" s="191"/>
      <c r="O56" s="191" t="n">
        <f aca="false">SUM(O57:O69)</f>
        <v>1.35</v>
      </c>
      <c r="P56" s="191"/>
      <c r="Q56" s="191" t="n">
        <f aca="false">SUM(Q57:Q69)</f>
        <v>0</v>
      </c>
      <c r="R56" s="192"/>
      <c r="S56" s="192"/>
      <c r="T56" s="193"/>
      <c r="U56" s="194"/>
      <c r="V56" s="194" t="n">
        <f aca="false">SUM(V57:V69)</f>
        <v>109</v>
      </c>
      <c r="W56" s="194"/>
      <c r="X56" s="194"/>
      <c r="Y56" s="194"/>
      <c r="AG56" s="0" t="s">
        <v>238</v>
      </c>
    </row>
    <row r="57" customFormat="false" ht="12.75" hidden="false" customHeight="false" outlineLevel="1" collapsed="false">
      <c r="A57" s="195" t="n">
        <v>15</v>
      </c>
      <c r="B57" s="196" t="s">
        <v>1234</v>
      </c>
      <c r="C57" s="197" t="s">
        <v>1235</v>
      </c>
      <c r="D57" s="198" t="s">
        <v>423</v>
      </c>
      <c r="E57" s="199" t="n">
        <v>118</v>
      </c>
      <c r="F57" s="200"/>
      <c r="G57" s="201" t="n">
        <f aca="false">ROUND(E57*F57,2)</f>
        <v>0</v>
      </c>
      <c r="H57" s="200"/>
      <c r="I57" s="201" t="n">
        <f aca="false">ROUND(E57*H57,2)</f>
        <v>0</v>
      </c>
      <c r="J57" s="200"/>
      <c r="K57" s="201" t="n">
        <f aca="false">ROUND(E57*J57,2)</f>
        <v>0</v>
      </c>
      <c r="L57" s="201" t="n">
        <v>21</v>
      </c>
      <c r="M57" s="201" t="n">
        <f aca="false">G57*(1+L57/100)</f>
        <v>0</v>
      </c>
      <c r="N57" s="199" t="n">
        <v>0.0032</v>
      </c>
      <c r="O57" s="199" t="n">
        <f aca="false">ROUND(E57*N57,2)</f>
        <v>0.38</v>
      </c>
      <c r="P57" s="199" t="n">
        <v>0</v>
      </c>
      <c r="Q57" s="199" t="n">
        <f aca="false">ROUND(E57*P57,2)</f>
        <v>0</v>
      </c>
      <c r="R57" s="201" t="s">
        <v>1232</v>
      </c>
      <c r="S57" s="201" t="s">
        <v>242</v>
      </c>
      <c r="T57" s="202" t="s">
        <v>242</v>
      </c>
      <c r="U57" s="203" t="n">
        <v>0.55</v>
      </c>
      <c r="V57" s="203" t="n">
        <f aca="false">ROUND(E57*U57,2)</f>
        <v>64.9</v>
      </c>
      <c r="W57" s="203"/>
      <c r="X57" s="203" t="s">
        <v>289</v>
      </c>
      <c r="Y57" s="203" t="s">
        <v>244</v>
      </c>
      <c r="Z57" s="204"/>
      <c r="AA57" s="204"/>
      <c r="AB57" s="204"/>
      <c r="AC57" s="204"/>
      <c r="AD57" s="204"/>
      <c r="AE57" s="204"/>
      <c r="AF57" s="204"/>
      <c r="AG57" s="204" t="s">
        <v>290</v>
      </c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</row>
    <row r="58" customFormat="false" ht="12.75" hidden="false" customHeight="true" outlineLevel="2" collapsed="false">
      <c r="A58" s="205"/>
      <c r="B58" s="206"/>
      <c r="C58" s="227" t="s">
        <v>1236</v>
      </c>
      <c r="D58" s="227"/>
      <c r="E58" s="227"/>
      <c r="F58" s="227"/>
      <c r="G58" s="227"/>
      <c r="H58" s="203"/>
      <c r="I58" s="203"/>
      <c r="J58" s="203"/>
      <c r="K58" s="203"/>
      <c r="L58" s="203"/>
      <c r="M58" s="203"/>
      <c r="N58" s="208"/>
      <c r="O58" s="208"/>
      <c r="P58" s="208"/>
      <c r="Q58" s="208"/>
      <c r="R58" s="203"/>
      <c r="S58" s="203"/>
      <c r="T58" s="203"/>
      <c r="U58" s="203"/>
      <c r="V58" s="203"/>
      <c r="W58" s="203"/>
      <c r="X58" s="203"/>
      <c r="Y58" s="203"/>
      <c r="Z58" s="204"/>
      <c r="AA58" s="204"/>
      <c r="AB58" s="204"/>
      <c r="AC58" s="204"/>
      <c r="AD58" s="204"/>
      <c r="AE58" s="204"/>
      <c r="AF58" s="204"/>
      <c r="AG58" s="204" t="s">
        <v>292</v>
      </c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  <c r="BH58" s="204"/>
    </row>
    <row r="59" customFormat="false" ht="12.75" hidden="false" customHeight="true" outlineLevel="2" collapsed="false">
      <c r="A59" s="205"/>
      <c r="B59" s="206"/>
      <c r="C59" s="209" t="s">
        <v>1419</v>
      </c>
      <c r="D59" s="209"/>
      <c r="E59" s="209"/>
      <c r="F59" s="209"/>
      <c r="G59" s="209"/>
      <c r="H59" s="203"/>
      <c r="I59" s="203"/>
      <c r="J59" s="203"/>
      <c r="K59" s="203"/>
      <c r="L59" s="203"/>
      <c r="M59" s="203"/>
      <c r="N59" s="208"/>
      <c r="O59" s="208"/>
      <c r="P59" s="208"/>
      <c r="Q59" s="208"/>
      <c r="R59" s="203"/>
      <c r="S59" s="203"/>
      <c r="T59" s="203"/>
      <c r="U59" s="203"/>
      <c r="V59" s="203"/>
      <c r="W59" s="203"/>
      <c r="X59" s="203"/>
      <c r="Y59" s="203"/>
      <c r="Z59" s="204"/>
      <c r="AA59" s="204"/>
      <c r="AB59" s="204"/>
      <c r="AC59" s="204"/>
      <c r="AD59" s="204"/>
      <c r="AE59" s="204"/>
      <c r="AF59" s="204"/>
      <c r="AG59" s="204" t="s">
        <v>247</v>
      </c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  <c r="BH59" s="204"/>
    </row>
    <row r="60" customFormat="false" ht="12.75" hidden="false" customHeight="false" outlineLevel="1" collapsed="false">
      <c r="A60" s="195" t="n">
        <v>16</v>
      </c>
      <c r="B60" s="196" t="s">
        <v>1420</v>
      </c>
      <c r="C60" s="197" t="s">
        <v>1421</v>
      </c>
      <c r="D60" s="198" t="s">
        <v>423</v>
      </c>
      <c r="E60" s="199" t="n">
        <v>40.5</v>
      </c>
      <c r="F60" s="200"/>
      <c r="G60" s="201" t="n">
        <f aca="false">ROUND(E60*F60,2)</f>
        <v>0</v>
      </c>
      <c r="H60" s="200"/>
      <c r="I60" s="201" t="n">
        <f aca="false">ROUND(E60*H60,2)</f>
        <v>0</v>
      </c>
      <c r="J60" s="200"/>
      <c r="K60" s="201" t="n">
        <f aca="false">ROUND(E60*J60,2)</f>
        <v>0</v>
      </c>
      <c r="L60" s="201" t="n">
        <v>21</v>
      </c>
      <c r="M60" s="201" t="n">
        <f aca="false">G60*(1+L60/100)</f>
        <v>0</v>
      </c>
      <c r="N60" s="199" t="n">
        <v>0.00349</v>
      </c>
      <c r="O60" s="199" t="n">
        <f aca="false">ROUND(E60*N60,2)</f>
        <v>0.14</v>
      </c>
      <c r="P60" s="199" t="n">
        <v>0</v>
      </c>
      <c r="Q60" s="199" t="n">
        <f aca="false">ROUND(E60*P60,2)</f>
        <v>0</v>
      </c>
      <c r="R60" s="201" t="s">
        <v>1232</v>
      </c>
      <c r="S60" s="201" t="s">
        <v>242</v>
      </c>
      <c r="T60" s="202" t="s">
        <v>242</v>
      </c>
      <c r="U60" s="203" t="n">
        <v>0.6</v>
      </c>
      <c r="V60" s="203" t="n">
        <f aca="false">ROUND(E60*U60,2)</f>
        <v>24.3</v>
      </c>
      <c r="W60" s="203"/>
      <c r="X60" s="203" t="s">
        <v>289</v>
      </c>
      <c r="Y60" s="203" t="s">
        <v>244</v>
      </c>
      <c r="Z60" s="204"/>
      <c r="AA60" s="204"/>
      <c r="AB60" s="204"/>
      <c r="AC60" s="204"/>
      <c r="AD60" s="204"/>
      <c r="AE60" s="204"/>
      <c r="AF60" s="204"/>
      <c r="AG60" s="204" t="s">
        <v>290</v>
      </c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</row>
    <row r="61" customFormat="false" ht="12.75" hidden="false" customHeight="true" outlineLevel="2" collapsed="false">
      <c r="A61" s="205"/>
      <c r="B61" s="206"/>
      <c r="C61" s="227" t="s">
        <v>1236</v>
      </c>
      <c r="D61" s="227"/>
      <c r="E61" s="227"/>
      <c r="F61" s="227"/>
      <c r="G61" s="227"/>
      <c r="H61" s="203"/>
      <c r="I61" s="203"/>
      <c r="J61" s="203"/>
      <c r="K61" s="203"/>
      <c r="L61" s="203"/>
      <c r="M61" s="203"/>
      <c r="N61" s="208"/>
      <c r="O61" s="208"/>
      <c r="P61" s="208"/>
      <c r="Q61" s="208"/>
      <c r="R61" s="203"/>
      <c r="S61" s="203"/>
      <c r="T61" s="203"/>
      <c r="U61" s="203"/>
      <c r="V61" s="203"/>
      <c r="W61" s="203"/>
      <c r="X61" s="203"/>
      <c r="Y61" s="203"/>
      <c r="Z61" s="204"/>
      <c r="AA61" s="204"/>
      <c r="AB61" s="204"/>
      <c r="AC61" s="204"/>
      <c r="AD61" s="204"/>
      <c r="AE61" s="204"/>
      <c r="AF61" s="204"/>
      <c r="AG61" s="204" t="s">
        <v>292</v>
      </c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</row>
    <row r="62" customFormat="false" ht="12.75" hidden="false" customHeight="true" outlineLevel="2" collapsed="false">
      <c r="A62" s="205"/>
      <c r="B62" s="206"/>
      <c r="C62" s="209" t="s">
        <v>1419</v>
      </c>
      <c r="D62" s="209"/>
      <c r="E62" s="209"/>
      <c r="F62" s="209"/>
      <c r="G62" s="209"/>
      <c r="H62" s="203"/>
      <c r="I62" s="203"/>
      <c r="J62" s="203"/>
      <c r="K62" s="203"/>
      <c r="L62" s="203"/>
      <c r="M62" s="203"/>
      <c r="N62" s="208"/>
      <c r="O62" s="208"/>
      <c r="P62" s="208"/>
      <c r="Q62" s="208"/>
      <c r="R62" s="203"/>
      <c r="S62" s="203"/>
      <c r="T62" s="203"/>
      <c r="U62" s="203"/>
      <c r="V62" s="203"/>
      <c r="W62" s="203"/>
      <c r="X62" s="203"/>
      <c r="Y62" s="203"/>
      <c r="Z62" s="204"/>
      <c r="AA62" s="204"/>
      <c r="AB62" s="204"/>
      <c r="AC62" s="204"/>
      <c r="AD62" s="204"/>
      <c r="AE62" s="204"/>
      <c r="AF62" s="204"/>
      <c r="AG62" s="204" t="s">
        <v>247</v>
      </c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  <c r="BH62" s="204"/>
    </row>
    <row r="63" customFormat="false" ht="12.75" hidden="false" customHeight="false" outlineLevel="1" collapsed="false">
      <c r="A63" s="195" t="n">
        <v>17</v>
      </c>
      <c r="B63" s="196" t="s">
        <v>1422</v>
      </c>
      <c r="C63" s="197" t="s">
        <v>1423</v>
      </c>
      <c r="D63" s="198" t="s">
        <v>423</v>
      </c>
      <c r="E63" s="199" t="n">
        <v>25</v>
      </c>
      <c r="F63" s="200"/>
      <c r="G63" s="201" t="n">
        <f aca="false">ROUND(E63*F63,2)</f>
        <v>0</v>
      </c>
      <c r="H63" s="200"/>
      <c r="I63" s="201" t="n">
        <f aca="false">ROUND(E63*H63,2)</f>
        <v>0</v>
      </c>
      <c r="J63" s="200"/>
      <c r="K63" s="201" t="n">
        <f aca="false">ROUND(E63*J63,2)</f>
        <v>0</v>
      </c>
      <c r="L63" s="201" t="n">
        <v>21</v>
      </c>
      <c r="M63" s="201" t="n">
        <f aca="false">G63*(1+L63/100)</f>
        <v>0</v>
      </c>
      <c r="N63" s="199" t="n">
        <v>0.00559</v>
      </c>
      <c r="O63" s="199" t="n">
        <f aca="false">ROUND(E63*N63,2)</f>
        <v>0.14</v>
      </c>
      <c r="P63" s="199" t="n">
        <v>0</v>
      </c>
      <c r="Q63" s="199" t="n">
        <f aca="false">ROUND(E63*P63,2)</f>
        <v>0</v>
      </c>
      <c r="R63" s="201" t="s">
        <v>1232</v>
      </c>
      <c r="S63" s="201" t="s">
        <v>242</v>
      </c>
      <c r="T63" s="202" t="s">
        <v>242</v>
      </c>
      <c r="U63" s="203" t="n">
        <v>0.62</v>
      </c>
      <c r="V63" s="203" t="n">
        <f aca="false">ROUND(E63*U63,2)</f>
        <v>15.5</v>
      </c>
      <c r="W63" s="203"/>
      <c r="X63" s="203" t="s">
        <v>289</v>
      </c>
      <c r="Y63" s="203" t="s">
        <v>244</v>
      </c>
      <c r="Z63" s="204"/>
      <c r="AA63" s="204"/>
      <c r="AB63" s="204"/>
      <c r="AC63" s="204"/>
      <c r="AD63" s="204"/>
      <c r="AE63" s="204"/>
      <c r="AF63" s="204"/>
      <c r="AG63" s="204" t="s">
        <v>290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</row>
    <row r="64" customFormat="false" ht="12.75" hidden="false" customHeight="true" outlineLevel="2" collapsed="false">
      <c r="A64" s="205"/>
      <c r="B64" s="206"/>
      <c r="C64" s="227" t="s">
        <v>1236</v>
      </c>
      <c r="D64" s="227"/>
      <c r="E64" s="227"/>
      <c r="F64" s="227"/>
      <c r="G64" s="227"/>
      <c r="H64" s="203"/>
      <c r="I64" s="203"/>
      <c r="J64" s="203"/>
      <c r="K64" s="203"/>
      <c r="L64" s="203"/>
      <c r="M64" s="203"/>
      <c r="N64" s="208"/>
      <c r="O64" s="208"/>
      <c r="P64" s="208"/>
      <c r="Q64" s="208"/>
      <c r="R64" s="203"/>
      <c r="S64" s="203"/>
      <c r="T64" s="203"/>
      <c r="U64" s="203"/>
      <c r="V64" s="203"/>
      <c r="W64" s="203"/>
      <c r="X64" s="203"/>
      <c r="Y64" s="203"/>
      <c r="Z64" s="204"/>
      <c r="AA64" s="204"/>
      <c r="AB64" s="204"/>
      <c r="AC64" s="204"/>
      <c r="AD64" s="204"/>
      <c r="AE64" s="204"/>
      <c r="AF64" s="204"/>
      <c r="AG64" s="204" t="s">
        <v>292</v>
      </c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  <c r="BH64" s="204"/>
    </row>
    <row r="65" customFormat="false" ht="12.75" hidden="false" customHeight="true" outlineLevel="2" collapsed="false">
      <c r="A65" s="205"/>
      <c r="B65" s="206"/>
      <c r="C65" s="209" t="s">
        <v>1424</v>
      </c>
      <c r="D65" s="209"/>
      <c r="E65" s="209"/>
      <c r="F65" s="209"/>
      <c r="G65" s="209"/>
      <c r="H65" s="203"/>
      <c r="I65" s="203"/>
      <c r="J65" s="203"/>
      <c r="K65" s="203"/>
      <c r="L65" s="203"/>
      <c r="M65" s="203"/>
      <c r="N65" s="208"/>
      <c r="O65" s="208"/>
      <c r="P65" s="208"/>
      <c r="Q65" s="208"/>
      <c r="R65" s="203"/>
      <c r="S65" s="203"/>
      <c r="T65" s="203"/>
      <c r="U65" s="203"/>
      <c r="V65" s="203"/>
      <c r="W65" s="203"/>
      <c r="X65" s="203"/>
      <c r="Y65" s="203"/>
      <c r="Z65" s="204"/>
      <c r="AA65" s="204"/>
      <c r="AB65" s="204"/>
      <c r="AC65" s="204"/>
      <c r="AD65" s="204"/>
      <c r="AE65" s="204"/>
      <c r="AF65" s="204"/>
      <c r="AG65" s="204" t="s">
        <v>247</v>
      </c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</row>
    <row r="66" customFormat="false" ht="19.4" hidden="false" customHeight="false" outlineLevel="1" collapsed="false">
      <c r="A66" s="211" t="n">
        <v>18</v>
      </c>
      <c r="B66" s="212" t="s">
        <v>1425</v>
      </c>
      <c r="C66" s="213" t="s">
        <v>1426</v>
      </c>
      <c r="D66" s="214" t="s">
        <v>404</v>
      </c>
      <c r="E66" s="215" t="n">
        <v>8</v>
      </c>
      <c r="F66" s="216"/>
      <c r="G66" s="217" t="n">
        <f aca="false">ROUND(E66*F66,2)</f>
        <v>0</v>
      </c>
      <c r="H66" s="216"/>
      <c r="I66" s="217" t="n">
        <f aca="false">ROUND(E66*H66,2)</f>
        <v>0</v>
      </c>
      <c r="J66" s="216"/>
      <c r="K66" s="217" t="n">
        <f aca="false">ROUND(E66*J66,2)</f>
        <v>0</v>
      </c>
      <c r="L66" s="217" t="n">
        <v>21</v>
      </c>
      <c r="M66" s="217" t="n">
        <f aca="false">G66*(1+L66/100)</f>
        <v>0</v>
      </c>
      <c r="N66" s="215" t="n">
        <v>0.07663</v>
      </c>
      <c r="O66" s="215" t="n">
        <f aca="false">ROUND(E66*N66,2)</f>
        <v>0.61</v>
      </c>
      <c r="P66" s="215" t="n">
        <v>0</v>
      </c>
      <c r="Q66" s="215" t="n">
        <f aca="false">ROUND(E66*P66,2)</f>
        <v>0</v>
      </c>
      <c r="R66" s="217" t="s">
        <v>1232</v>
      </c>
      <c r="S66" s="217" t="s">
        <v>242</v>
      </c>
      <c r="T66" s="218" t="s">
        <v>242</v>
      </c>
      <c r="U66" s="203" t="n">
        <v>0.5</v>
      </c>
      <c r="V66" s="203" t="n">
        <f aca="false">ROUND(E66*U66,2)</f>
        <v>4</v>
      </c>
      <c r="W66" s="203"/>
      <c r="X66" s="203" t="s">
        <v>289</v>
      </c>
      <c r="Y66" s="203" t="s">
        <v>244</v>
      </c>
      <c r="Z66" s="204"/>
      <c r="AA66" s="204"/>
      <c r="AB66" s="204"/>
      <c r="AC66" s="204"/>
      <c r="AD66" s="204"/>
      <c r="AE66" s="204"/>
      <c r="AF66" s="204"/>
      <c r="AG66" s="204" t="s">
        <v>290</v>
      </c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  <c r="BH66" s="204"/>
    </row>
    <row r="67" customFormat="false" ht="12.75" hidden="false" customHeight="false" outlineLevel="1" collapsed="false">
      <c r="A67" s="195" t="n">
        <v>19</v>
      </c>
      <c r="B67" s="196" t="s">
        <v>1427</v>
      </c>
      <c r="C67" s="197" t="s">
        <v>1428</v>
      </c>
      <c r="D67" s="198" t="s">
        <v>404</v>
      </c>
      <c r="E67" s="199" t="n">
        <v>1</v>
      </c>
      <c r="F67" s="200"/>
      <c r="G67" s="201" t="n">
        <f aca="false">ROUND(E67*F67,2)</f>
        <v>0</v>
      </c>
      <c r="H67" s="200"/>
      <c r="I67" s="201" t="n">
        <f aca="false">ROUND(E67*H67,2)</f>
        <v>0</v>
      </c>
      <c r="J67" s="200"/>
      <c r="K67" s="201" t="n">
        <f aca="false">ROUND(E67*J67,2)</f>
        <v>0</v>
      </c>
      <c r="L67" s="201" t="n">
        <v>21</v>
      </c>
      <c r="M67" s="201" t="n">
        <f aca="false">G67*(1+L67/100)</f>
        <v>0</v>
      </c>
      <c r="N67" s="199" t="n">
        <v>0.08238</v>
      </c>
      <c r="O67" s="199" t="n">
        <f aca="false">ROUND(E67*N67,2)</f>
        <v>0.08</v>
      </c>
      <c r="P67" s="199" t="n">
        <v>0</v>
      </c>
      <c r="Q67" s="199" t="n">
        <f aca="false">ROUND(E67*P67,2)</f>
        <v>0</v>
      </c>
      <c r="R67" s="201"/>
      <c r="S67" s="201" t="s">
        <v>270</v>
      </c>
      <c r="T67" s="202" t="s">
        <v>242</v>
      </c>
      <c r="U67" s="203" t="n">
        <v>0.3</v>
      </c>
      <c r="V67" s="203" t="n">
        <f aca="false">ROUND(E67*U67,2)</f>
        <v>0.3</v>
      </c>
      <c r="W67" s="203"/>
      <c r="X67" s="203" t="s">
        <v>289</v>
      </c>
      <c r="Y67" s="203" t="s">
        <v>244</v>
      </c>
      <c r="Z67" s="204"/>
      <c r="AA67" s="204"/>
      <c r="AB67" s="204"/>
      <c r="AC67" s="204"/>
      <c r="AD67" s="204"/>
      <c r="AE67" s="204"/>
      <c r="AF67" s="204"/>
      <c r="AG67" s="204" t="s">
        <v>290</v>
      </c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</row>
    <row r="68" customFormat="false" ht="12.75" hidden="false" customHeight="false" outlineLevel="1" collapsed="false">
      <c r="A68" s="205" t="n">
        <v>20</v>
      </c>
      <c r="B68" s="206" t="s">
        <v>1237</v>
      </c>
      <c r="C68" s="235" t="s">
        <v>1238</v>
      </c>
      <c r="D68" s="236" t="s">
        <v>24</v>
      </c>
      <c r="E68" s="237"/>
      <c r="F68" s="238"/>
      <c r="G68" s="203" t="n">
        <f aca="false">ROUND(E68*F68,2)</f>
        <v>0</v>
      </c>
      <c r="H68" s="238"/>
      <c r="I68" s="203" t="n">
        <f aca="false">ROUND(E68*H68,2)</f>
        <v>0</v>
      </c>
      <c r="J68" s="238"/>
      <c r="K68" s="203" t="n">
        <f aca="false">ROUND(E68*J68,2)</f>
        <v>0</v>
      </c>
      <c r="L68" s="203" t="n">
        <v>21</v>
      </c>
      <c r="M68" s="203" t="n">
        <f aca="false">G68*(1+L68/100)</f>
        <v>0</v>
      </c>
      <c r="N68" s="208" t="n">
        <v>0</v>
      </c>
      <c r="O68" s="208" t="n">
        <f aca="false">ROUND(E68*N68,2)</f>
        <v>0</v>
      </c>
      <c r="P68" s="208" t="n">
        <v>0</v>
      </c>
      <c r="Q68" s="208" t="n">
        <f aca="false">ROUND(E68*P68,2)</f>
        <v>0</v>
      </c>
      <c r="R68" s="203" t="s">
        <v>1232</v>
      </c>
      <c r="S68" s="203" t="s">
        <v>242</v>
      </c>
      <c r="T68" s="203" t="s">
        <v>242</v>
      </c>
      <c r="U68" s="203" t="n">
        <v>0</v>
      </c>
      <c r="V68" s="203" t="n">
        <f aca="false">ROUND(E68*U68,2)</f>
        <v>0</v>
      </c>
      <c r="W68" s="203"/>
      <c r="X68" s="203" t="s">
        <v>581</v>
      </c>
      <c r="Y68" s="203" t="s">
        <v>244</v>
      </c>
      <c r="Z68" s="204"/>
      <c r="AA68" s="204"/>
      <c r="AB68" s="204"/>
      <c r="AC68" s="204"/>
      <c r="AD68" s="204"/>
      <c r="AE68" s="204"/>
      <c r="AF68" s="204"/>
      <c r="AG68" s="204" t="s">
        <v>582</v>
      </c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  <c r="BH68" s="204"/>
    </row>
    <row r="69" customFormat="false" ht="12.75" hidden="false" customHeight="true" outlineLevel="2" collapsed="false">
      <c r="A69" s="205"/>
      <c r="B69" s="206"/>
      <c r="C69" s="239" t="s">
        <v>1239</v>
      </c>
      <c r="D69" s="239"/>
      <c r="E69" s="239"/>
      <c r="F69" s="239"/>
      <c r="G69" s="239"/>
      <c r="H69" s="203"/>
      <c r="I69" s="203"/>
      <c r="J69" s="203"/>
      <c r="K69" s="203"/>
      <c r="L69" s="203"/>
      <c r="M69" s="203"/>
      <c r="N69" s="208"/>
      <c r="O69" s="208"/>
      <c r="P69" s="208"/>
      <c r="Q69" s="208"/>
      <c r="R69" s="203"/>
      <c r="S69" s="203"/>
      <c r="T69" s="203"/>
      <c r="U69" s="203"/>
      <c r="V69" s="203"/>
      <c r="W69" s="203"/>
      <c r="X69" s="203"/>
      <c r="Y69" s="203"/>
      <c r="Z69" s="204"/>
      <c r="AA69" s="204"/>
      <c r="AB69" s="204"/>
      <c r="AC69" s="204"/>
      <c r="AD69" s="204"/>
      <c r="AE69" s="204"/>
      <c r="AF69" s="204"/>
      <c r="AG69" s="204" t="s">
        <v>292</v>
      </c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  <c r="BH69" s="204"/>
    </row>
    <row r="70" customFormat="false" ht="12.75" hidden="false" customHeight="false" outlineLevel="0" collapsed="false">
      <c r="A70" s="164"/>
      <c r="B70" s="170"/>
      <c r="C70" s="219"/>
      <c r="D70" s="172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AE70" s="0" t="n">
        <v>12</v>
      </c>
      <c r="AF70" s="0" t="n">
        <v>21</v>
      </c>
      <c r="AG70" s="0" t="s">
        <v>223</v>
      </c>
    </row>
    <row r="71" customFormat="false" ht="12.75" hidden="false" customHeight="false" outlineLevel="0" collapsed="false">
      <c r="A71" s="220"/>
      <c r="B71" s="221" t="s">
        <v>14</v>
      </c>
      <c r="C71" s="222"/>
      <c r="D71" s="223"/>
      <c r="E71" s="224"/>
      <c r="F71" s="224"/>
      <c r="G71" s="225" t="n">
        <f aca="false">G8+G29+G34+G52+G56</f>
        <v>0</v>
      </c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AE71" s="0" t="n">
        <f aca="false">SUMIF(L7:L69,AE70,G7:G69)</f>
        <v>0</v>
      </c>
      <c r="AF71" s="0" t="n">
        <f aca="false">SUMIF(L7:L69,AF70,G7:G69)</f>
        <v>0</v>
      </c>
      <c r="AG71" s="0" t="s">
        <v>282</v>
      </c>
    </row>
    <row r="72" customFormat="false" ht="12.75" hidden="false" customHeight="false" outlineLevel="0" collapsed="false">
      <c r="C72" s="226"/>
      <c r="D72" s="110"/>
      <c r="AG72" s="0" t="s">
        <v>283</v>
      </c>
    </row>
    <row r="73" customFormat="false" ht="12.75" hidden="false" customHeight="false" outlineLevel="0" collapsed="false">
      <c r="D73" s="110"/>
    </row>
    <row r="74" customFormat="false" ht="12.75" hidden="false" customHeight="false" outlineLevel="0" collapsed="false">
      <c r="D74" s="110"/>
    </row>
    <row r="75" customFormat="false" ht="12.75" hidden="false" customHeight="false" outlineLevel="0" collapsed="false">
      <c r="D75" s="110"/>
    </row>
    <row r="76" customFormat="false" ht="12.75" hidden="false" customHeight="false" outlineLevel="0" collapsed="false">
      <c r="D76" s="110"/>
    </row>
    <row r="77" customFormat="false" ht="12.75" hidden="false" customHeight="false" outlineLevel="0" collapsed="false">
      <c r="D77" s="110"/>
    </row>
    <row r="78" customFormat="false" ht="12.75" hidden="false" customHeight="false" outlineLevel="0" collapsed="false">
      <c r="D78" s="110"/>
    </row>
    <row r="79" customFormat="false" ht="12.75" hidden="false" customHeight="false" outlineLevel="0" collapsed="false">
      <c r="D79" s="110"/>
    </row>
    <row r="80" customFormat="false" ht="12.75" hidden="false" customHeight="false" outlineLevel="0" collapsed="false">
      <c r="D80" s="110"/>
    </row>
    <row r="81" customFormat="false" ht="12.75" hidden="false" customHeight="false" outlineLevel="0" collapsed="false">
      <c r="D81" s="110"/>
    </row>
    <row r="82" customFormat="false" ht="12.75" hidden="false" customHeight="false" outlineLevel="0" collapsed="false">
      <c r="D82" s="110"/>
    </row>
    <row r="83" customFormat="false" ht="12.75" hidden="false" customHeight="false" outlineLevel="0" collapsed="false">
      <c r="D83" s="110"/>
    </row>
    <row r="84" customFormat="false" ht="12.75" hidden="false" customHeight="false" outlineLevel="0" collapsed="false">
      <c r="D84" s="110"/>
    </row>
    <row r="85" customFormat="false" ht="12.75" hidden="false" customHeight="false" outlineLevel="0" collapsed="false">
      <c r="D85" s="110"/>
    </row>
    <row r="86" customFormat="false" ht="12.75" hidden="false" customHeight="false" outlineLevel="0" collapsed="false">
      <c r="D86" s="110"/>
    </row>
    <row r="87" customFormat="false" ht="12.75" hidden="false" customHeight="false" outlineLevel="0" collapsed="false">
      <c r="D87" s="110"/>
    </row>
    <row r="88" customFormat="false" ht="12.75" hidden="false" customHeight="false" outlineLevel="0" collapsed="false">
      <c r="D88" s="110"/>
    </row>
    <row r="89" customFormat="false" ht="12.75" hidden="false" customHeight="false" outlineLevel="0" collapsed="false">
      <c r="D89" s="110"/>
    </row>
    <row r="90" customFormat="false" ht="12.75" hidden="false" customHeight="false" outlineLevel="0" collapsed="false">
      <c r="D90" s="110"/>
    </row>
    <row r="91" customFormat="false" ht="12.75" hidden="false" customHeight="false" outlineLevel="0" collapsed="false">
      <c r="D91" s="110"/>
    </row>
    <row r="92" customFormat="false" ht="12.75" hidden="false" customHeight="false" outlineLevel="0" collapsed="false">
      <c r="D92" s="110"/>
    </row>
    <row r="93" customFormat="false" ht="12.75" hidden="false" customHeight="false" outlineLevel="0" collapsed="false">
      <c r="D93" s="110"/>
    </row>
    <row r="94" customFormat="false" ht="12.75" hidden="false" customHeight="false" outlineLevel="0" collapsed="false">
      <c r="D94" s="110"/>
    </row>
    <row r="95" customFormat="false" ht="12.75" hidden="false" customHeight="false" outlineLevel="0" collapsed="false">
      <c r="D95" s="110"/>
    </row>
    <row r="96" customFormat="false" ht="12.75" hidden="false" customHeight="false" outlineLevel="0" collapsed="false">
      <c r="D96" s="110"/>
    </row>
    <row r="97" customFormat="false" ht="12.75" hidden="false" customHeight="false" outlineLevel="0" collapsed="false">
      <c r="D97" s="110"/>
    </row>
    <row r="98" customFormat="false" ht="12.75" hidden="false" customHeight="false" outlineLevel="0" collapsed="false">
      <c r="D98" s="110"/>
    </row>
    <row r="99" customFormat="false" ht="12.75" hidden="false" customHeight="false" outlineLevel="0" collapsed="false">
      <c r="D99" s="110"/>
    </row>
    <row r="100" customFormat="false" ht="12.75" hidden="false" customHeight="false" outlineLevel="0" collapsed="false">
      <c r="D100" s="110"/>
    </row>
    <row r="101" customFormat="false" ht="12.75" hidden="false" customHeight="false" outlineLevel="0" collapsed="false">
      <c r="D101" s="110"/>
    </row>
    <row r="102" customFormat="false" ht="12.75" hidden="false" customHeight="false" outlineLevel="0" collapsed="false">
      <c r="D102" s="110"/>
    </row>
    <row r="103" customFormat="false" ht="12.75" hidden="false" customHeight="false" outlineLevel="0" collapsed="false">
      <c r="D103" s="110"/>
    </row>
    <row r="104" customFormat="false" ht="12.75" hidden="false" customHeight="false" outlineLevel="0" collapsed="false">
      <c r="D104" s="110"/>
    </row>
    <row r="105" customFormat="false" ht="12.75" hidden="false" customHeight="false" outlineLevel="0" collapsed="false">
      <c r="D105" s="110"/>
    </row>
    <row r="106" customFormat="false" ht="12.75" hidden="false" customHeight="false" outlineLevel="0" collapsed="false">
      <c r="D106" s="110"/>
    </row>
    <row r="107" customFormat="false" ht="12.75" hidden="false" customHeight="false" outlineLevel="0" collapsed="false">
      <c r="D107" s="110"/>
    </row>
    <row r="108" customFormat="false" ht="12.75" hidden="false" customHeight="false" outlineLevel="0" collapsed="false">
      <c r="D108" s="110"/>
    </row>
    <row r="109" customFormat="false" ht="12.75" hidden="false" customHeight="false" outlineLevel="0" collapsed="false">
      <c r="D109" s="110"/>
    </row>
    <row r="110" customFormat="false" ht="12.75" hidden="false" customHeight="false" outlineLevel="0" collapsed="false">
      <c r="D110" s="110"/>
    </row>
    <row r="111" customFormat="false" ht="12.75" hidden="false" customHeight="false" outlineLevel="0" collapsed="false">
      <c r="D111" s="110"/>
    </row>
    <row r="112" customFormat="false" ht="12.75" hidden="false" customHeight="false" outlineLevel="0" collapsed="false">
      <c r="D112" s="110"/>
    </row>
    <row r="113" customFormat="false" ht="12.75" hidden="false" customHeight="false" outlineLevel="0" collapsed="false">
      <c r="D113" s="110"/>
    </row>
    <row r="114" customFormat="false" ht="12.75" hidden="false" customHeight="false" outlineLevel="0" collapsed="false">
      <c r="D114" s="110"/>
    </row>
    <row r="115" customFormat="false" ht="12.75" hidden="false" customHeight="false" outlineLevel="0" collapsed="false">
      <c r="D115" s="110"/>
    </row>
    <row r="116" customFormat="false" ht="12.75" hidden="false" customHeight="false" outlineLevel="0" collapsed="false">
      <c r="D116" s="110"/>
    </row>
    <row r="117" customFormat="false" ht="12.75" hidden="false" customHeight="false" outlineLevel="0" collapsed="false">
      <c r="D117" s="110"/>
    </row>
    <row r="118" customFormat="false" ht="12.75" hidden="false" customHeight="false" outlineLevel="0" collapsed="false">
      <c r="D118" s="110"/>
    </row>
    <row r="119" customFormat="false" ht="12.75" hidden="false" customHeight="false" outlineLevel="0" collapsed="false">
      <c r="D119" s="110"/>
    </row>
    <row r="120" customFormat="false" ht="12.75" hidden="false" customHeight="false" outlineLevel="0" collapsed="false">
      <c r="D120" s="110"/>
    </row>
    <row r="121" customFormat="false" ht="12.75" hidden="false" customHeight="false" outlineLevel="0" collapsed="false">
      <c r="D121" s="110"/>
    </row>
    <row r="122" customFormat="false" ht="12.75" hidden="false" customHeight="false" outlineLevel="0" collapsed="false">
      <c r="D122" s="110"/>
    </row>
    <row r="123" customFormat="false" ht="12.75" hidden="false" customHeight="false" outlineLevel="0" collapsed="false">
      <c r="D123" s="110"/>
    </row>
    <row r="124" customFormat="false" ht="12.75" hidden="false" customHeight="false" outlineLevel="0" collapsed="false">
      <c r="D124" s="110"/>
    </row>
    <row r="125" customFormat="false" ht="12.75" hidden="false" customHeight="false" outlineLevel="0" collapsed="false">
      <c r="D125" s="110"/>
    </row>
    <row r="126" customFormat="false" ht="12.75" hidden="false" customHeight="false" outlineLevel="0" collapsed="false">
      <c r="D126" s="110"/>
    </row>
    <row r="127" customFormat="false" ht="12.75" hidden="false" customHeight="false" outlineLevel="0" collapsed="false">
      <c r="D127" s="110"/>
    </row>
    <row r="128" customFormat="false" ht="12.75" hidden="false" customHeight="false" outlineLevel="0" collapsed="false">
      <c r="D128" s="110"/>
    </row>
    <row r="129" customFormat="false" ht="12.75" hidden="false" customHeight="false" outlineLevel="0" collapsed="false">
      <c r="D129" s="110"/>
    </row>
    <row r="130" customFormat="false" ht="12.75" hidden="false" customHeight="false" outlineLevel="0" collapsed="false">
      <c r="D130" s="110"/>
    </row>
    <row r="131" customFormat="false" ht="12.75" hidden="false" customHeight="false" outlineLevel="0" collapsed="false">
      <c r="D131" s="110"/>
    </row>
    <row r="132" customFormat="false" ht="12.75" hidden="false" customHeight="false" outlineLevel="0" collapsed="false">
      <c r="D132" s="110"/>
    </row>
    <row r="133" customFormat="false" ht="12.75" hidden="false" customHeight="false" outlineLevel="0" collapsed="false">
      <c r="D133" s="110"/>
    </row>
    <row r="134" customFormat="false" ht="12.75" hidden="false" customHeight="false" outlineLevel="0" collapsed="false">
      <c r="D134" s="110"/>
    </row>
    <row r="135" customFormat="false" ht="12.75" hidden="false" customHeight="false" outlineLevel="0" collapsed="false">
      <c r="D135" s="110"/>
    </row>
    <row r="136" customFormat="false" ht="12.75" hidden="false" customHeight="false" outlineLevel="0" collapsed="false">
      <c r="D136" s="110"/>
    </row>
    <row r="137" customFormat="false" ht="12.75" hidden="false" customHeight="false" outlineLevel="0" collapsed="false">
      <c r="D137" s="110"/>
    </row>
    <row r="138" customFormat="false" ht="12.75" hidden="false" customHeight="false" outlineLevel="0" collapsed="false">
      <c r="D138" s="110"/>
    </row>
    <row r="139" customFormat="false" ht="12.75" hidden="false" customHeight="false" outlineLevel="0" collapsed="false">
      <c r="D139" s="110"/>
    </row>
    <row r="140" customFormat="false" ht="12.75" hidden="false" customHeight="false" outlineLevel="0" collapsed="false">
      <c r="D140" s="110"/>
    </row>
    <row r="141" customFormat="false" ht="12.75" hidden="false" customHeight="false" outlineLevel="0" collapsed="false">
      <c r="D141" s="110"/>
    </row>
    <row r="142" customFormat="false" ht="12.75" hidden="false" customHeight="false" outlineLevel="0" collapsed="false">
      <c r="D142" s="110"/>
    </row>
    <row r="143" customFormat="false" ht="12.75" hidden="false" customHeight="false" outlineLevel="0" collapsed="false">
      <c r="D143" s="110"/>
    </row>
    <row r="144" customFormat="false" ht="12.75" hidden="false" customHeight="false" outlineLevel="0" collapsed="false">
      <c r="D144" s="110"/>
    </row>
    <row r="145" customFormat="false" ht="12.75" hidden="false" customHeight="false" outlineLevel="0" collapsed="false">
      <c r="D145" s="110"/>
    </row>
    <row r="146" customFormat="false" ht="12.75" hidden="false" customHeight="false" outlineLevel="0" collapsed="false">
      <c r="D146" s="110"/>
    </row>
    <row r="147" customFormat="false" ht="12.75" hidden="false" customHeight="false" outlineLevel="0" collapsed="false">
      <c r="D147" s="110"/>
    </row>
    <row r="148" customFormat="false" ht="12.75" hidden="false" customHeight="false" outlineLevel="0" collapsed="false">
      <c r="D148" s="110"/>
    </row>
    <row r="149" customFormat="false" ht="12.75" hidden="false" customHeight="false" outlineLevel="0" collapsed="false">
      <c r="D149" s="110"/>
    </row>
    <row r="150" customFormat="false" ht="12.75" hidden="false" customHeight="false" outlineLevel="0" collapsed="false">
      <c r="D150" s="110"/>
    </row>
    <row r="151" customFormat="false" ht="12.75" hidden="false" customHeight="false" outlineLevel="0" collapsed="false">
      <c r="D151" s="110"/>
    </row>
    <row r="152" customFormat="false" ht="12.75" hidden="false" customHeight="false" outlineLevel="0" collapsed="false">
      <c r="D152" s="110"/>
    </row>
    <row r="153" customFormat="false" ht="12.75" hidden="false" customHeight="false" outlineLevel="0" collapsed="false">
      <c r="D153" s="110"/>
    </row>
    <row r="154" customFormat="false" ht="12.75" hidden="false" customHeight="false" outlineLevel="0" collapsed="false">
      <c r="D154" s="110"/>
    </row>
    <row r="155" customFormat="false" ht="12.75" hidden="false" customHeight="false" outlineLevel="0" collapsed="false">
      <c r="D155" s="110"/>
    </row>
    <row r="156" customFormat="false" ht="12.75" hidden="false" customHeight="false" outlineLevel="0" collapsed="false">
      <c r="D156" s="110"/>
    </row>
    <row r="157" customFormat="false" ht="12.75" hidden="false" customHeight="false" outlineLevel="0" collapsed="false">
      <c r="D157" s="110"/>
    </row>
    <row r="158" customFormat="false" ht="12.75" hidden="false" customHeight="false" outlineLevel="0" collapsed="false">
      <c r="D158" s="110"/>
    </row>
    <row r="159" customFormat="false" ht="12.75" hidden="false" customHeight="false" outlineLevel="0" collapsed="false">
      <c r="D159" s="110"/>
    </row>
    <row r="160" customFormat="false" ht="12.75" hidden="false" customHeight="false" outlineLevel="0" collapsed="false">
      <c r="D160" s="110"/>
    </row>
    <row r="161" customFormat="false" ht="12.75" hidden="false" customHeight="false" outlineLevel="0" collapsed="false">
      <c r="D161" s="110"/>
    </row>
    <row r="162" customFormat="false" ht="12.75" hidden="false" customHeight="false" outlineLevel="0" collapsed="false">
      <c r="D162" s="110"/>
    </row>
    <row r="163" customFormat="false" ht="12.75" hidden="false" customHeight="false" outlineLevel="0" collapsed="false">
      <c r="D163" s="110"/>
    </row>
    <row r="164" customFormat="false" ht="12.75" hidden="false" customHeight="false" outlineLevel="0" collapsed="false">
      <c r="D164" s="110"/>
    </row>
    <row r="165" customFormat="false" ht="12.75" hidden="false" customHeight="false" outlineLevel="0" collapsed="false">
      <c r="D165" s="110"/>
    </row>
    <row r="166" customFormat="false" ht="12.75" hidden="false" customHeight="false" outlineLevel="0" collapsed="false">
      <c r="D166" s="110"/>
    </row>
    <row r="167" customFormat="false" ht="12.75" hidden="false" customHeight="false" outlineLevel="0" collapsed="false">
      <c r="D167" s="110"/>
    </row>
    <row r="168" customFormat="false" ht="12.75" hidden="false" customHeight="false" outlineLevel="0" collapsed="false">
      <c r="D168" s="110"/>
    </row>
    <row r="169" customFormat="false" ht="12.75" hidden="false" customHeight="false" outlineLevel="0" collapsed="false">
      <c r="D169" s="110"/>
    </row>
    <row r="170" customFormat="false" ht="12.75" hidden="false" customHeight="false" outlineLevel="0" collapsed="false">
      <c r="D170" s="110"/>
    </row>
    <row r="171" customFormat="false" ht="12.75" hidden="false" customHeight="false" outlineLevel="0" collapsed="false">
      <c r="D171" s="110"/>
    </row>
    <row r="172" customFormat="false" ht="12.75" hidden="false" customHeight="false" outlineLevel="0" collapsed="false">
      <c r="D172" s="110"/>
    </row>
    <row r="173" customFormat="false" ht="12.75" hidden="false" customHeight="false" outlineLevel="0" collapsed="false">
      <c r="D173" s="110"/>
    </row>
    <row r="174" customFormat="false" ht="12.75" hidden="false" customHeight="false" outlineLevel="0" collapsed="false">
      <c r="D174" s="110"/>
    </row>
    <row r="175" customFormat="false" ht="12.75" hidden="false" customHeight="false" outlineLevel="0" collapsed="false">
      <c r="D175" s="110"/>
    </row>
    <row r="176" customFormat="false" ht="12.75" hidden="false" customHeight="false" outlineLevel="0" collapsed="false">
      <c r="D176" s="110"/>
    </row>
    <row r="177" customFormat="false" ht="12.75" hidden="false" customHeight="false" outlineLevel="0" collapsed="false">
      <c r="D177" s="110"/>
    </row>
    <row r="178" customFormat="false" ht="12.75" hidden="false" customHeight="false" outlineLevel="0" collapsed="false">
      <c r="D178" s="110"/>
    </row>
    <row r="179" customFormat="false" ht="12.75" hidden="false" customHeight="false" outlineLevel="0" collapsed="false">
      <c r="D179" s="110"/>
    </row>
    <row r="180" customFormat="false" ht="12.75" hidden="false" customHeight="false" outlineLevel="0" collapsed="false">
      <c r="D180" s="110"/>
    </row>
    <row r="181" customFormat="false" ht="12.75" hidden="false" customHeight="false" outlineLevel="0" collapsed="false">
      <c r="D181" s="110"/>
    </row>
    <row r="182" customFormat="false" ht="12.75" hidden="false" customHeight="false" outlineLevel="0" collapsed="false">
      <c r="D182" s="110"/>
    </row>
    <row r="183" customFormat="false" ht="12.75" hidden="false" customHeight="false" outlineLevel="0" collapsed="false">
      <c r="D183" s="110"/>
    </row>
    <row r="184" customFormat="false" ht="12.75" hidden="false" customHeight="false" outlineLevel="0" collapsed="false">
      <c r="D184" s="110"/>
    </row>
    <row r="185" customFormat="false" ht="12.75" hidden="false" customHeight="false" outlineLevel="0" collapsed="false">
      <c r="D185" s="110"/>
    </row>
    <row r="186" customFormat="false" ht="12.75" hidden="false" customHeight="false" outlineLevel="0" collapsed="false">
      <c r="D186" s="110"/>
    </row>
    <row r="187" customFormat="false" ht="12.75" hidden="false" customHeight="false" outlineLevel="0" collapsed="false">
      <c r="D187" s="110"/>
    </row>
    <row r="188" customFormat="false" ht="12.75" hidden="false" customHeight="false" outlineLevel="0" collapsed="false">
      <c r="D188" s="110"/>
    </row>
    <row r="189" customFormat="false" ht="12.75" hidden="false" customHeight="false" outlineLevel="0" collapsed="false">
      <c r="D189" s="110"/>
    </row>
    <row r="190" customFormat="false" ht="12.75" hidden="false" customHeight="false" outlineLevel="0" collapsed="false">
      <c r="D190" s="110"/>
    </row>
    <row r="191" customFormat="false" ht="12.75" hidden="false" customHeight="false" outlineLevel="0" collapsed="false">
      <c r="D191" s="110"/>
    </row>
    <row r="192" customFormat="false" ht="12.75" hidden="false" customHeight="false" outlineLevel="0" collapsed="false">
      <c r="D192" s="110"/>
    </row>
    <row r="193" customFormat="false" ht="12.75" hidden="false" customHeight="false" outlineLevel="0" collapsed="false">
      <c r="D193" s="110"/>
    </row>
    <row r="194" customFormat="false" ht="12.75" hidden="false" customHeight="false" outlineLevel="0" collapsed="false">
      <c r="D194" s="110"/>
    </row>
    <row r="195" customFormat="false" ht="12.75" hidden="false" customHeight="false" outlineLevel="0" collapsed="false">
      <c r="D195" s="110"/>
    </row>
    <row r="196" customFormat="false" ht="12.75" hidden="false" customHeight="false" outlineLevel="0" collapsed="false">
      <c r="D196" s="110"/>
    </row>
    <row r="197" customFormat="false" ht="12.75" hidden="false" customHeight="false" outlineLevel="0" collapsed="false">
      <c r="D197" s="110"/>
    </row>
    <row r="198" customFormat="false" ht="12.75" hidden="false" customHeight="false" outlineLevel="0" collapsed="false">
      <c r="D198" s="110"/>
    </row>
    <row r="199" customFormat="false" ht="12.75" hidden="false" customHeight="false" outlineLevel="0" collapsed="false">
      <c r="D199" s="110"/>
    </row>
    <row r="200" customFormat="false" ht="12.75" hidden="false" customHeight="false" outlineLevel="0" collapsed="false">
      <c r="D200" s="110"/>
    </row>
    <row r="201" customFormat="false" ht="12.75" hidden="false" customHeight="false" outlineLevel="0" collapsed="false">
      <c r="D201" s="110"/>
    </row>
    <row r="202" customFormat="false" ht="12.75" hidden="false" customHeight="false" outlineLevel="0" collapsed="false">
      <c r="D202" s="110"/>
    </row>
    <row r="203" customFormat="false" ht="12.75" hidden="false" customHeight="false" outlineLevel="0" collapsed="false">
      <c r="D203" s="110"/>
    </row>
    <row r="204" customFormat="false" ht="12.75" hidden="false" customHeight="false" outlineLevel="0" collapsed="false">
      <c r="D204" s="110"/>
    </row>
    <row r="205" customFormat="false" ht="12.75" hidden="false" customHeight="false" outlineLevel="0" collapsed="false">
      <c r="D205" s="110"/>
    </row>
    <row r="206" customFormat="false" ht="12.75" hidden="false" customHeight="false" outlineLevel="0" collapsed="false">
      <c r="D206" s="110"/>
    </row>
    <row r="207" customFormat="false" ht="12.75" hidden="false" customHeight="false" outlineLevel="0" collapsed="false">
      <c r="D207" s="110"/>
    </row>
    <row r="208" customFormat="false" ht="12.75" hidden="false" customHeight="false" outlineLevel="0" collapsed="false">
      <c r="D208" s="110"/>
    </row>
    <row r="209" customFormat="false" ht="12.75" hidden="false" customHeight="false" outlineLevel="0" collapsed="false">
      <c r="D209" s="110"/>
    </row>
    <row r="210" customFormat="false" ht="12.75" hidden="false" customHeight="false" outlineLevel="0" collapsed="false">
      <c r="D210" s="110"/>
    </row>
    <row r="211" customFormat="false" ht="12.75" hidden="false" customHeight="false" outlineLevel="0" collapsed="false">
      <c r="D211" s="110"/>
    </row>
    <row r="212" customFormat="false" ht="12.75" hidden="false" customHeight="false" outlineLevel="0" collapsed="false">
      <c r="D212" s="110"/>
    </row>
    <row r="213" customFormat="false" ht="12.75" hidden="false" customHeight="false" outlineLevel="0" collapsed="false">
      <c r="D213" s="110"/>
    </row>
    <row r="214" customFormat="false" ht="12.75" hidden="false" customHeight="false" outlineLevel="0" collapsed="false">
      <c r="D214" s="110"/>
    </row>
    <row r="215" customFormat="false" ht="12.75" hidden="false" customHeight="false" outlineLevel="0" collapsed="false">
      <c r="D215" s="110"/>
    </row>
    <row r="216" customFormat="false" ht="12.75" hidden="false" customHeight="false" outlineLevel="0" collapsed="false">
      <c r="D216" s="110"/>
    </row>
    <row r="217" customFormat="false" ht="12.75" hidden="false" customHeight="false" outlineLevel="0" collapsed="false">
      <c r="D217" s="110"/>
    </row>
    <row r="218" customFormat="false" ht="12.75" hidden="false" customHeight="false" outlineLevel="0" collapsed="false">
      <c r="D218" s="110"/>
    </row>
    <row r="219" customFormat="false" ht="12.75" hidden="false" customHeight="false" outlineLevel="0" collapsed="false">
      <c r="D219" s="110"/>
    </row>
    <row r="220" customFormat="false" ht="12.75" hidden="false" customHeight="false" outlineLevel="0" collapsed="false">
      <c r="D220" s="110"/>
    </row>
    <row r="221" customFormat="false" ht="12.75" hidden="false" customHeight="false" outlineLevel="0" collapsed="false">
      <c r="D221" s="110"/>
    </row>
    <row r="222" customFormat="false" ht="12.75" hidden="false" customHeight="false" outlineLevel="0" collapsed="false">
      <c r="D222" s="110"/>
    </row>
    <row r="223" customFormat="false" ht="12.75" hidden="false" customHeight="false" outlineLevel="0" collapsed="false">
      <c r="D223" s="110"/>
    </row>
    <row r="224" customFormat="false" ht="12.75" hidden="false" customHeight="false" outlineLevel="0" collapsed="false">
      <c r="D224" s="110"/>
    </row>
    <row r="225" customFormat="false" ht="12.75" hidden="false" customHeight="false" outlineLevel="0" collapsed="false">
      <c r="D225" s="110"/>
    </row>
    <row r="226" customFormat="false" ht="12.75" hidden="false" customHeight="false" outlineLevel="0" collapsed="false">
      <c r="D226" s="110"/>
    </row>
    <row r="227" customFormat="false" ht="12.75" hidden="false" customHeight="false" outlineLevel="0" collapsed="false">
      <c r="D227" s="110"/>
    </row>
    <row r="228" customFormat="false" ht="12.75" hidden="false" customHeight="false" outlineLevel="0" collapsed="false">
      <c r="D228" s="110"/>
    </row>
    <row r="229" customFormat="false" ht="12.75" hidden="false" customHeight="false" outlineLevel="0" collapsed="false">
      <c r="D229" s="110"/>
    </row>
    <row r="230" customFormat="false" ht="12.75" hidden="false" customHeight="false" outlineLevel="0" collapsed="false">
      <c r="D230" s="110"/>
    </row>
    <row r="231" customFormat="false" ht="12.75" hidden="false" customHeight="false" outlineLevel="0" collapsed="false">
      <c r="D231" s="110"/>
    </row>
    <row r="232" customFormat="false" ht="12.75" hidden="false" customHeight="false" outlineLevel="0" collapsed="false">
      <c r="D232" s="110"/>
    </row>
    <row r="233" customFormat="false" ht="12.75" hidden="false" customHeight="false" outlineLevel="0" collapsed="false">
      <c r="D233" s="110"/>
    </row>
    <row r="234" customFormat="false" ht="12.75" hidden="false" customHeight="false" outlineLevel="0" collapsed="false">
      <c r="D234" s="110"/>
    </row>
    <row r="235" customFormat="false" ht="12.75" hidden="false" customHeight="false" outlineLevel="0" collapsed="false">
      <c r="D235" s="110"/>
    </row>
    <row r="236" customFormat="false" ht="12.75" hidden="false" customHeight="false" outlineLevel="0" collapsed="false">
      <c r="D236" s="110"/>
    </row>
    <row r="237" customFormat="false" ht="12.75" hidden="false" customHeight="false" outlineLevel="0" collapsed="false">
      <c r="D237" s="110"/>
    </row>
    <row r="238" customFormat="false" ht="12.75" hidden="false" customHeight="false" outlineLevel="0" collapsed="false">
      <c r="D238" s="110"/>
    </row>
    <row r="239" customFormat="false" ht="12.75" hidden="false" customHeight="false" outlineLevel="0" collapsed="false">
      <c r="D239" s="110"/>
    </row>
    <row r="240" customFormat="false" ht="12.75" hidden="false" customHeight="false" outlineLevel="0" collapsed="false">
      <c r="D240" s="110"/>
    </row>
    <row r="241" customFormat="false" ht="12.75" hidden="false" customHeight="false" outlineLevel="0" collapsed="false">
      <c r="D241" s="110"/>
    </row>
    <row r="242" customFormat="false" ht="12.75" hidden="false" customHeight="false" outlineLevel="0" collapsed="false">
      <c r="D242" s="110"/>
    </row>
    <row r="243" customFormat="false" ht="12.75" hidden="false" customHeight="false" outlineLevel="0" collapsed="false">
      <c r="D243" s="110"/>
    </row>
    <row r="244" customFormat="false" ht="12.75" hidden="false" customHeight="false" outlineLevel="0" collapsed="false">
      <c r="D244" s="110"/>
    </row>
    <row r="245" customFormat="false" ht="12.75" hidden="false" customHeight="false" outlineLevel="0" collapsed="false">
      <c r="D245" s="110"/>
    </row>
    <row r="246" customFormat="false" ht="12.75" hidden="false" customHeight="false" outlineLevel="0" collapsed="false">
      <c r="D246" s="110"/>
    </row>
    <row r="247" customFormat="false" ht="12.75" hidden="false" customHeight="false" outlineLevel="0" collapsed="false">
      <c r="D247" s="110"/>
    </row>
    <row r="248" customFormat="false" ht="12.75" hidden="false" customHeight="false" outlineLevel="0" collapsed="false">
      <c r="D248" s="110"/>
    </row>
    <row r="249" customFormat="false" ht="12.75" hidden="false" customHeight="false" outlineLevel="0" collapsed="false">
      <c r="D249" s="110"/>
    </row>
    <row r="250" customFormat="false" ht="12.75" hidden="false" customHeight="false" outlineLevel="0" collapsed="false">
      <c r="D250" s="110"/>
    </row>
    <row r="251" customFormat="false" ht="12.75" hidden="false" customHeight="false" outlineLevel="0" collapsed="false">
      <c r="D251" s="110"/>
    </row>
    <row r="252" customFormat="false" ht="12.75" hidden="false" customHeight="false" outlineLevel="0" collapsed="false">
      <c r="D252" s="110"/>
    </row>
    <row r="253" customFormat="false" ht="12.75" hidden="false" customHeight="false" outlineLevel="0" collapsed="false">
      <c r="D253" s="110"/>
    </row>
    <row r="254" customFormat="false" ht="12.75" hidden="false" customHeight="false" outlineLevel="0" collapsed="false">
      <c r="D254" s="110"/>
    </row>
    <row r="255" customFormat="false" ht="12.75" hidden="false" customHeight="false" outlineLevel="0" collapsed="false">
      <c r="D255" s="110"/>
    </row>
    <row r="256" customFormat="false" ht="12.75" hidden="false" customHeight="false" outlineLevel="0" collapsed="false">
      <c r="D256" s="110"/>
    </row>
    <row r="257" customFormat="false" ht="12.75" hidden="false" customHeight="false" outlineLevel="0" collapsed="false">
      <c r="D257" s="110"/>
    </row>
    <row r="258" customFormat="false" ht="12.75" hidden="false" customHeight="false" outlineLevel="0" collapsed="false">
      <c r="D258" s="110"/>
    </row>
    <row r="259" customFormat="false" ht="12.75" hidden="false" customHeight="false" outlineLevel="0" collapsed="false">
      <c r="D259" s="110"/>
    </row>
    <row r="260" customFormat="false" ht="12.75" hidden="false" customHeight="false" outlineLevel="0" collapsed="false">
      <c r="D260" s="110"/>
    </row>
    <row r="261" customFormat="false" ht="12.75" hidden="false" customHeight="false" outlineLevel="0" collapsed="false">
      <c r="D261" s="110"/>
    </row>
    <row r="262" customFormat="false" ht="12.75" hidden="false" customHeight="false" outlineLevel="0" collapsed="false">
      <c r="D262" s="110"/>
    </row>
    <row r="263" customFormat="false" ht="12.75" hidden="false" customHeight="false" outlineLevel="0" collapsed="false">
      <c r="D263" s="110"/>
    </row>
    <row r="264" customFormat="false" ht="12.75" hidden="false" customHeight="false" outlineLevel="0" collapsed="false">
      <c r="D264" s="110"/>
    </row>
    <row r="265" customFormat="false" ht="12.75" hidden="false" customHeight="false" outlineLevel="0" collapsed="false">
      <c r="D265" s="110"/>
    </row>
    <row r="266" customFormat="false" ht="12.75" hidden="false" customHeight="false" outlineLevel="0" collapsed="false">
      <c r="D266" s="110"/>
    </row>
    <row r="267" customFormat="false" ht="12.75" hidden="false" customHeight="false" outlineLevel="0" collapsed="false">
      <c r="D267" s="110"/>
    </row>
    <row r="268" customFormat="false" ht="12.75" hidden="false" customHeight="false" outlineLevel="0" collapsed="false">
      <c r="D268" s="110"/>
    </row>
    <row r="269" customFormat="false" ht="12.75" hidden="false" customHeight="false" outlineLevel="0" collapsed="false">
      <c r="D269" s="110"/>
    </row>
    <row r="270" customFormat="false" ht="12.75" hidden="false" customHeight="false" outlineLevel="0" collapsed="false">
      <c r="D270" s="110"/>
    </row>
    <row r="271" customFormat="false" ht="12.75" hidden="false" customHeight="false" outlineLevel="0" collapsed="false">
      <c r="D271" s="110"/>
    </row>
    <row r="272" customFormat="false" ht="12.75" hidden="false" customHeight="false" outlineLevel="0" collapsed="false">
      <c r="D272" s="110"/>
    </row>
    <row r="273" customFormat="false" ht="12.75" hidden="false" customHeight="false" outlineLevel="0" collapsed="false">
      <c r="D273" s="110"/>
    </row>
    <row r="274" customFormat="false" ht="12.75" hidden="false" customHeight="false" outlineLevel="0" collapsed="false">
      <c r="D274" s="110"/>
    </row>
    <row r="275" customFormat="false" ht="12.75" hidden="false" customHeight="false" outlineLevel="0" collapsed="false">
      <c r="D275" s="110"/>
    </row>
    <row r="276" customFormat="false" ht="12.75" hidden="false" customHeight="false" outlineLevel="0" collapsed="false">
      <c r="D276" s="110"/>
    </row>
    <row r="277" customFormat="false" ht="12.75" hidden="false" customHeight="false" outlineLevel="0" collapsed="false">
      <c r="D277" s="110"/>
    </row>
    <row r="278" customFormat="false" ht="12.75" hidden="false" customHeight="false" outlineLevel="0" collapsed="false">
      <c r="D278" s="110"/>
    </row>
    <row r="279" customFormat="false" ht="12.75" hidden="false" customHeight="false" outlineLevel="0" collapsed="false">
      <c r="D279" s="110"/>
    </row>
    <row r="280" customFormat="false" ht="12.75" hidden="false" customHeight="false" outlineLevel="0" collapsed="false">
      <c r="D280" s="110"/>
    </row>
    <row r="281" customFormat="false" ht="12.75" hidden="false" customHeight="false" outlineLevel="0" collapsed="false">
      <c r="D281" s="110"/>
    </row>
    <row r="282" customFormat="false" ht="12.75" hidden="false" customHeight="false" outlineLevel="0" collapsed="false">
      <c r="D282" s="110"/>
    </row>
    <row r="283" customFormat="false" ht="12.75" hidden="false" customHeight="false" outlineLevel="0" collapsed="false">
      <c r="D283" s="110"/>
    </row>
    <row r="284" customFormat="false" ht="12.75" hidden="false" customHeight="false" outlineLevel="0" collapsed="false">
      <c r="D284" s="110"/>
    </row>
    <row r="285" customFormat="false" ht="12.75" hidden="false" customHeight="false" outlineLevel="0" collapsed="false">
      <c r="D285" s="110"/>
    </row>
    <row r="286" customFormat="false" ht="12.75" hidden="false" customHeight="false" outlineLevel="0" collapsed="false">
      <c r="D286" s="110"/>
    </row>
    <row r="287" customFormat="false" ht="12.75" hidden="false" customHeight="false" outlineLevel="0" collapsed="false">
      <c r="D287" s="110"/>
    </row>
    <row r="288" customFormat="false" ht="12.75" hidden="false" customHeight="false" outlineLevel="0" collapsed="false">
      <c r="D288" s="110"/>
    </row>
    <row r="289" customFormat="false" ht="12.75" hidden="false" customHeight="false" outlineLevel="0" collapsed="false">
      <c r="D289" s="110"/>
    </row>
    <row r="290" customFormat="false" ht="12.75" hidden="false" customHeight="false" outlineLevel="0" collapsed="false">
      <c r="D290" s="110"/>
    </row>
    <row r="291" customFormat="false" ht="12.75" hidden="false" customHeight="false" outlineLevel="0" collapsed="false">
      <c r="D291" s="110"/>
    </row>
    <row r="292" customFormat="false" ht="12.75" hidden="false" customHeight="false" outlineLevel="0" collapsed="false">
      <c r="D292" s="110"/>
    </row>
    <row r="293" customFormat="false" ht="12.75" hidden="false" customHeight="false" outlineLevel="0" collapsed="false">
      <c r="D293" s="110"/>
    </row>
    <row r="294" customFormat="false" ht="12.75" hidden="false" customHeight="false" outlineLevel="0" collapsed="false">
      <c r="D294" s="110"/>
    </row>
    <row r="295" customFormat="false" ht="12.75" hidden="false" customHeight="false" outlineLevel="0" collapsed="false">
      <c r="D295" s="110"/>
    </row>
    <row r="296" customFormat="false" ht="12.75" hidden="false" customHeight="false" outlineLevel="0" collapsed="false">
      <c r="D296" s="110"/>
    </row>
    <row r="297" customFormat="false" ht="12.75" hidden="false" customHeight="false" outlineLevel="0" collapsed="false">
      <c r="D297" s="110"/>
    </row>
    <row r="298" customFormat="false" ht="12.75" hidden="false" customHeight="false" outlineLevel="0" collapsed="false">
      <c r="D298" s="110"/>
    </row>
    <row r="299" customFormat="false" ht="12.75" hidden="false" customHeight="false" outlineLevel="0" collapsed="false">
      <c r="D299" s="110"/>
    </row>
    <row r="300" customFormat="false" ht="12.75" hidden="false" customHeight="false" outlineLevel="0" collapsed="false">
      <c r="D300" s="110"/>
    </row>
    <row r="301" customFormat="false" ht="12.75" hidden="false" customHeight="false" outlineLevel="0" collapsed="false">
      <c r="D301" s="110"/>
    </row>
    <row r="302" customFormat="false" ht="12.75" hidden="false" customHeight="false" outlineLevel="0" collapsed="false">
      <c r="D302" s="110"/>
    </row>
    <row r="303" customFormat="false" ht="12.75" hidden="false" customHeight="false" outlineLevel="0" collapsed="false">
      <c r="D303" s="110"/>
    </row>
    <row r="304" customFormat="false" ht="12.75" hidden="false" customHeight="false" outlineLevel="0" collapsed="false">
      <c r="D304" s="110"/>
    </row>
    <row r="305" customFormat="false" ht="12.75" hidden="false" customHeight="false" outlineLevel="0" collapsed="false">
      <c r="D305" s="110"/>
    </row>
    <row r="306" customFormat="false" ht="12.75" hidden="false" customHeight="false" outlineLevel="0" collapsed="false">
      <c r="D306" s="110"/>
    </row>
    <row r="307" customFormat="false" ht="12.75" hidden="false" customHeight="false" outlineLevel="0" collapsed="false">
      <c r="D307" s="110"/>
    </row>
    <row r="308" customFormat="false" ht="12.75" hidden="false" customHeight="false" outlineLevel="0" collapsed="false">
      <c r="D308" s="110"/>
    </row>
    <row r="309" customFormat="false" ht="12.75" hidden="false" customHeight="false" outlineLevel="0" collapsed="false">
      <c r="D309" s="110"/>
    </row>
    <row r="310" customFormat="false" ht="12.75" hidden="false" customHeight="false" outlineLevel="0" collapsed="false">
      <c r="D310" s="110"/>
    </row>
    <row r="311" customFormat="false" ht="12.75" hidden="false" customHeight="false" outlineLevel="0" collapsed="false">
      <c r="D311" s="110"/>
    </row>
    <row r="312" customFormat="false" ht="12.75" hidden="false" customHeight="false" outlineLevel="0" collapsed="false">
      <c r="D312" s="110"/>
    </row>
    <row r="313" customFormat="false" ht="12.75" hidden="false" customHeight="false" outlineLevel="0" collapsed="false">
      <c r="D313" s="110"/>
    </row>
    <row r="314" customFormat="false" ht="12.75" hidden="false" customHeight="false" outlineLevel="0" collapsed="false">
      <c r="D314" s="110"/>
    </row>
    <row r="315" customFormat="false" ht="12.75" hidden="false" customHeight="false" outlineLevel="0" collapsed="false">
      <c r="D315" s="110"/>
    </row>
    <row r="316" customFormat="false" ht="12.75" hidden="false" customHeight="false" outlineLevel="0" collapsed="false">
      <c r="D316" s="110"/>
    </row>
    <row r="317" customFormat="false" ht="12.75" hidden="false" customHeight="false" outlineLevel="0" collapsed="false">
      <c r="D317" s="110"/>
    </row>
    <row r="318" customFormat="false" ht="12.75" hidden="false" customHeight="false" outlineLevel="0" collapsed="false">
      <c r="D318" s="110"/>
    </row>
    <row r="319" customFormat="false" ht="12.75" hidden="false" customHeight="false" outlineLevel="0" collapsed="false">
      <c r="D319" s="110"/>
    </row>
    <row r="320" customFormat="false" ht="12.75" hidden="false" customHeight="false" outlineLevel="0" collapsed="false">
      <c r="D320" s="110"/>
    </row>
    <row r="321" customFormat="false" ht="12.75" hidden="false" customHeight="false" outlineLevel="0" collapsed="false">
      <c r="D321" s="110"/>
    </row>
    <row r="322" customFormat="false" ht="12.75" hidden="false" customHeight="false" outlineLevel="0" collapsed="false">
      <c r="D322" s="110"/>
    </row>
    <row r="323" customFormat="false" ht="12.75" hidden="false" customHeight="false" outlineLevel="0" collapsed="false">
      <c r="D323" s="110"/>
    </row>
    <row r="324" customFormat="false" ht="12.75" hidden="false" customHeight="false" outlineLevel="0" collapsed="false">
      <c r="D324" s="110"/>
    </row>
    <row r="325" customFormat="false" ht="12.75" hidden="false" customHeight="false" outlineLevel="0" collapsed="false">
      <c r="D325" s="110"/>
    </row>
    <row r="326" customFormat="false" ht="12.75" hidden="false" customHeight="false" outlineLevel="0" collapsed="false">
      <c r="D326" s="110"/>
    </row>
    <row r="327" customFormat="false" ht="12.75" hidden="false" customHeight="false" outlineLevel="0" collapsed="false">
      <c r="D327" s="110"/>
    </row>
    <row r="328" customFormat="false" ht="12.75" hidden="false" customHeight="false" outlineLevel="0" collapsed="false">
      <c r="D328" s="110"/>
    </row>
    <row r="329" customFormat="false" ht="12.75" hidden="false" customHeight="false" outlineLevel="0" collapsed="false">
      <c r="D329" s="110"/>
    </row>
    <row r="330" customFormat="false" ht="12.75" hidden="false" customHeight="false" outlineLevel="0" collapsed="false">
      <c r="D330" s="110"/>
    </row>
    <row r="331" customFormat="false" ht="12.75" hidden="false" customHeight="false" outlineLevel="0" collapsed="false">
      <c r="D331" s="110"/>
    </row>
    <row r="332" customFormat="false" ht="12.75" hidden="false" customHeight="false" outlineLevel="0" collapsed="false">
      <c r="D332" s="110"/>
    </row>
    <row r="333" customFormat="false" ht="12.75" hidden="false" customHeight="false" outlineLevel="0" collapsed="false">
      <c r="D333" s="110"/>
    </row>
    <row r="334" customFormat="false" ht="12.75" hidden="false" customHeight="false" outlineLevel="0" collapsed="false">
      <c r="D334" s="110"/>
    </row>
    <row r="335" customFormat="false" ht="12.75" hidden="false" customHeight="false" outlineLevel="0" collapsed="false">
      <c r="D335" s="110"/>
    </row>
    <row r="336" customFormat="false" ht="12.75" hidden="false" customHeight="false" outlineLevel="0" collapsed="false">
      <c r="D336" s="110"/>
    </row>
    <row r="337" customFormat="false" ht="12.75" hidden="false" customHeight="false" outlineLevel="0" collapsed="false">
      <c r="D337" s="110"/>
    </row>
    <row r="338" customFormat="false" ht="12.75" hidden="false" customHeight="false" outlineLevel="0" collapsed="false">
      <c r="D338" s="110"/>
    </row>
    <row r="339" customFormat="false" ht="12.75" hidden="false" customHeight="false" outlineLevel="0" collapsed="false">
      <c r="D339" s="110"/>
    </row>
    <row r="340" customFormat="false" ht="12.75" hidden="false" customHeight="false" outlineLevel="0" collapsed="false">
      <c r="D340" s="110"/>
    </row>
    <row r="341" customFormat="false" ht="12.75" hidden="false" customHeight="false" outlineLevel="0" collapsed="false">
      <c r="D341" s="110"/>
    </row>
    <row r="342" customFormat="false" ht="12.75" hidden="false" customHeight="false" outlineLevel="0" collapsed="false">
      <c r="D342" s="110"/>
    </row>
    <row r="343" customFormat="false" ht="12.75" hidden="false" customHeight="false" outlineLevel="0" collapsed="false">
      <c r="D343" s="110"/>
    </row>
    <row r="344" customFormat="false" ht="12.75" hidden="false" customHeight="false" outlineLevel="0" collapsed="false">
      <c r="D344" s="110"/>
    </row>
    <row r="345" customFormat="false" ht="12.75" hidden="false" customHeight="false" outlineLevel="0" collapsed="false">
      <c r="D345" s="110"/>
    </row>
    <row r="346" customFormat="false" ht="12.75" hidden="false" customHeight="false" outlineLevel="0" collapsed="false">
      <c r="D346" s="110"/>
    </row>
    <row r="347" customFormat="false" ht="12.75" hidden="false" customHeight="false" outlineLevel="0" collapsed="false">
      <c r="D347" s="110"/>
    </row>
    <row r="348" customFormat="false" ht="12.75" hidden="false" customHeight="false" outlineLevel="0" collapsed="false">
      <c r="D348" s="110"/>
    </row>
    <row r="349" customFormat="false" ht="12.75" hidden="false" customHeight="false" outlineLevel="0" collapsed="false">
      <c r="D349" s="110"/>
    </row>
    <row r="350" customFormat="false" ht="12.75" hidden="false" customHeight="false" outlineLevel="0" collapsed="false">
      <c r="D350" s="110"/>
    </row>
    <row r="351" customFormat="false" ht="12.75" hidden="false" customHeight="false" outlineLevel="0" collapsed="false">
      <c r="D351" s="110"/>
    </row>
    <row r="352" customFormat="false" ht="12.75" hidden="false" customHeight="false" outlineLevel="0" collapsed="false">
      <c r="D352" s="110"/>
    </row>
    <row r="353" customFormat="false" ht="12.75" hidden="false" customHeight="false" outlineLevel="0" collapsed="false">
      <c r="D353" s="110"/>
    </row>
    <row r="354" customFormat="false" ht="12.75" hidden="false" customHeight="false" outlineLevel="0" collapsed="false">
      <c r="D354" s="110"/>
    </row>
    <row r="355" customFormat="false" ht="12.75" hidden="false" customHeight="false" outlineLevel="0" collapsed="false">
      <c r="D355" s="110"/>
    </row>
    <row r="356" customFormat="false" ht="12.75" hidden="false" customHeight="false" outlineLevel="0" collapsed="false">
      <c r="D356" s="110"/>
    </row>
    <row r="357" customFormat="false" ht="12.75" hidden="false" customHeight="false" outlineLevel="0" collapsed="false">
      <c r="D357" s="110"/>
    </row>
    <row r="358" customFormat="false" ht="12.75" hidden="false" customHeight="false" outlineLevel="0" collapsed="false">
      <c r="D358" s="110"/>
    </row>
    <row r="359" customFormat="false" ht="12.75" hidden="false" customHeight="false" outlineLevel="0" collapsed="false">
      <c r="D359" s="110"/>
    </row>
    <row r="360" customFormat="false" ht="12.75" hidden="false" customHeight="false" outlineLevel="0" collapsed="false">
      <c r="D360" s="110"/>
    </row>
    <row r="361" customFormat="false" ht="12.75" hidden="false" customHeight="false" outlineLevel="0" collapsed="false">
      <c r="D361" s="110"/>
    </row>
    <row r="362" customFormat="false" ht="12.75" hidden="false" customHeight="false" outlineLevel="0" collapsed="false">
      <c r="D362" s="110"/>
    </row>
    <row r="363" customFormat="false" ht="12.75" hidden="false" customHeight="false" outlineLevel="0" collapsed="false">
      <c r="D363" s="110"/>
    </row>
    <row r="364" customFormat="false" ht="12.75" hidden="false" customHeight="false" outlineLevel="0" collapsed="false">
      <c r="D364" s="110"/>
    </row>
    <row r="365" customFormat="false" ht="12.75" hidden="false" customHeight="false" outlineLevel="0" collapsed="false">
      <c r="D365" s="110"/>
    </row>
    <row r="366" customFormat="false" ht="12.75" hidden="false" customHeight="false" outlineLevel="0" collapsed="false">
      <c r="D366" s="110"/>
    </row>
    <row r="367" customFormat="false" ht="12.75" hidden="false" customHeight="false" outlineLevel="0" collapsed="false">
      <c r="D367" s="110"/>
    </row>
    <row r="368" customFormat="false" ht="12.75" hidden="false" customHeight="false" outlineLevel="0" collapsed="false">
      <c r="D368" s="110"/>
    </row>
    <row r="369" customFormat="false" ht="12.75" hidden="false" customHeight="false" outlineLevel="0" collapsed="false">
      <c r="D369" s="110"/>
    </row>
    <row r="370" customFormat="false" ht="12.75" hidden="false" customHeight="false" outlineLevel="0" collapsed="false">
      <c r="D370" s="110"/>
    </row>
    <row r="371" customFormat="false" ht="12.75" hidden="false" customHeight="false" outlineLevel="0" collapsed="false">
      <c r="D371" s="110"/>
    </row>
    <row r="372" customFormat="false" ht="12.75" hidden="false" customHeight="false" outlineLevel="0" collapsed="false">
      <c r="D372" s="110"/>
    </row>
    <row r="373" customFormat="false" ht="12.75" hidden="false" customHeight="false" outlineLevel="0" collapsed="false">
      <c r="D373" s="110"/>
    </row>
    <row r="374" customFormat="false" ht="12.75" hidden="false" customHeight="false" outlineLevel="0" collapsed="false">
      <c r="D374" s="110"/>
    </row>
    <row r="375" customFormat="false" ht="12.75" hidden="false" customHeight="false" outlineLevel="0" collapsed="false">
      <c r="D375" s="110"/>
    </row>
    <row r="376" customFormat="false" ht="12.75" hidden="false" customHeight="false" outlineLevel="0" collapsed="false">
      <c r="D376" s="110"/>
    </row>
    <row r="377" customFormat="false" ht="12.75" hidden="false" customHeight="false" outlineLevel="0" collapsed="false">
      <c r="D377" s="110"/>
    </row>
    <row r="378" customFormat="false" ht="12.75" hidden="false" customHeight="false" outlineLevel="0" collapsed="false">
      <c r="D378" s="110"/>
    </row>
    <row r="379" customFormat="false" ht="12.75" hidden="false" customHeight="false" outlineLevel="0" collapsed="false">
      <c r="D379" s="110"/>
    </row>
    <row r="380" customFormat="false" ht="12.75" hidden="false" customHeight="false" outlineLevel="0" collapsed="false">
      <c r="D380" s="110"/>
    </row>
    <row r="381" customFormat="false" ht="12.75" hidden="false" customHeight="false" outlineLevel="0" collapsed="false">
      <c r="D381" s="110"/>
    </row>
    <row r="382" customFormat="false" ht="12.75" hidden="false" customHeight="false" outlineLevel="0" collapsed="false">
      <c r="D382" s="110"/>
    </row>
    <row r="383" customFormat="false" ht="12.75" hidden="false" customHeight="false" outlineLevel="0" collapsed="false">
      <c r="D383" s="110"/>
    </row>
    <row r="384" customFormat="false" ht="12.75" hidden="false" customHeight="false" outlineLevel="0" collapsed="false">
      <c r="D384" s="110"/>
    </row>
    <row r="385" customFormat="false" ht="12.75" hidden="false" customHeight="false" outlineLevel="0" collapsed="false">
      <c r="D385" s="110"/>
    </row>
    <row r="386" customFormat="false" ht="12.75" hidden="false" customHeight="false" outlineLevel="0" collapsed="false">
      <c r="D386" s="110"/>
    </row>
    <row r="387" customFormat="false" ht="12.75" hidden="false" customHeight="false" outlineLevel="0" collapsed="false">
      <c r="D387" s="110"/>
    </row>
    <row r="388" customFormat="false" ht="12.75" hidden="false" customHeight="false" outlineLevel="0" collapsed="false">
      <c r="D388" s="110"/>
    </row>
    <row r="389" customFormat="false" ht="12.75" hidden="false" customHeight="false" outlineLevel="0" collapsed="false">
      <c r="D389" s="110"/>
    </row>
    <row r="390" customFormat="false" ht="12.75" hidden="false" customHeight="false" outlineLevel="0" collapsed="false">
      <c r="D390" s="110"/>
    </row>
    <row r="391" customFormat="false" ht="12.75" hidden="false" customHeight="false" outlineLevel="0" collapsed="false">
      <c r="D391" s="110"/>
    </row>
    <row r="392" customFormat="false" ht="12.75" hidden="false" customHeight="false" outlineLevel="0" collapsed="false">
      <c r="D392" s="110"/>
    </row>
    <row r="393" customFormat="false" ht="12.75" hidden="false" customHeight="false" outlineLevel="0" collapsed="false">
      <c r="D393" s="110"/>
    </row>
    <row r="394" customFormat="false" ht="12.75" hidden="false" customHeight="false" outlineLevel="0" collapsed="false">
      <c r="D394" s="110"/>
    </row>
    <row r="395" customFormat="false" ht="12.75" hidden="false" customHeight="false" outlineLevel="0" collapsed="false">
      <c r="D395" s="110"/>
    </row>
    <row r="396" customFormat="false" ht="12.75" hidden="false" customHeight="false" outlineLevel="0" collapsed="false">
      <c r="D396" s="110"/>
    </row>
    <row r="397" customFormat="false" ht="12.75" hidden="false" customHeight="false" outlineLevel="0" collapsed="false">
      <c r="D397" s="110"/>
    </row>
    <row r="398" customFormat="false" ht="12.75" hidden="false" customHeight="false" outlineLevel="0" collapsed="false">
      <c r="D398" s="110"/>
    </row>
    <row r="399" customFormat="false" ht="12.75" hidden="false" customHeight="false" outlineLevel="0" collapsed="false">
      <c r="D399" s="110"/>
    </row>
    <row r="400" customFormat="false" ht="12.75" hidden="false" customHeight="false" outlineLevel="0" collapsed="false">
      <c r="D400" s="110"/>
    </row>
    <row r="401" customFormat="false" ht="12.75" hidden="false" customHeight="false" outlineLevel="0" collapsed="false">
      <c r="D401" s="110"/>
    </row>
    <row r="402" customFormat="false" ht="12.75" hidden="false" customHeight="false" outlineLevel="0" collapsed="false">
      <c r="D402" s="110"/>
    </row>
    <row r="403" customFormat="false" ht="12.75" hidden="false" customHeight="false" outlineLevel="0" collapsed="false">
      <c r="D403" s="110"/>
    </row>
    <row r="404" customFormat="false" ht="12.75" hidden="false" customHeight="false" outlineLevel="0" collapsed="false">
      <c r="D404" s="110"/>
    </row>
    <row r="405" customFormat="false" ht="12.75" hidden="false" customHeight="false" outlineLevel="0" collapsed="false">
      <c r="D405" s="110"/>
    </row>
    <row r="406" customFormat="false" ht="12.75" hidden="false" customHeight="false" outlineLevel="0" collapsed="false">
      <c r="D406" s="110"/>
    </row>
    <row r="407" customFormat="false" ht="12.75" hidden="false" customHeight="false" outlineLevel="0" collapsed="false">
      <c r="D407" s="110"/>
    </row>
    <row r="408" customFormat="false" ht="12.75" hidden="false" customHeight="false" outlineLevel="0" collapsed="false">
      <c r="D408" s="110"/>
    </row>
    <row r="409" customFormat="false" ht="12.75" hidden="false" customHeight="false" outlineLevel="0" collapsed="false">
      <c r="D409" s="110"/>
    </row>
    <row r="410" customFormat="false" ht="12.75" hidden="false" customHeight="false" outlineLevel="0" collapsed="false">
      <c r="D410" s="110"/>
    </row>
    <row r="411" customFormat="false" ht="12.75" hidden="false" customHeight="false" outlineLevel="0" collapsed="false">
      <c r="D411" s="110"/>
    </row>
    <row r="412" customFormat="false" ht="12.75" hidden="false" customHeight="false" outlineLevel="0" collapsed="false">
      <c r="D412" s="110"/>
    </row>
    <row r="413" customFormat="false" ht="12.75" hidden="false" customHeight="false" outlineLevel="0" collapsed="false">
      <c r="D413" s="110"/>
    </row>
    <row r="414" customFormat="false" ht="12.75" hidden="false" customHeight="false" outlineLevel="0" collapsed="false">
      <c r="D414" s="110"/>
    </row>
    <row r="415" customFormat="false" ht="12.75" hidden="false" customHeight="false" outlineLevel="0" collapsed="false">
      <c r="D415" s="110"/>
    </row>
    <row r="416" customFormat="false" ht="12.75" hidden="false" customHeight="false" outlineLevel="0" collapsed="false">
      <c r="D416" s="110"/>
    </row>
    <row r="417" customFormat="false" ht="12.75" hidden="false" customHeight="false" outlineLevel="0" collapsed="false">
      <c r="D417" s="110"/>
    </row>
    <row r="418" customFormat="false" ht="12.75" hidden="false" customHeight="false" outlineLevel="0" collapsed="false">
      <c r="D418" s="110"/>
    </row>
    <row r="419" customFormat="false" ht="12.75" hidden="false" customHeight="false" outlineLevel="0" collapsed="false">
      <c r="D419" s="110"/>
    </row>
    <row r="420" customFormat="false" ht="12.75" hidden="false" customHeight="false" outlineLevel="0" collapsed="false">
      <c r="D420" s="110"/>
    </row>
    <row r="421" customFormat="false" ht="12.75" hidden="false" customHeight="false" outlineLevel="0" collapsed="false">
      <c r="D421" s="110"/>
    </row>
    <row r="422" customFormat="false" ht="12.75" hidden="false" customHeight="false" outlineLevel="0" collapsed="false">
      <c r="D422" s="110"/>
    </row>
    <row r="423" customFormat="false" ht="12.75" hidden="false" customHeight="false" outlineLevel="0" collapsed="false">
      <c r="D423" s="110"/>
    </row>
    <row r="424" customFormat="false" ht="12.75" hidden="false" customHeight="false" outlineLevel="0" collapsed="false">
      <c r="D424" s="110"/>
    </row>
    <row r="425" customFormat="false" ht="12.75" hidden="false" customHeight="false" outlineLevel="0" collapsed="false">
      <c r="D425" s="110"/>
    </row>
    <row r="426" customFormat="false" ht="12.75" hidden="false" customHeight="false" outlineLevel="0" collapsed="false">
      <c r="D426" s="110"/>
    </row>
    <row r="427" customFormat="false" ht="12.75" hidden="false" customHeight="false" outlineLevel="0" collapsed="false">
      <c r="D427" s="110"/>
    </row>
    <row r="428" customFormat="false" ht="12.75" hidden="false" customHeight="false" outlineLevel="0" collapsed="false">
      <c r="D428" s="110"/>
    </row>
    <row r="429" customFormat="false" ht="12.75" hidden="false" customHeight="false" outlineLevel="0" collapsed="false">
      <c r="D429" s="110"/>
    </row>
    <row r="430" customFormat="false" ht="12.75" hidden="false" customHeight="false" outlineLevel="0" collapsed="false">
      <c r="D430" s="110"/>
    </row>
    <row r="431" customFormat="false" ht="12.75" hidden="false" customHeight="false" outlineLevel="0" collapsed="false">
      <c r="D431" s="110"/>
    </row>
    <row r="432" customFormat="false" ht="12.75" hidden="false" customHeight="false" outlineLevel="0" collapsed="false">
      <c r="D432" s="110"/>
    </row>
    <row r="433" customFormat="false" ht="12.75" hidden="false" customHeight="false" outlineLevel="0" collapsed="false">
      <c r="D433" s="110"/>
    </row>
    <row r="434" customFormat="false" ht="12.75" hidden="false" customHeight="false" outlineLevel="0" collapsed="false">
      <c r="D434" s="110"/>
    </row>
    <row r="435" customFormat="false" ht="12.75" hidden="false" customHeight="false" outlineLevel="0" collapsed="false">
      <c r="D435" s="110"/>
    </row>
    <row r="436" customFormat="false" ht="12.75" hidden="false" customHeight="false" outlineLevel="0" collapsed="false">
      <c r="D436" s="110"/>
    </row>
    <row r="437" customFormat="false" ht="12.75" hidden="false" customHeight="false" outlineLevel="0" collapsed="false">
      <c r="D437" s="110"/>
    </row>
    <row r="438" customFormat="false" ht="12.75" hidden="false" customHeight="false" outlineLevel="0" collapsed="false">
      <c r="D438" s="110"/>
    </row>
    <row r="439" customFormat="false" ht="12.75" hidden="false" customHeight="false" outlineLevel="0" collapsed="false">
      <c r="D439" s="110"/>
    </row>
    <row r="440" customFormat="false" ht="12.75" hidden="false" customHeight="false" outlineLevel="0" collapsed="false">
      <c r="D440" s="110"/>
    </row>
    <row r="441" customFormat="false" ht="12.75" hidden="false" customHeight="false" outlineLevel="0" collapsed="false">
      <c r="D441" s="110"/>
    </row>
    <row r="442" customFormat="false" ht="12.75" hidden="false" customHeight="false" outlineLevel="0" collapsed="false">
      <c r="D442" s="110"/>
    </row>
    <row r="443" customFormat="false" ht="12.75" hidden="false" customHeight="false" outlineLevel="0" collapsed="false">
      <c r="D443" s="110"/>
    </row>
    <row r="444" customFormat="false" ht="12.75" hidden="false" customHeight="false" outlineLevel="0" collapsed="false">
      <c r="D444" s="110"/>
    </row>
    <row r="445" customFormat="false" ht="12.75" hidden="false" customHeight="false" outlineLevel="0" collapsed="false">
      <c r="D445" s="110"/>
    </row>
    <row r="446" customFormat="false" ht="12.75" hidden="false" customHeight="false" outlineLevel="0" collapsed="false">
      <c r="D446" s="110"/>
    </row>
    <row r="447" customFormat="false" ht="12.75" hidden="false" customHeight="false" outlineLevel="0" collapsed="false">
      <c r="D447" s="110"/>
    </row>
    <row r="448" customFormat="false" ht="12.75" hidden="false" customHeight="false" outlineLevel="0" collapsed="false">
      <c r="D448" s="110"/>
    </row>
    <row r="449" customFormat="false" ht="12.75" hidden="false" customHeight="false" outlineLevel="0" collapsed="false">
      <c r="D449" s="110"/>
    </row>
    <row r="450" customFormat="false" ht="12.75" hidden="false" customHeight="false" outlineLevel="0" collapsed="false">
      <c r="D450" s="110"/>
    </row>
    <row r="451" customFormat="false" ht="12.75" hidden="false" customHeight="false" outlineLevel="0" collapsed="false">
      <c r="D451" s="110"/>
    </row>
    <row r="452" customFormat="false" ht="12.75" hidden="false" customHeight="false" outlineLevel="0" collapsed="false">
      <c r="D452" s="110"/>
    </row>
    <row r="453" customFormat="false" ht="12.75" hidden="false" customHeight="false" outlineLevel="0" collapsed="false">
      <c r="D453" s="110"/>
    </row>
    <row r="454" customFormat="false" ht="12.75" hidden="false" customHeight="false" outlineLevel="0" collapsed="false">
      <c r="D454" s="110"/>
    </row>
    <row r="455" customFormat="false" ht="12.75" hidden="false" customHeight="false" outlineLevel="0" collapsed="false">
      <c r="D455" s="110"/>
    </row>
    <row r="456" customFormat="false" ht="12.75" hidden="false" customHeight="false" outlineLevel="0" collapsed="false">
      <c r="D456" s="110"/>
    </row>
    <row r="457" customFormat="false" ht="12.75" hidden="false" customHeight="false" outlineLevel="0" collapsed="false">
      <c r="D457" s="110"/>
    </row>
    <row r="458" customFormat="false" ht="12.75" hidden="false" customHeight="false" outlineLevel="0" collapsed="false">
      <c r="D458" s="110"/>
    </row>
    <row r="459" customFormat="false" ht="12.75" hidden="false" customHeight="false" outlineLevel="0" collapsed="false">
      <c r="D459" s="110"/>
    </row>
    <row r="460" customFormat="false" ht="12.75" hidden="false" customHeight="false" outlineLevel="0" collapsed="false">
      <c r="D460" s="110"/>
    </row>
    <row r="461" customFormat="false" ht="12.75" hidden="false" customHeight="false" outlineLevel="0" collapsed="false">
      <c r="D461" s="110"/>
    </row>
    <row r="462" customFormat="false" ht="12.75" hidden="false" customHeight="false" outlineLevel="0" collapsed="false">
      <c r="D462" s="110"/>
    </row>
    <row r="463" customFormat="false" ht="12.75" hidden="false" customHeight="false" outlineLevel="0" collapsed="false">
      <c r="D463" s="110"/>
    </row>
    <row r="464" customFormat="false" ht="12.75" hidden="false" customHeight="false" outlineLevel="0" collapsed="false">
      <c r="D464" s="110"/>
    </row>
    <row r="465" customFormat="false" ht="12.75" hidden="false" customHeight="false" outlineLevel="0" collapsed="false">
      <c r="D465" s="110"/>
    </row>
    <row r="466" customFormat="false" ht="12.75" hidden="false" customHeight="false" outlineLevel="0" collapsed="false">
      <c r="D466" s="110"/>
    </row>
    <row r="467" customFormat="false" ht="12.75" hidden="false" customHeight="false" outlineLevel="0" collapsed="false">
      <c r="D467" s="110"/>
    </row>
    <row r="468" customFormat="false" ht="12.75" hidden="false" customHeight="false" outlineLevel="0" collapsed="false">
      <c r="D468" s="110"/>
    </row>
    <row r="469" customFormat="false" ht="12.75" hidden="false" customHeight="false" outlineLevel="0" collapsed="false">
      <c r="D469" s="110"/>
    </row>
    <row r="470" customFormat="false" ht="12.75" hidden="false" customHeight="false" outlineLevel="0" collapsed="false">
      <c r="D470" s="110"/>
    </row>
    <row r="471" customFormat="false" ht="12.75" hidden="false" customHeight="false" outlineLevel="0" collapsed="false">
      <c r="D471" s="110"/>
    </row>
    <row r="472" customFormat="false" ht="12.75" hidden="false" customHeight="false" outlineLevel="0" collapsed="false">
      <c r="D472" s="110"/>
    </row>
    <row r="473" customFormat="false" ht="12.75" hidden="false" customHeight="false" outlineLevel="0" collapsed="false">
      <c r="D473" s="110"/>
    </row>
    <row r="474" customFormat="false" ht="12.75" hidden="false" customHeight="false" outlineLevel="0" collapsed="false">
      <c r="D474" s="110"/>
    </row>
    <row r="475" customFormat="false" ht="12.75" hidden="false" customHeight="false" outlineLevel="0" collapsed="false">
      <c r="D475" s="110"/>
    </row>
    <row r="476" customFormat="false" ht="12.75" hidden="false" customHeight="false" outlineLevel="0" collapsed="false">
      <c r="D476" s="110"/>
    </row>
    <row r="477" customFormat="false" ht="12.75" hidden="false" customHeight="false" outlineLevel="0" collapsed="false">
      <c r="D477" s="110"/>
    </row>
    <row r="478" customFormat="false" ht="12.75" hidden="false" customHeight="false" outlineLevel="0" collapsed="false">
      <c r="D478" s="110"/>
    </row>
    <row r="479" customFormat="false" ht="12.75" hidden="false" customHeight="false" outlineLevel="0" collapsed="false">
      <c r="D479" s="110"/>
    </row>
    <row r="480" customFormat="false" ht="12.75" hidden="false" customHeight="false" outlineLevel="0" collapsed="false">
      <c r="D480" s="110"/>
    </row>
    <row r="481" customFormat="false" ht="12.75" hidden="false" customHeight="false" outlineLevel="0" collapsed="false">
      <c r="D481" s="110"/>
    </row>
    <row r="482" customFormat="false" ht="12.75" hidden="false" customHeight="false" outlineLevel="0" collapsed="false">
      <c r="D482" s="110"/>
    </row>
    <row r="483" customFormat="false" ht="12.75" hidden="false" customHeight="false" outlineLevel="0" collapsed="false">
      <c r="D483" s="110"/>
    </row>
    <row r="484" customFormat="false" ht="12.75" hidden="false" customHeight="false" outlineLevel="0" collapsed="false">
      <c r="D484" s="110"/>
    </row>
    <row r="485" customFormat="false" ht="12.75" hidden="false" customHeight="false" outlineLevel="0" collapsed="false">
      <c r="D485" s="110"/>
    </row>
    <row r="486" customFormat="false" ht="12.75" hidden="false" customHeight="false" outlineLevel="0" collapsed="false">
      <c r="D486" s="110"/>
    </row>
    <row r="487" customFormat="false" ht="12.75" hidden="false" customHeight="false" outlineLevel="0" collapsed="false">
      <c r="D487" s="110"/>
    </row>
    <row r="488" customFormat="false" ht="12.75" hidden="false" customHeight="false" outlineLevel="0" collapsed="false">
      <c r="D488" s="110"/>
    </row>
    <row r="489" customFormat="false" ht="12.75" hidden="false" customHeight="false" outlineLevel="0" collapsed="false">
      <c r="D489" s="110"/>
    </row>
    <row r="490" customFormat="false" ht="12.75" hidden="false" customHeight="false" outlineLevel="0" collapsed="false">
      <c r="D490" s="110"/>
    </row>
    <row r="491" customFormat="false" ht="12.75" hidden="false" customHeight="false" outlineLevel="0" collapsed="false">
      <c r="D491" s="110"/>
    </row>
    <row r="492" customFormat="false" ht="12.75" hidden="false" customHeight="false" outlineLevel="0" collapsed="false">
      <c r="D492" s="110"/>
    </row>
    <row r="493" customFormat="false" ht="12.75" hidden="false" customHeight="false" outlineLevel="0" collapsed="false">
      <c r="D493" s="110"/>
    </row>
    <row r="494" customFormat="false" ht="12.75" hidden="false" customHeight="false" outlineLevel="0" collapsed="false">
      <c r="D494" s="110"/>
    </row>
    <row r="495" customFormat="false" ht="12.75" hidden="false" customHeight="false" outlineLevel="0" collapsed="false">
      <c r="D495" s="110"/>
    </row>
    <row r="496" customFormat="false" ht="12.75" hidden="false" customHeight="false" outlineLevel="0" collapsed="false">
      <c r="D496" s="110"/>
    </row>
    <row r="497" customFormat="false" ht="12.75" hidden="false" customHeight="false" outlineLevel="0" collapsed="false">
      <c r="D497" s="110"/>
    </row>
    <row r="498" customFormat="false" ht="12.75" hidden="false" customHeight="false" outlineLevel="0" collapsed="false">
      <c r="D498" s="110"/>
    </row>
    <row r="499" customFormat="false" ht="12.75" hidden="false" customHeight="false" outlineLevel="0" collapsed="false">
      <c r="D499" s="110"/>
    </row>
    <row r="500" customFormat="false" ht="12.75" hidden="false" customHeight="false" outlineLevel="0" collapsed="false">
      <c r="D500" s="110"/>
    </row>
    <row r="501" customFormat="false" ht="12.75" hidden="false" customHeight="false" outlineLevel="0" collapsed="false">
      <c r="D501" s="110"/>
    </row>
    <row r="502" customFormat="false" ht="12.75" hidden="false" customHeight="false" outlineLevel="0" collapsed="false">
      <c r="D502" s="110"/>
    </row>
    <row r="503" customFormat="false" ht="12.75" hidden="false" customHeight="false" outlineLevel="0" collapsed="false">
      <c r="D503" s="110"/>
    </row>
    <row r="504" customFormat="false" ht="12.75" hidden="false" customHeight="false" outlineLevel="0" collapsed="false">
      <c r="D504" s="110"/>
    </row>
    <row r="505" customFormat="false" ht="12.75" hidden="false" customHeight="false" outlineLevel="0" collapsed="false">
      <c r="D505" s="110"/>
    </row>
    <row r="506" customFormat="false" ht="12.75" hidden="false" customHeight="false" outlineLevel="0" collapsed="false">
      <c r="D506" s="110"/>
    </row>
    <row r="507" customFormat="false" ht="12.75" hidden="false" customHeight="false" outlineLevel="0" collapsed="false">
      <c r="D507" s="110"/>
    </row>
    <row r="508" customFormat="false" ht="12.75" hidden="false" customHeight="false" outlineLevel="0" collapsed="false">
      <c r="D508" s="110"/>
    </row>
    <row r="509" customFormat="false" ht="12.75" hidden="false" customHeight="false" outlineLevel="0" collapsed="false">
      <c r="D509" s="110"/>
    </row>
    <row r="510" customFormat="false" ht="12.75" hidden="false" customHeight="false" outlineLevel="0" collapsed="false">
      <c r="D510" s="110"/>
    </row>
    <row r="511" customFormat="false" ht="12.75" hidden="false" customHeight="false" outlineLevel="0" collapsed="false">
      <c r="D511" s="110"/>
    </row>
    <row r="512" customFormat="false" ht="12.75" hidden="false" customHeight="false" outlineLevel="0" collapsed="false">
      <c r="D512" s="110"/>
    </row>
    <row r="513" customFormat="false" ht="12.75" hidden="false" customHeight="false" outlineLevel="0" collapsed="false">
      <c r="D513" s="110"/>
    </row>
    <row r="514" customFormat="false" ht="12.75" hidden="false" customHeight="false" outlineLevel="0" collapsed="false">
      <c r="D514" s="110"/>
    </row>
    <row r="515" customFormat="false" ht="12.75" hidden="false" customHeight="false" outlineLevel="0" collapsed="false">
      <c r="D515" s="110"/>
    </row>
    <row r="516" customFormat="false" ht="12.75" hidden="false" customHeight="false" outlineLevel="0" collapsed="false">
      <c r="D516" s="110"/>
    </row>
    <row r="517" customFormat="false" ht="12.75" hidden="false" customHeight="false" outlineLevel="0" collapsed="false">
      <c r="D517" s="110"/>
    </row>
    <row r="518" customFormat="false" ht="12.75" hidden="false" customHeight="false" outlineLevel="0" collapsed="false">
      <c r="D518" s="110"/>
    </row>
    <row r="519" customFormat="false" ht="12.75" hidden="false" customHeight="false" outlineLevel="0" collapsed="false">
      <c r="D519" s="110"/>
    </row>
    <row r="520" customFormat="false" ht="12.75" hidden="false" customHeight="false" outlineLevel="0" collapsed="false">
      <c r="D520" s="110"/>
    </row>
    <row r="521" customFormat="false" ht="12.75" hidden="false" customHeight="false" outlineLevel="0" collapsed="false">
      <c r="D521" s="110"/>
    </row>
    <row r="522" customFormat="false" ht="12.75" hidden="false" customHeight="false" outlineLevel="0" collapsed="false">
      <c r="D522" s="110"/>
    </row>
    <row r="523" customFormat="false" ht="12.75" hidden="false" customHeight="false" outlineLevel="0" collapsed="false">
      <c r="D523" s="110"/>
    </row>
    <row r="524" customFormat="false" ht="12.75" hidden="false" customHeight="false" outlineLevel="0" collapsed="false">
      <c r="D524" s="110"/>
    </row>
    <row r="525" customFormat="false" ht="12.75" hidden="false" customHeight="false" outlineLevel="0" collapsed="false">
      <c r="D525" s="110"/>
    </row>
    <row r="526" customFormat="false" ht="12.75" hidden="false" customHeight="false" outlineLevel="0" collapsed="false">
      <c r="D526" s="110"/>
    </row>
    <row r="527" customFormat="false" ht="12.75" hidden="false" customHeight="false" outlineLevel="0" collapsed="false">
      <c r="D527" s="110"/>
    </row>
    <row r="528" customFormat="false" ht="12.75" hidden="false" customHeight="false" outlineLevel="0" collapsed="false">
      <c r="D528" s="110"/>
    </row>
    <row r="529" customFormat="false" ht="12.75" hidden="false" customHeight="false" outlineLevel="0" collapsed="false">
      <c r="D529" s="110"/>
    </row>
    <row r="530" customFormat="false" ht="12.75" hidden="false" customHeight="false" outlineLevel="0" collapsed="false">
      <c r="D530" s="110"/>
    </row>
    <row r="531" customFormat="false" ht="12.75" hidden="false" customHeight="false" outlineLevel="0" collapsed="false">
      <c r="D531" s="110"/>
    </row>
    <row r="532" customFormat="false" ht="12.75" hidden="false" customHeight="false" outlineLevel="0" collapsed="false">
      <c r="D532" s="110"/>
    </row>
    <row r="533" customFormat="false" ht="12.75" hidden="false" customHeight="false" outlineLevel="0" collapsed="false">
      <c r="D533" s="110"/>
    </row>
    <row r="534" customFormat="false" ht="12.75" hidden="false" customHeight="false" outlineLevel="0" collapsed="false">
      <c r="D534" s="110"/>
    </row>
    <row r="535" customFormat="false" ht="12.75" hidden="false" customHeight="false" outlineLevel="0" collapsed="false">
      <c r="D535" s="110"/>
    </row>
    <row r="536" customFormat="false" ht="12.75" hidden="false" customHeight="false" outlineLevel="0" collapsed="false">
      <c r="D536" s="110"/>
    </row>
    <row r="537" customFormat="false" ht="12.75" hidden="false" customHeight="false" outlineLevel="0" collapsed="false">
      <c r="D537" s="110"/>
    </row>
    <row r="538" customFormat="false" ht="12.75" hidden="false" customHeight="false" outlineLevel="0" collapsed="false">
      <c r="D538" s="110"/>
    </row>
    <row r="539" customFormat="false" ht="12.75" hidden="false" customHeight="false" outlineLevel="0" collapsed="false">
      <c r="D539" s="110"/>
    </row>
    <row r="540" customFormat="false" ht="12.75" hidden="false" customHeight="false" outlineLevel="0" collapsed="false">
      <c r="D540" s="110"/>
    </row>
    <row r="541" customFormat="false" ht="12.75" hidden="false" customHeight="false" outlineLevel="0" collapsed="false">
      <c r="D541" s="110"/>
    </row>
    <row r="542" customFormat="false" ht="12.75" hidden="false" customHeight="false" outlineLevel="0" collapsed="false">
      <c r="D542" s="110"/>
    </row>
    <row r="543" customFormat="false" ht="12.75" hidden="false" customHeight="false" outlineLevel="0" collapsed="false">
      <c r="D543" s="110"/>
    </row>
    <row r="544" customFormat="false" ht="12.75" hidden="false" customHeight="false" outlineLevel="0" collapsed="false">
      <c r="D544" s="110"/>
    </row>
    <row r="545" customFormat="false" ht="12.75" hidden="false" customHeight="false" outlineLevel="0" collapsed="false">
      <c r="D545" s="110"/>
    </row>
    <row r="546" customFormat="false" ht="12.75" hidden="false" customHeight="false" outlineLevel="0" collapsed="false">
      <c r="D546" s="110"/>
    </row>
    <row r="547" customFormat="false" ht="12.75" hidden="false" customHeight="false" outlineLevel="0" collapsed="false">
      <c r="D547" s="110"/>
    </row>
    <row r="548" customFormat="false" ht="12.75" hidden="false" customHeight="false" outlineLevel="0" collapsed="false">
      <c r="D548" s="110"/>
    </row>
    <row r="549" customFormat="false" ht="12.75" hidden="false" customHeight="false" outlineLevel="0" collapsed="false">
      <c r="D549" s="110"/>
    </row>
    <row r="550" customFormat="false" ht="12.75" hidden="false" customHeight="false" outlineLevel="0" collapsed="false">
      <c r="D550" s="110"/>
    </row>
    <row r="551" customFormat="false" ht="12.75" hidden="false" customHeight="false" outlineLevel="0" collapsed="false">
      <c r="D551" s="110"/>
    </row>
    <row r="552" customFormat="false" ht="12.75" hidden="false" customHeight="false" outlineLevel="0" collapsed="false">
      <c r="D552" s="110"/>
    </row>
    <row r="553" customFormat="false" ht="12.75" hidden="false" customHeight="false" outlineLevel="0" collapsed="false">
      <c r="D553" s="110"/>
    </row>
    <row r="554" customFormat="false" ht="12.75" hidden="false" customHeight="false" outlineLevel="0" collapsed="false">
      <c r="D554" s="110"/>
    </row>
    <row r="555" customFormat="false" ht="12.75" hidden="false" customHeight="false" outlineLevel="0" collapsed="false">
      <c r="D555" s="110"/>
    </row>
    <row r="556" customFormat="false" ht="12.75" hidden="false" customHeight="false" outlineLevel="0" collapsed="false">
      <c r="D556" s="110"/>
    </row>
    <row r="557" customFormat="false" ht="12.75" hidden="false" customHeight="false" outlineLevel="0" collapsed="false">
      <c r="D557" s="110"/>
    </row>
    <row r="558" customFormat="false" ht="12.75" hidden="false" customHeight="false" outlineLevel="0" collapsed="false">
      <c r="D558" s="110"/>
    </row>
    <row r="559" customFormat="false" ht="12.75" hidden="false" customHeight="false" outlineLevel="0" collapsed="false">
      <c r="D559" s="110"/>
    </row>
    <row r="560" customFormat="false" ht="12.75" hidden="false" customHeight="false" outlineLevel="0" collapsed="false">
      <c r="D560" s="110"/>
    </row>
    <row r="561" customFormat="false" ht="12.75" hidden="false" customHeight="false" outlineLevel="0" collapsed="false">
      <c r="D561" s="110"/>
    </row>
    <row r="562" customFormat="false" ht="12.75" hidden="false" customHeight="false" outlineLevel="0" collapsed="false">
      <c r="D562" s="110"/>
    </row>
    <row r="563" customFormat="false" ht="12.75" hidden="false" customHeight="false" outlineLevel="0" collapsed="false">
      <c r="D563" s="110"/>
    </row>
    <row r="564" customFormat="false" ht="12.75" hidden="false" customHeight="false" outlineLevel="0" collapsed="false">
      <c r="D564" s="110"/>
    </row>
    <row r="565" customFormat="false" ht="12.75" hidden="false" customHeight="false" outlineLevel="0" collapsed="false">
      <c r="D565" s="110"/>
    </row>
    <row r="566" customFormat="false" ht="12.75" hidden="false" customHeight="false" outlineLevel="0" collapsed="false">
      <c r="D566" s="110"/>
    </row>
    <row r="567" customFormat="false" ht="12.75" hidden="false" customHeight="false" outlineLevel="0" collapsed="false">
      <c r="D567" s="110"/>
    </row>
    <row r="568" customFormat="false" ht="12.75" hidden="false" customHeight="false" outlineLevel="0" collapsed="false">
      <c r="D568" s="110"/>
    </row>
    <row r="569" customFormat="false" ht="12.75" hidden="false" customHeight="false" outlineLevel="0" collapsed="false">
      <c r="D569" s="110"/>
    </row>
    <row r="570" customFormat="false" ht="12.75" hidden="false" customHeight="false" outlineLevel="0" collapsed="false">
      <c r="D570" s="110"/>
    </row>
    <row r="571" customFormat="false" ht="12.75" hidden="false" customHeight="false" outlineLevel="0" collapsed="false">
      <c r="D571" s="110"/>
    </row>
    <row r="572" customFormat="false" ht="12.75" hidden="false" customHeight="false" outlineLevel="0" collapsed="false">
      <c r="D572" s="110"/>
    </row>
    <row r="573" customFormat="false" ht="12.75" hidden="false" customHeight="false" outlineLevel="0" collapsed="false">
      <c r="D573" s="110"/>
    </row>
    <row r="574" customFormat="false" ht="12.75" hidden="false" customHeight="false" outlineLevel="0" collapsed="false">
      <c r="D574" s="110"/>
    </row>
    <row r="575" customFormat="false" ht="12.75" hidden="false" customHeight="false" outlineLevel="0" collapsed="false">
      <c r="D575" s="110"/>
    </row>
    <row r="576" customFormat="false" ht="12.75" hidden="false" customHeight="false" outlineLevel="0" collapsed="false">
      <c r="D576" s="110"/>
    </row>
    <row r="577" customFormat="false" ht="12.75" hidden="false" customHeight="false" outlineLevel="0" collapsed="false">
      <c r="D577" s="110"/>
    </row>
    <row r="578" customFormat="false" ht="12.75" hidden="false" customHeight="false" outlineLevel="0" collapsed="false">
      <c r="D578" s="110"/>
    </row>
    <row r="579" customFormat="false" ht="12.75" hidden="false" customHeight="false" outlineLevel="0" collapsed="false">
      <c r="D579" s="110"/>
    </row>
    <row r="580" customFormat="false" ht="12.75" hidden="false" customHeight="false" outlineLevel="0" collapsed="false">
      <c r="D580" s="110"/>
    </row>
    <row r="581" customFormat="false" ht="12.75" hidden="false" customHeight="false" outlineLevel="0" collapsed="false">
      <c r="D581" s="110"/>
    </row>
    <row r="582" customFormat="false" ht="12.75" hidden="false" customHeight="false" outlineLevel="0" collapsed="false">
      <c r="D582" s="110"/>
    </row>
    <row r="583" customFormat="false" ht="12.75" hidden="false" customHeight="false" outlineLevel="0" collapsed="false">
      <c r="D583" s="110"/>
    </row>
    <row r="584" customFormat="false" ht="12.75" hidden="false" customHeight="false" outlineLevel="0" collapsed="false">
      <c r="D584" s="110"/>
    </row>
    <row r="585" customFormat="false" ht="12.75" hidden="false" customHeight="false" outlineLevel="0" collapsed="false">
      <c r="D585" s="110"/>
    </row>
    <row r="586" customFormat="false" ht="12.75" hidden="false" customHeight="false" outlineLevel="0" collapsed="false">
      <c r="D586" s="110"/>
    </row>
    <row r="587" customFormat="false" ht="12.75" hidden="false" customHeight="false" outlineLevel="0" collapsed="false">
      <c r="D587" s="110"/>
    </row>
    <row r="588" customFormat="false" ht="12.75" hidden="false" customHeight="false" outlineLevel="0" collapsed="false">
      <c r="D588" s="110"/>
    </row>
    <row r="589" customFormat="false" ht="12.75" hidden="false" customHeight="false" outlineLevel="0" collapsed="false">
      <c r="D589" s="110"/>
    </row>
    <row r="590" customFormat="false" ht="12.75" hidden="false" customHeight="false" outlineLevel="0" collapsed="false">
      <c r="D590" s="110"/>
    </row>
    <row r="591" customFormat="false" ht="12.75" hidden="false" customHeight="false" outlineLevel="0" collapsed="false">
      <c r="D591" s="110"/>
    </row>
    <row r="592" customFormat="false" ht="12.75" hidden="false" customHeight="false" outlineLevel="0" collapsed="false">
      <c r="D592" s="110"/>
    </row>
    <row r="593" customFormat="false" ht="12.75" hidden="false" customHeight="false" outlineLevel="0" collapsed="false">
      <c r="D593" s="110"/>
    </row>
    <row r="594" customFormat="false" ht="12.75" hidden="false" customHeight="false" outlineLevel="0" collapsed="false">
      <c r="D594" s="110"/>
    </row>
    <row r="595" customFormat="false" ht="12.75" hidden="false" customHeight="false" outlineLevel="0" collapsed="false">
      <c r="D595" s="110"/>
    </row>
    <row r="596" customFormat="false" ht="12.75" hidden="false" customHeight="false" outlineLevel="0" collapsed="false">
      <c r="D596" s="110"/>
    </row>
    <row r="597" customFormat="false" ht="12.75" hidden="false" customHeight="false" outlineLevel="0" collapsed="false">
      <c r="D597" s="110"/>
    </row>
    <row r="598" customFormat="false" ht="12.75" hidden="false" customHeight="false" outlineLevel="0" collapsed="false">
      <c r="D598" s="110"/>
    </row>
    <row r="599" customFormat="false" ht="12.75" hidden="false" customHeight="false" outlineLevel="0" collapsed="false">
      <c r="D599" s="110"/>
    </row>
    <row r="600" customFormat="false" ht="12.75" hidden="false" customHeight="false" outlineLevel="0" collapsed="false">
      <c r="D600" s="110"/>
    </row>
    <row r="601" customFormat="false" ht="12.75" hidden="false" customHeight="false" outlineLevel="0" collapsed="false">
      <c r="D601" s="110"/>
    </row>
    <row r="602" customFormat="false" ht="12.75" hidden="false" customHeight="false" outlineLevel="0" collapsed="false">
      <c r="D602" s="110"/>
    </row>
    <row r="603" customFormat="false" ht="12.75" hidden="false" customHeight="false" outlineLevel="0" collapsed="false">
      <c r="D603" s="110"/>
    </row>
    <row r="604" customFormat="false" ht="12.75" hidden="false" customHeight="false" outlineLevel="0" collapsed="false">
      <c r="D604" s="110"/>
    </row>
    <row r="605" customFormat="false" ht="12.75" hidden="false" customHeight="false" outlineLevel="0" collapsed="false">
      <c r="D605" s="110"/>
    </row>
    <row r="606" customFormat="false" ht="12.75" hidden="false" customHeight="false" outlineLevel="0" collapsed="false">
      <c r="D606" s="110"/>
    </row>
    <row r="607" customFormat="false" ht="12.75" hidden="false" customHeight="false" outlineLevel="0" collapsed="false">
      <c r="D607" s="110"/>
    </row>
    <row r="608" customFormat="false" ht="12.75" hidden="false" customHeight="false" outlineLevel="0" collapsed="false">
      <c r="D608" s="110"/>
    </row>
    <row r="609" customFormat="false" ht="12.75" hidden="false" customHeight="false" outlineLevel="0" collapsed="false">
      <c r="D609" s="110"/>
    </row>
    <row r="610" customFormat="false" ht="12.75" hidden="false" customHeight="false" outlineLevel="0" collapsed="false">
      <c r="D610" s="110"/>
    </row>
    <row r="611" customFormat="false" ht="12.75" hidden="false" customHeight="false" outlineLevel="0" collapsed="false">
      <c r="D611" s="110"/>
    </row>
    <row r="612" customFormat="false" ht="12.75" hidden="false" customHeight="false" outlineLevel="0" collapsed="false">
      <c r="D612" s="110"/>
    </row>
    <row r="613" customFormat="false" ht="12.75" hidden="false" customHeight="false" outlineLevel="0" collapsed="false">
      <c r="D613" s="110"/>
    </row>
    <row r="614" customFormat="false" ht="12.75" hidden="false" customHeight="false" outlineLevel="0" collapsed="false">
      <c r="D614" s="110"/>
    </row>
    <row r="615" customFormat="false" ht="12.75" hidden="false" customHeight="false" outlineLevel="0" collapsed="false">
      <c r="D615" s="110"/>
    </row>
    <row r="616" customFormat="false" ht="12.75" hidden="false" customHeight="false" outlineLevel="0" collapsed="false">
      <c r="D616" s="110"/>
    </row>
    <row r="617" customFormat="false" ht="12.75" hidden="false" customHeight="false" outlineLevel="0" collapsed="false">
      <c r="D617" s="110"/>
    </row>
    <row r="618" customFormat="false" ht="12.75" hidden="false" customHeight="false" outlineLevel="0" collapsed="false">
      <c r="D618" s="110"/>
    </row>
    <row r="619" customFormat="false" ht="12.75" hidden="false" customHeight="false" outlineLevel="0" collapsed="false">
      <c r="D619" s="110"/>
    </row>
    <row r="620" customFormat="false" ht="12.75" hidden="false" customHeight="false" outlineLevel="0" collapsed="false">
      <c r="D620" s="110"/>
    </row>
    <row r="621" customFormat="false" ht="12.75" hidden="false" customHeight="false" outlineLevel="0" collapsed="false">
      <c r="D621" s="110"/>
    </row>
    <row r="622" customFormat="false" ht="12.75" hidden="false" customHeight="false" outlineLevel="0" collapsed="false">
      <c r="D622" s="110"/>
    </row>
    <row r="623" customFormat="false" ht="12.75" hidden="false" customHeight="false" outlineLevel="0" collapsed="false">
      <c r="D623" s="110"/>
    </row>
    <row r="624" customFormat="false" ht="12.75" hidden="false" customHeight="false" outlineLevel="0" collapsed="false">
      <c r="D624" s="110"/>
    </row>
    <row r="625" customFormat="false" ht="12.75" hidden="false" customHeight="false" outlineLevel="0" collapsed="false">
      <c r="D625" s="110"/>
    </row>
    <row r="626" customFormat="false" ht="12.75" hidden="false" customHeight="false" outlineLevel="0" collapsed="false">
      <c r="D626" s="110"/>
    </row>
    <row r="627" customFormat="false" ht="12.75" hidden="false" customHeight="false" outlineLevel="0" collapsed="false">
      <c r="D627" s="110"/>
    </row>
    <row r="628" customFormat="false" ht="12.75" hidden="false" customHeight="false" outlineLevel="0" collapsed="false">
      <c r="D628" s="110"/>
    </row>
    <row r="629" customFormat="false" ht="12.75" hidden="false" customHeight="false" outlineLevel="0" collapsed="false">
      <c r="D629" s="110"/>
    </row>
    <row r="630" customFormat="false" ht="12.75" hidden="false" customHeight="false" outlineLevel="0" collapsed="false">
      <c r="D630" s="110"/>
    </row>
    <row r="631" customFormat="false" ht="12.75" hidden="false" customHeight="false" outlineLevel="0" collapsed="false">
      <c r="D631" s="110"/>
    </row>
    <row r="632" customFormat="false" ht="12.75" hidden="false" customHeight="false" outlineLevel="0" collapsed="false">
      <c r="D632" s="110"/>
    </row>
    <row r="633" customFormat="false" ht="12.75" hidden="false" customHeight="false" outlineLevel="0" collapsed="false">
      <c r="D633" s="110"/>
    </row>
    <row r="634" customFormat="false" ht="12.75" hidden="false" customHeight="false" outlineLevel="0" collapsed="false">
      <c r="D634" s="110"/>
    </row>
    <row r="635" customFormat="false" ht="12.75" hidden="false" customHeight="false" outlineLevel="0" collapsed="false">
      <c r="D635" s="110"/>
    </row>
    <row r="636" customFormat="false" ht="12.75" hidden="false" customHeight="false" outlineLevel="0" collapsed="false">
      <c r="D636" s="110"/>
    </row>
    <row r="637" customFormat="false" ht="12.75" hidden="false" customHeight="false" outlineLevel="0" collapsed="false">
      <c r="D637" s="110"/>
    </row>
    <row r="638" customFormat="false" ht="12.75" hidden="false" customHeight="false" outlineLevel="0" collapsed="false">
      <c r="D638" s="110"/>
    </row>
    <row r="639" customFormat="false" ht="12.75" hidden="false" customHeight="false" outlineLevel="0" collapsed="false">
      <c r="D639" s="110"/>
    </row>
    <row r="640" customFormat="false" ht="12.75" hidden="false" customHeight="false" outlineLevel="0" collapsed="false">
      <c r="D640" s="110"/>
    </row>
    <row r="641" customFormat="false" ht="12.75" hidden="false" customHeight="false" outlineLevel="0" collapsed="false">
      <c r="D641" s="110"/>
    </row>
    <row r="642" customFormat="false" ht="12.75" hidden="false" customHeight="false" outlineLevel="0" collapsed="false">
      <c r="D642" s="110"/>
    </row>
    <row r="643" customFormat="false" ht="12.75" hidden="false" customHeight="false" outlineLevel="0" collapsed="false">
      <c r="D643" s="110"/>
    </row>
    <row r="644" customFormat="false" ht="12.75" hidden="false" customHeight="false" outlineLevel="0" collapsed="false">
      <c r="D644" s="110"/>
    </row>
    <row r="645" customFormat="false" ht="12.75" hidden="false" customHeight="false" outlineLevel="0" collapsed="false">
      <c r="D645" s="110"/>
    </row>
    <row r="646" customFormat="false" ht="12.75" hidden="false" customHeight="false" outlineLevel="0" collapsed="false">
      <c r="D646" s="110"/>
    </row>
    <row r="647" customFormat="false" ht="12.75" hidden="false" customHeight="false" outlineLevel="0" collapsed="false">
      <c r="D647" s="110"/>
    </row>
    <row r="648" customFormat="false" ht="12.75" hidden="false" customHeight="false" outlineLevel="0" collapsed="false">
      <c r="D648" s="110"/>
    </row>
    <row r="649" customFormat="false" ht="12.75" hidden="false" customHeight="false" outlineLevel="0" collapsed="false">
      <c r="D649" s="110"/>
    </row>
    <row r="650" customFormat="false" ht="12.75" hidden="false" customHeight="false" outlineLevel="0" collapsed="false">
      <c r="D650" s="110"/>
    </row>
    <row r="651" customFormat="false" ht="12.75" hidden="false" customHeight="false" outlineLevel="0" collapsed="false">
      <c r="D651" s="110"/>
    </row>
    <row r="652" customFormat="false" ht="12.75" hidden="false" customHeight="false" outlineLevel="0" collapsed="false">
      <c r="D652" s="110"/>
    </row>
    <row r="653" customFormat="false" ht="12.75" hidden="false" customHeight="false" outlineLevel="0" collapsed="false">
      <c r="D653" s="110"/>
    </row>
    <row r="654" customFormat="false" ht="12.75" hidden="false" customHeight="false" outlineLevel="0" collapsed="false">
      <c r="D654" s="110"/>
    </row>
    <row r="655" customFormat="false" ht="12.75" hidden="false" customHeight="false" outlineLevel="0" collapsed="false">
      <c r="D655" s="110"/>
    </row>
    <row r="656" customFormat="false" ht="12.75" hidden="false" customHeight="false" outlineLevel="0" collapsed="false">
      <c r="D656" s="110"/>
    </row>
    <row r="657" customFormat="false" ht="12.75" hidden="false" customHeight="false" outlineLevel="0" collapsed="false">
      <c r="D657" s="110"/>
    </row>
    <row r="658" customFormat="false" ht="12.75" hidden="false" customHeight="false" outlineLevel="0" collapsed="false">
      <c r="D658" s="110"/>
    </row>
    <row r="659" customFormat="false" ht="12.75" hidden="false" customHeight="false" outlineLevel="0" collapsed="false">
      <c r="D659" s="110"/>
    </row>
    <row r="660" customFormat="false" ht="12.75" hidden="false" customHeight="false" outlineLevel="0" collapsed="false">
      <c r="D660" s="110"/>
    </row>
    <row r="661" customFormat="false" ht="12.75" hidden="false" customHeight="false" outlineLevel="0" collapsed="false">
      <c r="D661" s="110"/>
    </row>
    <row r="662" customFormat="false" ht="12.75" hidden="false" customHeight="false" outlineLevel="0" collapsed="false">
      <c r="D662" s="110"/>
    </row>
    <row r="663" customFormat="false" ht="12.75" hidden="false" customHeight="false" outlineLevel="0" collapsed="false">
      <c r="D663" s="110"/>
    </row>
    <row r="664" customFormat="false" ht="12.75" hidden="false" customHeight="false" outlineLevel="0" collapsed="false">
      <c r="D664" s="110"/>
    </row>
    <row r="665" customFormat="false" ht="12.75" hidden="false" customHeight="false" outlineLevel="0" collapsed="false">
      <c r="D665" s="110"/>
    </row>
    <row r="666" customFormat="false" ht="12.75" hidden="false" customHeight="false" outlineLevel="0" collapsed="false">
      <c r="D666" s="110"/>
    </row>
    <row r="667" customFormat="false" ht="12.75" hidden="false" customHeight="false" outlineLevel="0" collapsed="false">
      <c r="D667" s="110"/>
    </row>
    <row r="668" customFormat="false" ht="12.75" hidden="false" customHeight="false" outlineLevel="0" collapsed="false">
      <c r="D668" s="110"/>
    </row>
    <row r="669" customFormat="false" ht="12.75" hidden="false" customHeight="false" outlineLevel="0" collapsed="false">
      <c r="D669" s="110"/>
    </row>
    <row r="670" customFormat="false" ht="12.75" hidden="false" customHeight="false" outlineLevel="0" collapsed="false">
      <c r="D670" s="110"/>
    </row>
    <row r="671" customFormat="false" ht="12.75" hidden="false" customHeight="false" outlineLevel="0" collapsed="false">
      <c r="D671" s="110"/>
    </row>
    <row r="672" customFormat="false" ht="12.75" hidden="false" customHeight="false" outlineLevel="0" collapsed="false">
      <c r="D672" s="110"/>
    </row>
    <row r="673" customFormat="false" ht="12.75" hidden="false" customHeight="false" outlineLevel="0" collapsed="false">
      <c r="D673" s="110"/>
    </row>
    <row r="674" customFormat="false" ht="12.75" hidden="false" customHeight="false" outlineLevel="0" collapsed="false">
      <c r="D674" s="110"/>
    </row>
    <row r="675" customFormat="false" ht="12.75" hidden="false" customHeight="false" outlineLevel="0" collapsed="false">
      <c r="D675" s="110"/>
    </row>
    <row r="676" customFormat="false" ht="12.75" hidden="false" customHeight="false" outlineLevel="0" collapsed="false">
      <c r="D676" s="110"/>
    </row>
    <row r="677" customFormat="false" ht="12.75" hidden="false" customHeight="false" outlineLevel="0" collapsed="false">
      <c r="D677" s="110"/>
    </row>
    <row r="678" customFormat="false" ht="12.75" hidden="false" customHeight="false" outlineLevel="0" collapsed="false">
      <c r="D678" s="110"/>
    </row>
    <row r="679" customFormat="false" ht="12.75" hidden="false" customHeight="false" outlineLevel="0" collapsed="false">
      <c r="D679" s="110"/>
    </row>
    <row r="680" customFormat="false" ht="12.75" hidden="false" customHeight="false" outlineLevel="0" collapsed="false">
      <c r="D680" s="110"/>
    </row>
    <row r="681" customFormat="false" ht="12.75" hidden="false" customHeight="false" outlineLevel="0" collapsed="false">
      <c r="D681" s="110"/>
    </row>
    <row r="682" customFormat="false" ht="12.75" hidden="false" customHeight="false" outlineLevel="0" collapsed="false">
      <c r="D682" s="110"/>
    </row>
    <row r="683" customFormat="false" ht="12.75" hidden="false" customHeight="false" outlineLevel="0" collapsed="false">
      <c r="D683" s="110"/>
    </row>
    <row r="684" customFormat="false" ht="12.75" hidden="false" customHeight="false" outlineLevel="0" collapsed="false">
      <c r="D684" s="110"/>
    </row>
    <row r="685" customFormat="false" ht="12.75" hidden="false" customHeight="false" outlineLevel="0" collapsed="false">
      <c r="D685" s="110"/>
    </row>
    <row r="686" customFormat="false" ht="12.75" hidden="false" customHeight="false" outlineLevel="0" collapsed="false">
      <c r="D686" s="110"/>
    </row>
    <row r="687" customFormat="false" ht="12.75" hidden="false" customHeight="false" outlineLevel="0" collapsed="false">
      <c r="D687" s="110"/>
    </row>
    <row r="688" customFormat="false" ht="12.75" hidden="false" customHeight="false" outlineLevel="0" collapsed="false">
      <c r="D688" s="110"/>
    </row>
    <row r="689" customFormat="false" ht="12.75" hidden="false" customHeight="false" outlineLevel="0" collapsed="false">
      <c r="D689" s="110"/>
    </row>
    <row r="690" customFormat="false" ht="12.75" hidden="false" customHeight="false" outlineLevel="0" collapsed="false">
      <c r="D690" s="110"/>
    </row>
    <row r="691" customFormat="false" ht="12.75" hidden="false" customHeight="false" outlineLevel="0" collapsed="false">
      <c r="D691" s="110"/>
    </row>
    <row r="692" customFormat="false" ht="12.75" hidden="false" customHeight="false" outlineLevel="0" collapsed="false">
      <c r="D692" s="110"/>
    </row>
    <row r="693" customFormat="false" ht="12.75" hidden="false" customHeight="false" outlineLevel="0" collapsed="false">
      <c r="D693" s="110"/>
    </row>
    <row r="694" customFormat="false" ht="12.75" hidden="false" customHeight="false" outlineLevel="0" collapsed="false">
      <c r="D694" s="110"/>
    </row>
    <row r="695" customFormat="false" ht="12.75" hidden="false" customHeight="false" outlineLevel="0" collapsed="false">
      <c r="D695" s="110"/>
    </row>
    <row r="696" customFormat="false" ht="12.75" hidden="false" customHeight="false" outlineLevel="0" collapsed="false">
      <c r="D696" s="110"/>
    </row>
    <row r="697" customFormat="false" ht="12.75" hidden="false" customHeight="false" outlineLevel="0" collapsed="false">
      <c r="D697" s="110"/>
    </row>
    <row r="698" customFormat="false" ht="12.75" hidden="false" customHeight="false" outlineLevel="0" collapsed="false">
      <c r="D698" s="110"/>
    </row>
    <row r="699" customFormat="false" ht="12.75" hidden="false" customHeight="false" outlineLevel="0" collapsed="false">
      <c r="D699" s="110"/>
    </row>
    <row r="700" customFormat="false" ht="12.75" hidden="false" customHeight="false" outlineLevel="0" collapsed="false">
      <c r="D700" s="110"/>
    </row>
    <row r="701" customFormat="false" ht="12.75" hidden="false" customHeight="false" outlineLevel="0" collapsed="false">
      <c r="D701" s="110"/>
    </row>
    <row r="702" customFormat="false" ht="12.75" hidden="false" customHeight="false" outlineLevel="0" collapsed="false">
      <c r="D702" s="110"/>
    </row>
    <row r="703" customFormat="false" ht="12.75" hidden="false" customHeight="false" outlineLevel="0" collapsed="false">
      <c r="D703" s="110"/>
    </row>
    <row r="704" customFormat="false" ht="12.75" hidden="false" customHeight="false" outlineLevel="0" collapsed="false">
      <c r="D704" s="110"/>
    </row>
    <row r="705" customFormat="false" ht="12.75" hidden="false" customHeight="false" outlineLevel="0" collapsed="false">
      <c r="D705" s="110"/>
    </row>
    <row r="706" customFormat="false" ht="12.75" hidden="false" customHeight="false" outlineLevel="0" collapsed="false">
      <c r="D706" s="110"/>
    </row>
    <row r="707" customFormat="false" ht="12.75" hidden="false" customHeight="false" outlineLevel="0" collapsed="false">
      <c r="D707" s="110"/>
    </row>
    <row r="708" customFormat="false" ht="12.75" hidden="false" customHeight="false" outlineLevel="0" collapsed="false">
      <c r="D708" s="110"/>
    </row>
    <row r="709" customFormat="false" ht="12.75" hidden="false" customHeight="false" outlineLevel="0" collapsed="false">
      <c r="D709" s="110"/>
    </row>
    <row r="710" customFormat="false" ht="12.75" hidden="false" customHeight="false" outlineLevel="0" collapsed="false">
      <c r="D710" s="110"/>
    </row>
    <row r="711" customFormat="false" ht="12.75" hidden="false" customHeight="false" outlineLevel="0" collapsed="false">
      <c r="D711" s="110"/>
    </row>
    <row r="712" customFormat="false" ht="12.75" hidden="false" customHeight="false" outlineLevel="0" collapsed="false">
      <c r="D712" s="110"/>
    </row>
    <row r="713" customFormat="false" ht="12.75" hidden="false" customHeight="false" outlineLevel="0" collapsed="false">
      <c r="D713" s="110"/>
    </row>
    <row r="714" customFormat="false" ht="12.75" hidden="false" customHeight="false" outlineLevel="0" collapsed="false">
      <c r="D714" s="110"/>
    </row>
    <row r="715" customFormat="false" ht="12.75" hidden="false" customHeight="false" outlineLevel="0" collapsed="false">
      <c r="D715" s="110"/>
    </row>
    <row r="716" customFormat="false" ht="12.75" hidden="false" customHeight="false" outlineLevel="0" collapsed="false">
      <c r="D716" s="110"/>
    </row>
    <row r="717" customFormat="false" ht="12.75" hidden="false" customHeight="false" outlineLevel="0" collapsed="false">
      <c r="D717" s="110"/>
    </row>
    <row r="718" customFormat="false" ht="12.75" hidden="false" customHeight="false" outlineLevel="0" collapsed="false">
      <c r="D718" s="110"/>
    </row>
    <row r="719" customFormat="false" ht="12.75" hidden="false" customHeight="false" outlineLevel="0" collapsed="false">
      <c r="D719" s="110"/>
    </row>
    <row r="720" customFormat="false" ht="12.75" hidden="false" customHeight="false" outlineLevel="0" collapsed="false">
      <c r="D720" s="110"/>
    </row>
    <row r="721" customFormat="false" ht="12.75" hidden="false" customHeight="false" outlineLevel="0" collapsed="false">
      <c r="D721" s="110"/>
    </row>
    <row r="722" customFormat="false" ht="12.75" hidden="false" customHeight="false" outlineLevel="0" collapsed="false">
      <c r="D722" s="110"/>
    </row>
    <row r="723" customFormat="false" ht="12.75" hidden="false" customHeight="false" outlineLevel="0" collapsed="false">
      <c r="D723" s="110"/>
    </row>
    <row r="724" customFormat="false" ht="12.75" hidden="false" customHeight="false" outlineLevel="0" collapsed="false">
      <c r="D724" s="110"/>
    </row>
    <row r="725" customFormat="false" ht="12.75" hidden="false" customHeight="false" outlineLevel="0" collapsed="false">
      <c r="D725" s="110"/>
    </row>
    <row r="726" customFormat="false" ht="12.75" hidden="false" customHeight="false" outlineLevel="0" collapsed="false">
      <c r="D726" s="110"/>
    </row>
    <row r="727" customFormat="false" ht="12.75" hidden="false" customHeight="false" outlineLevel="0" collapsed="false">
      <c r="D727" s="110"/>
    </row>
    <row r="728" customFormat="false" ht="12.75" hidden="false" customHeight="false" outlineLevel="0" collapsed="false">
      <c r="D728" s="110"/>
    </row>
    <row r="729" customFormat="false" ht="12.75" hidden="false" customHeight="false" outlineLevel="0" collapsed="false">
      <c r="D729" s="110"/>
    </row>
    <row r="730" customFormat="false" ht="12.75" hidden="false" customHeight="false" outlineLevel="0" collapsed="false">
      <c r="D730" s="110"/>
    </row>
    <row r="731" customFormat="false" ht="12.75" hidden="false" customHeight="false" outlineLevel="0" collapsed="false">
      <c r="D731" s="110"/>
    </row>
    <row r="732" customFormat="false" ht="12.75" hidden="false" customHeight="false" outlineLevel="0" collapsed="false">
      <c r="D732" s="110"/>
    </row>
    <row r="733" customFormat="false" ht="12.75" hidden="false" customHeight="false" outlineLevel="0" collapsed="false">
      <c r="D733" s="110"/>
    </row>
    <row r="734" customFormat="false" ht="12.75" hidden="false" customHeight="false" outlineLevel="0" collapsed="false">
      <c r="D734" s="110"/>
    </row>
    <row r="735" customFormat="false" ht="12.75" hidden="false" customHeight="false" outlineLevel="0" collapsed="false">
      <c r="D735" s="110"/>
    </row>
    <row r="736" customFormat="false" ht="12.75" hidden="false" customHeight="false" outlineLevel="0" collapsed="false">
      <c r="D736" s="110"/>
    </row>
    <row r="737" customFormat="false" ht="12.75" hidden="false" customHeight="false" outlineLevel="0" collapsed="false">
      <c r="D737" s="110"/>
    </row>
    <row r="738" customFormat="false" ht="12.75" hidden="false" customHeight="false" outlineLevel="0" collapsed="false">
      <c r="D738" s="110"/>
    </row>
    <row r="739" customFormat="false" ht="12.75" hidden="false" customHeight="false" outlineLevel="0" collapsed="false">
      <c r="D739" s="110"/>
    </row>
    <row r="740" customFormat="false" ht="12.75" hidden="false" customHeight="false" outlineLevel="0" collapsed="false">
      <c r="D740" s="110"/>
    </row>
    <row r="741" customFormat="false" ht="12.75" hidden="false" customHeight="false" outlineLevel="0" collapsed="false">
      <c r="D741" s="110"/>
    </row>
    <row r="742" customFormat="false" ht="12.75" hidden="false" customHeight="false" outlineLevel="0" collapsed="false">
      <c r="D742" s="110"/>
    </row>
    <row r="743" customFormat="false" ht="12.75" hidden="false" customHeight="false" outlineLevel="0" collapsed="false">
      <c r="D743" s="110"/>
    </row>
    <row r="744" customFormat="false" ht="12.75" hidden="false" customHeight="false" outlineLevel="0" collapsed="false">
      <c r="D744" s="110"/>
    </row>
    <row r="745" customFormat="false" ht="12.75" hidden="false" customHeight="false" outlineLevel="0" collapsed="false">
      <c r="D745" s="110"/>
    </row>
    <row r="746" customFormat="false" ht="12.75" hidden="false" customHeight="false" outlineLevel="0" collapsed="false">
      <c r="D746" s="110"/>
    </row>
    <row r="747" customFormat="false" ht="12.75" hidden="false" customHeight="false" outlineLevel="0" collapsed="false">
      <c r="D747" s="110"/>
    </row>
    <row r="748" customFormat="false" ht="12.75" hidden="false" customHeight="false" outlineLevel="0" collapsed="false">
      <c r="D748" s="110"/>
    </row>
    <row r="749" customFormat="false" ht="12.75" hidden="false" customHeight="false" outlineLevel="0" collapsed="false">
      <c r="D749" s="110"/>
    </row>
    <row r="750" customFormat="false" ht="12.75" hidden="false" customHeight="false" outlineLevel="0" collapsed="false">
      <c r="D750" s="110"/>
    </row>
    <row r="751" customFormat="false" ht="12.75" hidden="false" customHeight="false" outlineLevel="0" collapsed="false">
      <c r="D751" s="110"/>
    </row>
    <row r="752" customFormat="false" ht="12.75" hidden="false" customHeight="false" outlineLevel="0" collapsed="false">
      <c r="D752" s="110"/>
    </row>
    <row r="753" customFormat="false" ht="12.75" hidden="false" customHeight="false" outlineLevel="0" collapsed="false">
      <c r="D753" s="110"/>
    </row>
    <row r="754" customFormat="false" ht="12.75" hidden="false" customHeight="false" outlineLevel="0" collapsed="false">
      <c r="D754" s="110"/>
    </row>
    <row r="755" customFormat="false" ht="12.75" hidden="false" customHeight="false" outlineLevel="0" collapsed="false">
      <c r="D755" s="110"/>
    </row>
    <row r="756" customFormat="false" ht="12.75" hidden="false" customHeight="false" outlineLevel="0" collapsed="false">
      <c r="D756" s="110"/>
    </row>
    <row r="757" customFormat="false" ht="12.75" hidden="false" customHeight="false" outlineLevel="0" collapsed="false">
      <c r="D757" s="110"/>
    </row>
    <row r="758" customFormat="false" ht="12.75" hidden="false" customHeight="false" outlineLevel="0" collapsed="false">
      <c r="D758" s="110"/>
    </row>
    <row r="759" customFormat="false" ht="12.75" hidden="false" customHeight="false" outlineLevel="0" collapsed="false">
      <c r="D759" s="110"/>
    </row>
    <row r="760" customFormat="false" ht="12.75" hidden="false" customHeight="false" outlineLevel="0" collapsed="false">
      <c r="D760" s="110"/>
    </row>
    <row r="761" customFormat="false" ht="12.75" hidden="false" customHeight="false" outlineLevel="0" collapsed="false">
      <c r="D761" s="110"/>
    </row>
    <row r="762" customFormat="false" ht="12.75" hidden="false" customHeight="false" outlineLevel="0" collapsed="false">
      <c r="D762" s="110"/>
    </row>
    <row r="763" customFormat="false" ht="12.75" hidden="false" customHeight="false" outlineLevel="0" collapsed="false">
      <c r="D763" s="110"/>
    </row>
    <row r="764" customFormat="false" ht="12.75" hidden="false" customHeight="false" outlineLevel="0" collapsed="false">
      <c r="D764" s="110"/>
    </row>
    <row r="765" customFormat="false" ht="12.75" hidden="false" customHeight="false" outlineLevel="0" collapsed="false">
      <c r="D765" s="110"/>
    </row>
    <row r="766" customFormat="false" ht="12.75" hidden="false" customHeight="false" outlineLevel="0" collapsed="false">
      <c r="D766" s="110"/>
    </row>
    <row r="767" customFormat="false" ht="12.75" hidden="false" customHeight="false" outlineLevel="0" collapsed="false">
      <c r="D767" s="110"/>
    </row>
    <row r="768" customFormat="false" ht="12.75" hidden="false" customHeight="false" outlineLevel="0" collapsed="false">
      <c r="D768" s="110"/>
    </row>
    <row r="769" customFormat="false" ht="12.75" hidden="false" customHeight="false" outlineLevel="0" collapsed="false">
      <c r="D769" s="110"/>
    </row>
    <row r="770" customFormat="false" ht="12.75" hidden="false" customHeight="false" outlineLevel="0" collapsed="false">
      <c r="D770" s="110"/>
    </row>
    <row r="771" customFormat="false" ht="12.75" hidden="false" customHeight="false" outlineLevel="0" collapsed="false">
      <c r="D771" s="110"/>
    </row>
    <row r="772" customFormat="false" ht="12.75" hidden="false" customHeight="false" outlineLevel="0" collapsed="false">
      <c r="D772" s="110"/>
    </row>
    <row r="773" customFormat="false" ht="12.75" hidden="false" customHeight="false" outlineLevel="0" collapsed="false">
      <c r="D773" s="110"/>
    </row>
    <row r="774" customFormat="false" ht="12.75" hidden="false" customHeight="false" outlineLevel="0" collapsed="false">
      <c r="D774" s="110"/>
    </row>
    <row r="775" customFormat="false" ht="12.75" hidden="false" customHeight="false" outlineLevel="0" collapsed="false">
      <c r="D775" s="110"/>
    </row>
    <row r="776" customFormat="false" ht="12.75" hidden="false" customHeight="false" outlineLevel="0" collapsed="false">
      <c r="D776" s="110"/>
    </row>
    <row r="777" customFormat="false" ht="12.75" hidden="false" customHeight="false" outlineLevel="0" collapsed="false">
      <c r="D777" s="110"/>
    </row>
    <row r="778" customFormat="false" ht="12.75" hidden="false" customHeight="false" outlineLevel="0" collapsed="false">
      <c r="D778" s="110"/>
    </row>
    <row r="779" customFormat="false" ht="12.75" hidden="false" customHeight="false" outlineLevel="0" collapsed="false">
      <c r="D779" s="110"/>
    </row>
    <row r="780" customFormat="false" ht="12.75" hidden="false" customHeight="false" outlineLevel="0" collapsed="false">
      <c r="D780" s="110"/>
    </row>
    <row r="781" customFormat="false" ht="12.75" hidden="false" customHeight="false" outlineLevel="0" collapsed="false">
      <c r="D781" s="110"/>
    </row>
    <row r="782" customFormat="false" ht="12.75" hidden="false" customHeight="false" outlineLevel="0" collapsed="false">
      <c r="D782" s="110"/>
    </row>
    <row r="783" customFormat="false" ht="12.75" hidden="false" customHeight="false" outlineLevel="0" collapsed="false">
      <c r="D783" s="110"/>
    </row>
    <row r="784" customFormat="false" ht="12.75" hidden="false" customHeight="false" outlineLevel="0" collapsed="false">
      <c r="D784" s="110"/>
    </row>
    <row r="785" customFormat="false" ht="12.75" hidden="false" customHeight="false" outlineLevel="0" collapsed="false">
      <c r="D785" s="110"/>
    </row>
    <row r="786" customFormat="false" ht="12.75" hidden="false" customHeight="false" outlineLevel="0" collapsed="false">
      <c r="D786" s="110"/>
    </row>
    <row r="787" customFormat="false" ht="12.75" hidden="false" customHeight="false" outlineLevel="0" collapsed="false">
      <c r="D787" s="110"/>
    </row>
    <row r="788" customFormat="false" ht="12.75" hidden="false" customHeight="false" outlineLevel="0" collapsed="false">
      <c r="D788" s="110"/>
    </row>
    <row r="789" customFormat="false" ht="12.75" hidden="false" customHeight="false" outlineLevel="0" collapsed="false">
      <c r="D789" s="110"/>
    </row>
    <row r="790" customFormat="false" ht="12.75" hidden="false" customHeight="false" outlineLevel="0" collapsed="false">
      <c r="D790" s="110"/>
    </row>
    <row r="791" customFormat="false" ht="12.75" hidden="false" customHeight="false" outlineLevel="0" collapsed="false">
      <c r="D791" s="110"/>
    </row>
    <row r="792" customFormat="false" ht="12.75" hidden="false" customHeight="false" outlineLevel="0" collapsed="false">
      <c r="D792" s="110"/>
    </row>
    <row r="793" customFormat="false" ht="12.75" hidden="false" customHeight="false" outlineLevel="0" collapsed="false">
      <c r="D793" s="110"/>
    </row>
    <row r="794" customFormat="false" ht="12.75" hidden="false" customHeight="false" outlineLevel="0" collapsed="false">
      <c r="D794" s="110"/>
    </row>
    <row r="795" customFormat="false" ht="12.75" hidden="false" customHeight="false" outlineLevel="0" collapsed="false">
      <c r="D795" s="110"/>
    </row>
    <row r="796" customFormat="false" ht="12.75" hidden="false" customHeight="false" outlineLevel="0" collapsed="false">
      <c r="D796" s="110"/>
    </row>
    <row r="797" customFormat="false" ht="12.75" hidden="false" customHeight="false" outlineLevel="0" collapsed="false">
      <c r="D797" s="110"/>
    </row>
    <row r="798" customFormat="false" ht="12.75" hidden="false" customHeight="false" outlineLevel="0" collapsed="false">
      <c r="D798" s="110"/>
    </row>
    <row r="799" customFormat="false" ht="12.75" hidden="false" customHeight="false" outlineLevel="0" collapsed="false">
      <c r="D799" s="110"/>
    </row>
    <row r="800" customFormat="false" ht="12.75" hidden="false" customHeight="false" outlineLevel="0" collapsed="false">
      <c r="D800" s="110"/>
    </row>
    <row r="801" customFormat="false" ht="12.75" hidden="false" customHeight="false" outlineLevel="0" collapsed="false">
      <c r="D801" s="110"/>
    </row>
    <row r="802" customFormat="false" ht="12.75" hidden="false" customHeight="false" outlineLevel="0" collapsed="false">
      <c r="D802" s="110"/>
    </row>
    <row r="803" customFormat="false" ht="12.75" hidden="false" customHeight="false" outlineLevel="0" collapsed="false">
      <c r="D803" s="110"/>
    </row>
    <row r="804" customFormat="false" ht="12.75" hidden="false" customHeight="false" outlineLevel="0" collapsed="false">
      <c r="D804" s="110"/>
    </row>
    <row r="805" customFormat="false" ht="12.75" hidden="false" customHeight="false" outlineLevel="0" collapsed="false">
      <c r="D805" s="110"/>
    </row>
    <row r="806" customFormat="false" ht="12.75" hidden="false" customHeight="false" outlineLevel="0" collapsed="false">
      <c r="D806" s="110"/>
    </row>
    <row r="807" customFormat="false" ht="12.75" hidden="false" customHeight="false" outlineLevel="0" collapsed="false">
      <c r="D807" s="110"/>
    </row>
    <row r="808" customFormat="false" ht="12.75" hidden="false" customHeight="false" outlineLevel="0" collapsed="false">
      <c r="D808" s="110"/>
    </row>
    <row r="809" customFormat="false" ht="12.75" hidden="false" customHeight="false" outlineLevel="0" collapsed="false">
      <c r="D809" s="110"/>
    </row>
    <row r="810" customFormat="false" ht="12.75" hidden="false" customHeight="false" outlineLevel="0" collapsed="false">
      <c r="D810" s="110"/>
    </row>
    <row r="811" customFormat="false" ht="12.75" hidden="false" customHeight="false" outlineLevel="0" collapsed="false">
      <c r="D811" s="110"/>
    </row>
    <row r="812" customFormat="false" ht="12.75" hidden="false" customHeight="false" outlineLevel="0" collapsed="false">
      <c r="D812" s="110"/>
    </row>
    <row r="813" customFormat="false" ht="12.75" hidden="false" customHeight="false" outlineLevel="0" collapsed="false">
      <c r="D813" s="110"/>
    </row>
    <row r="814" customFormat="false" ht="12.75" hidden="false" customHeight="false" outlineLevel="0" collapsed="false">
      <c r="D814" s="110"/>
    </row>
    <row r="815" customFormat="false" ht="12.75" hidden="false" customHeight="false" outlineLevel="0" collapsed="false">
      <c r="D815" s="110"/>
    </row>
    <row r="816" customFormat="false" ht="12.75" hidden="false" customHeight="false" outlineLevel="0" collapsed="false">
      <c r="D816" s="110"/>
    </row>
    <row r="817" customFormat="false" ht="12.75" hidden="false" customHeight="false" outlineLevel="0" collapsed="false">
      <c r="D817" s="110"/>
    </row>
    <row r="818" customFormat="false" ht="12.75" hidden="false" customHeight="false" outlineLevel="0" collapsed="false">
      <c r="D818" s="110"/>
    </row>
    <row r="819" customFormat="false" ht="12.75" hidden="false" customHeight="false" outlineLevel="0" collapsed="false">
      <c r="D819" s="110"/>
    </row>
    <row r="820" customFormat="false" ht="12.75" hidden="false" customHeight="false" outlineLevel="0" collapsed="false">
      <c r="D820" s="110"/>
    </row>
    <row r="821" customFormat="false" ht="12.75" hidden="false" customHeight="false" outlineLevel="0" collapsed="false">
      <c r="D821" s="110"/>
    </row>
    <row r="822" customFormat="false" ht="12.75" hidden="false" customHeight="false" outlineLevel="0" collapsed="false">
      <c r="D822" s="110"/>
    </row>
    <row r="823" customFormat="false" ht="12.75" hidden="false" customHeight="false" outlineLevel="0" collapsed="false">
      <c r="D823" s="110"/>
    </row>
    <row r="824" customFormat="false" ht="12.75" hidden="false" customHeight="false" outlineLevel="0" collapsed="false">
      <c r="D824" s="110"/>
    </row>
    <row r="825" customFormat="false" ht="12.75" hidden="false" customHeight="false" outlineLevel="0" collapsed="false">
      <c r="D825" s="110"/>
    </row>
    <row r="826" customFormat="false" ht="12.75" hidden="false" customHeight="false" outlineLevel="0" collapsed="false">
      <c r="D826" s="110"/>
    </row>
    <row r="827" customFormat="false" ht="12.75" hidden="false" customHeight="false" outlineLevel="0" collapsed="false">
      <c r="D827" s="110"/>
    </row>
    <row r="828" customFormat="false" ht="12.75" hidden="false" customHeight="false" outlineLevel="0" collapsed="false">
      <c r="D828" s="110"/>
    </row>
    <row r="829" customFormat="false" ht="12.75" hidden="false" customHeight="false" outlineLevel="0" collapsed="false">
      <c r="D829" s="110"/>
    </row>
    <row r="830" customFormat="false" ht="12.75" hidden="false" customHeight="false" outlineLevel="0" collapsed="false">
      <c r="D830" s="110"/>
    </row>
    <row r="831" customFormat="false" ht="12.75" hidden="false" customHeight="false" outlineLevel="0" collapsed="false">
      <c r="D831" s="110"/>
    </row>
    <row r="832" customFormat="false" ht="12.75" hidden="false" customHeight="false" outlineLevel="0" collapsed="false">
      <c r="D832" s="110"/>
    </row>
    <row r="833" customFormat="false" ht="12.75" hidden="false" customHeight="false" outlineLevel="0" collapsed="false">
      <c r="D833" s="110"/>
    </row>
    <row r="834" customFormat="false" ht="12.75" hidden="false" customHeight="false" outlineLevel="0" collapsed="false">
      <c r="D834" s="110"/>
    </row>
    <row r="835" customFormat="false" ht="12.75" hidden="false" customHeight="false" outlineLevel="0" collapsed="false">
      <c r="D835" s="110"/>
    </row>
    <row r="836" customFormat="false" ht="12.75" hidden="false" customHeight="false" outlineLevel="0" collapsed="false">
      <c r="D836" s="110"/>
    </row>
    <row r="837" customFormat="false" ht="12.75" hidden="false" customHeight="false" outlineLevel="0" collapsed="false">
      <c r="D837" s="110"/>
    </row>
    <row r="838" customFormat="false" ht="12.75" hidden="false" customHeight="false" outlineLevel="0" collapsed="false">
      <c r="D838" s="110"/>
    </row>
    <row r="839" customFormat="false" ht="12.75" hidden="false" customHeight="false" outlineLevel="0" collapsed="false">
      <c r="D839" s="110"/>
    </row>
    <row r="840" customFormat="false" ht="12.75" hidden="false" customHeight="false" outlineLevel="0" collapsed="false">
      <c r="D840" s="110"/>
    </row>
    <row r="841" customFormat="false" ht="12.75" hidden="false" customHeight="false" outlineLevel="0" collapsed="false">
      <c r="D841" s="110"/>
    </row>
    <row r="842" customFormat="false" ht="12.75" hidden="false" customHeight="false" outlineLevel="0" collapsed="false">
      <c r="D842" s="110"/>
    </row>
    <row r="843" customFormat="false" ht="12.75" hidden="false" customHeight="false" outlineLevel="0" collapsed="false">
      <c r="D843" s="110"/>
    </row>
    <row r="844" customFormat="false" ht="12.75" hidden="false" customHeight="false" outlineLevel="0" collapsed="false">
      <c r="D844" s="110"/>
    </row>
    <row r="845" customFormat="false" ht="12.75" hidden="false" customHeight="false" outlineLevel="0" collapsed="false">
      <c r="D845" s="110"/>
    </row>
    <row r="846" customFormat="false" ht="12.75" hidden="false" customHeight="false" outlineLevel="0" collapsed="false">
      <c r="D846" s="110"/>
    </row>
    <row r="847" customFormat="false" ht="12.75" hidden="false" customHeight="false" outlineLevel="0" collapsed="false">
      <c r="D847" s="110"/>
    </row>
    <row r="848" customFormat="false" ht="12.75" hidden="false" customHeight="false" outlineLevel="0" collapsed="false">
      <c r="D848" s="110"/>
    </row>
    <row r="849" customFormat="false" ht="12.75" hidden="false" customHeight="false" outlineLevel="0" collapsed="false">
      <c r="D849" s="110"/>
    </row>
    <row r="850" customFormat="false" ht="12.75" hidden="false" customHeight="false" outlineLevel="0" collapsed="false">
      <c r="D850" s="110"/>
    </row>
    <row r="851" customFormat="false" ht="12.75" hidden="false" customHeight="false" outlineLevel="0" collapsed="false">
      <c r="D851" s="110"/>
    </row>
    <row r="852" customFormat="false" ht="12.75" hidden="false" customHeight="false" outlineLevel="0" collapsed="false">
      <c r="D852" s="110"/>
    </row>
    <row r="853" customFormat="false" ht="12.75" hidden="false" customHeight="false" outlineLevel="0" collapsed="false">
      <c r="D853" s="110"/>
    </row>
    <row r="854" customFormat="false" ht="12.75" hidden="false" customHeight="false" outlineLevel="0" collapsed="false">
      <c r="D854" s="110"/>
    </row>
    <row r="855" customFormat="false" ht="12.75" hidden="false" customHeight="false" outlineLevel="0" collapsed="false">
      <c r="D855" s="110"/>
    </row>
    <row r="856" customFormat="false" ht="12.75" hidden="false" customHeight="false" outlineLevel="0" collapsed="false">
      <c r="D856" s="110"/>
    </row>
    <row r="857" customFormat="false" ht="12.75" hidden="false" customHeight="false" outlineLevel="0" collapsed="false">
      <c r="D857" s="110"/>
    </row>
    <row r="858" customFormat="false" ht="12.75" hidden="false" customHeight="false" outlineLevel="0" collapsed="false">
      <c r="D858" s="110"/>
    </row>
    <row r="859" customFormat="false" ht="12.75" hidden="false" customHeight="false" outlineLevel="0" collapsed="false">
      <c r="D859" s="110"/>
    </row>
    <row r="860" customFormat="false" ht="12.75" hidden="false" customHeight="false" outlineLevel="0" collapsed="false">
      <c r="D860" s="110"/>
    </row>
    <row r="861" customFormat="false" ht="12.75" hidden="false" customHeight="false" outlineLevel="0" collapsed="false">
      <c r="D861" s="110"/>
    </row>
    <row r="862" customFormat="false" ht="12.75" hidden="false" customHeight="false" outlineLevel="0" collapsed="false">
      <c r="D862" s="110"/>
    </row>
    <row r="863" customFormat="false" ht="12.75" hidden="false" customHeight="false" outlineLevel="0" collapsed="false">
      <c r="D863" s="110"/>
    </row>
    <row r="864" customFormat="false" ht="12.75" hidden="false" customHeight="false" outlineLevel="0" collapsed="false">
      <c r="D864" s="110"/>
    </row>
    <row r="865" customFormat="false" ht="12.75" hidden="false" customHeight="false" outlineLevel="0" collapsed="false">
      <c r="D865" s="110"/>
    </row>
    <row r="866" customFormat="false" ht="12.75" hidden="false" customHeight="false" outlineLevel="0" collapsed="false">
      <c r="D866" s="110"/>
    </row>
    <row r="867" customFormat="false" ht="12.75" hidden="false" customHeight="false" outlineLevel="0" collapsed="false">
      <c r="D867" s="110"/>
    </row>
    <row r="868" customFormat="false" ht="12.75" hidden="false" customHeight="false" outlineLevel="0" collapsed="false">
      <c r="D868" s="110"/>
    </row>
    <row r="869" customFormat="false" ht="12.75" hidden="false" customHeight="false" outlineLevel="0" collapsed="false">
      <c r="D869" s="110"/>
    </row>
    <row r="870" customFormat="false" ht="12.75" hidden="false" customHeight="false" outlineLevel="0" collapsed="false">
      <c r="D870" s="110"/>
    </row>
    <row r="871" customFormat="false" ht="12.75" hidden="false" customHeight="false" outlineLevel="0" collapsed="false">
      <c r="D871" s="110"/>
    </row>
    <row r="872" customFormat="false" ht="12.75" hidden="false" customHeight="false" outlineLevel="0" collapsed="false">
      <c r="D872" s="110"/>
    </row>
    <row r="873" customFormat="false" ht="12.75" hidden="false" customHeight="false" outlineLevel="0" collapsed="false">
      <c r="D873" s="110"/>
    </row>
    <row r="874" customFormat="false" ht="12.75" hidden="false" customHeight="false" outlineLevel="0" collapsed="false">
      <c r="D874" s="110"/>
    </row>
    <row r="875" customFormat="false" ht="12.75" hidden="false" customHeight="false" outlineLevel="0" collapsed="false">
      <c r="D875" s="110"/>
    </row>
    <row r="876" customFormat="false" ht="12.75" hidden="false" customHeight="false" outlineLevel="0" collapsed="false">
      <c r="D876" s="110"/>
    </row>
    <row r="877" customFormat="false" ht="12.75" hidden="false" customHeight="false" outlineLevel="0" collapsed="false">
      <c r="D877" s="110"/>
    </row>
    <row r="878" customFormat="false" ht="12.75" hidden="false" customHeight="false" outlineLevel="0" collapsed="false">
      <c r="D878" s="110"/>
    </row>
    <row r="879" customFormat="false" ht="12.75" hidden="false" customHeight="false" outlineLevel="0" collapsed="false">
      <c r="D879" s="110"/>
    </row>
    <row r="880" customFormat="false" ht="12.75" hidden="false" customHeight="false" outlineLevel="0" collapsed="false">
      <c r="D880" s="110"/>
    </row>
    <row r="881" customFormat="false" ht="12.75" hidden="false" customHeight="false" outlineLevel="0" collapsed="false">
      <c r="D881" s="110"/>
    </row>
    <row r="882" customFormat="false" ht="12.75" hidden="false" customHeight="false" outlineLevel="0" collapsed="false">
      <c r="D882" s="110"/>
    </row>
    <row r="883" customFormat="false" ht="12.75" hidden="false" customHeight="false" outlineLevel="0" collapsed="false">
      <c r="D883" s="110"/>
    </row>
    <row r="884" customFormat="false" ht="12.75" hidden="false" customHeight="false" outlineLevel="0" collapsed="false">
      <c r="D884" s="110"/>
    </row>
    <row r="885" customFormat="false" ht="12.75" hidden="false" customHeight="false" outlineLevel="0" collapsed="false">
      <c r="D885" s="110"/>
    </row>
    <row r="886" customFormat="false" ht="12.75" hidden="false" customHeight="false" outlineLevel="0" collapsed="false">
      <c r="D886" s="110"/>
    </row>
    <row r="887" customFormat="false" ht="12.75" hidden="false" customHeight="false" outlineLevel="0" collapsed="false">
      <c r="D887" s="110"/>
    </row>
    <row r="888" customFormat="false" ht="12.75" hidden="false" customHeight="false" outlineLevel="0" collapsed="false">
      <c r="D888" s="110"/>
    </row>
    <row r="889" customFormat="false" ht="12.75" hidden="false" customHeight="false" outlineLevel="0" collapsed="false">
      <c r="D889" s="110"/>
    </row>
    <row r="890" customFormat="false" ht="12.75" hidden="false" customHeight="false" outlineLevel="0" collapsed="false">
      <c r="D890" s="110"/>
    </row>
    <row r="891" customFormat="false" ht="12.75" hidden="false" customHeight="false" outlineLevel="0" collapsed="false">
      <c r="D891" s="110"/>
    </row>
    <row r="892" customFormat="false" ht="12.75" hidden="false" customHeight="false" outlineLevel="0" collapsed="false">
      <c r="D892" s="110"/>
    </row>
    <row r="893" customFormat="false" ht="12.75" hidden="false" customHeight="false" outlineLevel="0" collapsed="false">
      <c r="D893" s="110"/>
    </row>
    <row r="894" customFormat="false" ht="12.75" hidden="false" customHeight="false" outlineLevel="0" collapsed="false">
      <c r="D894" s="110"/>
    </row>
    <row r="895" customFormat="false" ht="12.75" hidden="false" customHeight="false" outlineLevel="0" collapsed="false">
      <c r="D895" s="110"/>
    </row>
    <row r="896" customFormat="false" ht="12.75" hidden="false" customHeight="false" outlineLevel="0" collapsed="false">
      <c r="D896" s="110"/>
    </row>
    <row r="897" customFormat="false" ht="12.75" hidden="false" customHeight="false" outlineLevel="0" collapsed="false">
      <c r="D897" s="110"/>
    </row>
    <row r="898" customFormat="false" ht="12.75" hidden="false" customHeight="false" outlineLevel="0" collapsed="false">
      <c r="D898" s="110"/>
    </row>
    <row r="899" customFormat="false" ht="12.75" hidden="false" customHeight="false" outlineLevel="0" collapsed="false">
      <c r="D899" s="110"/>
    </row>
    <row r="900" customFormat="false" ht="12.75" hidden="false" customHeight="false" outlineLevel="0" collapsed="false">
      <c r="D900" s="110"/>
    </row>
    <row r="901" customFormat="false" ht="12.75" hidden="false" customHeight="false" outlineLevel="0" collapsed="false">
      <c r="D901" s="110"/>
    </row>
    <row r="902" customFormat="false" ht="12.75" hidden="false" customHeight="false" outlineLevel="0" collapsed="false">
      <c r="D902" s="110"/>
    </row>
    <row r="903" customFormat="false" ht="12.75" hidden="false" customHeight="false" outlineLevel="0" collapsed="false">
      <c r="D903" s="110"/>
    </row>
    <row r="904" customFormat="false" ht="12.75" hidden="false" customHeight="false" outlineLevel="0" collapsed="false">
      <c r="D904" s="110"/>
    </row>
    <row r="905" customFormat="false" ht="12.75" hidden="false" customHeight="false" outlineLevel="0" collapsed="false">
      <c r="D905" s="110"/>
    </row>
    <row r="906" customFormat="false" ht="12.75" hidden="false" customHeight="false" outlineLevel="0" collapsed="false">
      <c r="D906" s="110"/>
    </row>
    <row r="907" customFormat="false" ht="12.75" hidden="false" customHeight="false" outlineLevel="0" collapsed="false">
      <c r="D907" s="110"/>
    </row>
    <row r="908" customFormat="false" ht="12.75" hidden="false" customHeight="false" outlineLevel="0" collapsed="false">
      <c r="D908" s="110"/>
    </row>
    <row r="909" customFormat="false" ht="12.75" hidden="false" customHeight="false" outlineLevel="0" collapsed="false">
      <c r="D909" s="110"/>
    </row>
    <row r="910" customFormat="false" ht="12.75" hidden="false" customHeight="false" outlineLevel="0" collapsed="false">
      <c r="D910" s="110"/>
    </row>
    <row r="911" customFormat="false" ht="12.75" hidden="false" customHeight="false" outlineLevel="0" collapsed="false">
      <c r="D911" s="110"/>
    </row>
    <row r="912" customFormat="false" ht="12.75" hidden="false" customHeight="false" outlineLevel="0" collapsed="false">
      <c r="D912" s="110"/>
    </row>
    <row r="913" customFormat="false" ht="12.75" hidden="false" customHeight="false" outlineLevel="0" collapsed="false">
      <c r="D913" s="110"/>
    </row>
    <row r="914" customFormat="false" ht="12.75" hidden="false" customHeight="false" outlineLevel="0" collapsed="false">
      <c r="D914" s="110"/>
    </row>
    <row r="915" customFormat="false" ht="12.75" hidden="false" customHeight="false" outlineLevel="0" collapsed="false">
      <c r="D915" s="110"/>
    </row>
    <row r="916" customFormat="false" ht="12.75" hidden="false" customHeight="false" outlineLevel="0" collapsed="false">
      <c r="D916" s="110"/>
    </row>
    <row r="917" customFormat="false" ht="12.75" hidden="false" customHeight="false" outlineLevel="0" collapsed="false">
      <c r="D917" s="110"/>
    </row>
    <row r="918" customFormat="false" ht="12.75" hidden="false" customHeight="false" outlineLevel="0" collapsed="false">
      <c r="D918" s="110"/>
    </row>
    <row r="919" customFormat="false" ht="12.75" hidden="false" customHeight="false" outlineLevel="0" collapsed="false">
      <c r="D919" s="110"/>
    </row>
    <row r="920" customFormat="false" ht="12.75" hidden="false" customHeight="false" outlineLevel="0" collapsed="false">
      <c r="D920" s="110"/>
    </row>
    <row r="921" customFormat="false" ht="12.75" hidden="false" customHeight="false" outlineLevel="0" collapsed="false">
      <c r="D921" s="110"/>
    </row>
    <row r="922" customFormat="false" ht="12.75" hidden="false" customHeight="false" outlineLevel="0" collapsed="false">
      <c r="D922" s="110"/>
    </row>
    <row r="923" customFormat="false" ht="12.75" hidden="false" customHeight="false" outlineLevel="0" collapsed="false">
      <c r="D923" s="110"/>
    </row>
    <row r="924" customFormat="false" ht="12.75" hidden="false" customHeight="false" outlineLevel="0" collapsed="false">
      <c r="D924" s="110"/>
    </row>
    <row r="925" customFormat="false" ht="12.75" hidden="false" customHeight="false" outlineLevel="0" collapsed="false">
      <c r="D925" s="110"/>
    </row>
    <row r="926" customFormat="false" ht="12.75" hidden="false" customHeight="false" outlineLevel="0" collapsed="false">
      <c r="D926" s="110"/>
    </row>
    <row r="927" customFormat="false" ht="12.75" hidden="false" customHeight="false" outlineLevel="0" collapsed="false">
      <c r="D927" s="110"/>
    </row>
    <row r="928" customFormat="false" ht="12.75" hidden="false" customHeight="false" outlineLevel="0" collapsed="false">
      <c r="D928" s="110"/>
    </row>
    <row r="929" customFormat="false" ht="12.75" hidden="false" customHeight="false" outlineLevel="0" collapsed="false">
      <c r="D929" s="110"/>
    </row>
    <row r="930" customFormat="false" ht="12.75" hidden="false" customHeight="false" outlineLevel="0" collapsed="false">
      <c r="D930" s="110"/>
    </row>
    <row r="931" customFormat="false" ht="12.75" hidden="false" customHeight="false" outlineLevel="0" collapsed="false">
      <c r="D931" s="110"/>
    </row>
    <row r="932" customFormat="false" ht="12.75" hidden="false" customHeight="false" outlineLevel="0" collapsed="false">
      <c r="D932" s="110"/>
    </row>
    <row r="933" customFormat="false" ht="12.75" hidden="false" customHeight="false" outlineLevel="0" collapsed="false">
      <c r="D933" s="110"/>
    </row>
    <row r="934" customFormat="false" ht="12.75" hidden="false" customHeight="false" outlineLevel="0" collapsed="false">
      <c r="D934" s="110"/>
    </row>
    <row r="935" customFormat="false" ht="12.75" hidden="false" customHeight="false" outlineLevel="0" collapsed="false">
      <c r="D935" s="110"/>
    </row>
    <row r="936" customFormat="false" ht="12.75" hidden="false" customHeight="false" outlineLevel="0" collapsed="false">
      <c r="D936" s="110"/>
    </row>
    <row r="937" customFormat="false" ht="12.75" hidden="false" customHeight="false" outlineLevel="0" collapsed="false">
      <c r="D937" s="110"/>
    </row>
    <row r="938" customFormat="false" ht="12.75" hidden="false" customHeight="false" outlineLevel="0" collapsed="false">
      <c r="D938" s="110"/>
    </row>
    <row r="939" customFormat="false" ht="12.75" hidden="false" customHeight="false" outlineLevel="0" collapsed="false">
      <c r="D939" s="110"/>
    </row>
    <row r="940" customFormat="false" ht="12.75" hidden="false" customHeight="false" outlineLevel="0" collapsed="false">
      <c r="D940" s="110"/>
    </row>
    <row r="941" customFormat="false" ht="12.75" hidden="false" customHeight="false" outlineLevel="0" collapsed="false">
      <c r="D941" s="110"/>
    </row>
    <row r="942" customFormat="false" ht="12.75" hidden="false" customHeight="false" outlineLevel="0" collapsed="false">
      <c r="D942" s="110"/>
    </row>
    <row r="943" customFormat="false" ht="12.75" hidden="false" customHeight="false" outlineLevel="0" collapsed="false">
      <c r="D943" s="110"/>
    </row>
    <row r="944" customFormat="false" ht="12.75" hidden="false" customHeight="false" outlineLevel="0" collapsed="false">
      <c r="D944" s="110"/>
    </row>
    <row r="945" customFormat="false" ht="12.75" hidden="false" customHeight="false" outlineLevel="0" collapsed="false">
      <c r="D945" s="110"/>
    </row>
    <row r="946" customFormat="false" ht="12.75" hidden="false" customHeight="false" outlineLevel="0" collapsed="false">
      <c r="D946" s="110"/>
    </row>
    <row r="947" customFormat="false" ht="12.75" hidden="false" customHeight="false" outlineLevel="0" collapsed="false">
      <c r="D947" s="110"/>
    </row>
    <row r="948" customFormat="false" ht="12.75" hidden="false" customHeight="false" outlineLevel="0" collapsed="false">
      <c r="D948" s="110"/>
    </row>
    <row r="949" customFormat="false" ht="12.75" hidden="false" customHeight="false" outlineLevel="0" collapsed="false">
      <c r="D949" s="110"/>
    </row>
    <row r="950" customFormat="false" ht="12.75" hidden="false" customHeight="false" outlineLevel="0" collapsed="false">
      <c r="D950" s="110"/>
    </row>
    <row r="951" customFormat="false" ht="12.75" hidden="false" customHeight="false" outlineLevel="0" collapsed="false">
      <c r="D951" s="110"/>
    </row>
    <row r="952" customFormat="false" ht="12.75" hidden="false" customHeight="false" outlineLevel="0" collapsed="false">
      <c r="D952" s="110"/>
    </row>
    <row r="953" customFormat="false" ht="12.75" hidden="false" customHeight="false" outlineLevel="0" collapsed="false">
      <c r="D953" s="110"/>
    </row>
    <row r="954" customFormat="false" ht="12.75" hidden="false" customHeight="false" outlineLevel="0" collapsed="false">
      <c r="D954" s="110"/>
    </row>
    <row r="955" customFormat="false" ht="12.75" hidden="false" customHeight="false" outlineLevel="0" collapsed="false">
      <c r="D955" s="110"/>
    </row>
    <row r="956" customFormat="false" ht="12.75" hidden="false" customHeight="false" outlineLevel="0" collapsed="false">
      <c r="D956" s="110"/>
    </row>
    <row r="957" customFormat="false" ht="12.75" hidden="false" customHeight="false" outlineLevel="0" collapsed="false">
      <c r="D957" s="110"/>
    </row>
    <row r="958" customFormat="false" ht="12.75" hidden="false" customHeight="false" outlineLevel="0" collapsed="false">
      <c r="D958" s="110"/>
    </row>
    <row r="959" customFormat="false" ht="12.75" hidden="false" customHeight="false" outlineLevel="0" collapsed="false">
      <c r="D959" s="110"/>
    </row>
    <row r="960" customFormat="false" ht="12.75" hidden="false" customHeight="false" outlineLevel="0" collapsed="false">
      <c r="D960" s="110"/>
    </row>
    <row r="961" customFormat="false" ht="12.75" hidden="false" customHeight="false" outlineLevel="0" collapsed="false">
      <c r="D961" s="110"/>
    </row>
    <row r="962" customFormat="false" ht="12.75" hidden="false" customHeight="false" outlineLevel="0" collapsed="false">
      <c r="D962" s="110"/>
    </row>
    <row r="963" customFormat="false" ht="12.75" hidden="false" customHeight="false" outlineLevel="0" collapsed="false">
      <c r="D963" s="110"/>
    </row>
    <row r="964" customFormat="false" ht="12.75" hidden="false" customHeight="false" outlineLevel="0" collapsed="false">
      <c r="D964" s="110"/>
    </row>
    <row r="965" customFormat="false" ht="12.75" hidden="false" customHeight="false" outlineLevel="0" collapsed="false">
      <c r="D965" s="110"/>
    </row>
    <row r="966" customFormat="false" ht="12.75" hidden="false" customHeight="false" outlineLevel="0" collapsed="false">
      <c r="D966" s="110"/>
    </row>
    <row r="967" customFormat="false" ht="12.75" hidden="false" customHeight="false" outlineLevel="0" collapsed="false">
      <c r="D967" s="110"/>
    </row>
    <row r="968" customFormat="false" ht="12.75" hidden="false" customHeight="false" outlineLevel="0" collapsed="false">
      <c r="D968" s="110"/>
    </row>
    <row r="969" customFormat="false" ht="12.75" hidden="false" customHeight="false" outlineLevel="0" collapsed="false">
      <c r="D969" s="110"/>
    </row>
    <row r="970" customFormat="false" ht="12.75" hidden="false" customHeight="false" outlineLevel="0" collapsed="false">
      <c r="D970" s="110"/>
    </row>
    <row r="971" customFormat="false" ht="12.75" hidden="false" customHeight="false" outlineLevel="0" collapsed="false">
      <c r="D971" s="110"/>
    </row>
    <row r="972" customFormat="false" ht="12.75" hidden="false" customHeight="false" outlineLevel="0" collapsed="false">
      <c r="D972" s="110"/>
    </row>
    <row r="973" customFormat="false" ht="12.75" hidden="false" customHeight="false" outlineLevel="0" collapsed="false">
      <c r="D973" s="110"/>
    </row>
    <row r="974" customFormat="false" ht="12.75" hidden="false" customHeight="false" outlineLevel="0" collapsed="false">
      <c r="D974" s="110"/>
    </row>
    <row r="975" customFormat="false" ht="12.75" hidden="false" customHeight="false" outlineLevel="0" collapsed="false">
      <c r="D975" s="110"/>
    </row>
    <row r="976" customFormat="false" ht="12.75" hidden="false" customHeight="false" outlineLevel="0" collapsed="false">
      <c r="D976" s="110"/>
    </row>
    <row r="977" customFormat="false" ht="12.75" hidden="false" customHeight="false" outlineLevel="0" collapsed="false">
      <c r="D977" s="110"/>
    </row>
    <row r="978" customFormat="false" ht="12.75" hidden="false" customHeight="false" outlineLevel="0" collapsed="false">
      <c r="D978" s="110"/>
    </row>
    <row r="979" customFormat="false" ht="12.75" hidden="false" customHeight="false" outlineLevel="0" collapsed="false">
      <c r="D979" s="110"/>
    </row>
    <row r="980" customFormat="false" ht="12.75" hidden="false" customHeight="false" outlineLevel="0" collapsed="false">
      <c r="D980" s="110"/>
    </row>
    <row r="981" customFormat="false" ht="12.75" hidden="false" customHeight="false" outlineLevel="0" collapsed="false">
      <c r="D981" s="110"/>
    </row>
    <row r="982" customFormat="false" ht="12.75" hidden="false" customHeight="false" outlineLevel="0" collapsed="false">
      <c r="D982" s="110"/>
    </row>
    <row r="983" customFormat="false" ht="12.75" hidden="false" customHeight="false" outlineLevel="0" collapsed="false">
      <c r="D983" s="110"/>
    </row>
    <row r="984" customFormat="false" ht="12.75" hidden="false" customHeight="false" outlineLevel="0" collapsed="false">
      <c r="D984" s="110"/>
    </row>
    <row r="985" customFormat="false" ht="12.75" hidden="false" customHeight="false" outlineLevel="0" collapsed="false">
      <c r="D985" s="110"/>
    </row>
    <row r="986" customFormat="false" ht="12.75" hidden="false" customHeight="false" outlineLevel="0" collapsed="false">
      <c r="D986" s="110"/>
    </row>
    <row r="987" customFormat="false" ht="12.75" hidden="false" customHeight="false" outlineLevel="0" collapsed="false">
      <c r="D987" s="110"/>
    </row>
    <row r="988" customFormat="false" ht="12.75" hidden="false" customHeight="false" outlineLevel="0" collapsed="false">
      <c r="D988" s="110"/>
    </row>
    <row r="989" customFormat="false" ht="12.75" hidden="false" customHeight="false" outlineLevel="0" collapsed="false">
      <c r="D989" s="110"/>
    </row>
    <row r="990" customFormat="false" ht="12.75" hidden="false" customHeight="false" outlineLevel="0" collapsed="false">
      <c r="D990" s="110"/>
    </row>
    <row r="991" customFormat="false" ht="12.75" hidden="false" customHeight="false" outlineLevel="0" collapsed="false">
      <c r="D991" s="110"/>
    </row>
    <row r="992" customFormat="false" ht="12.75" hidden="false" customHeight="false" outlineLevel="0" collapsed="false">
      <c r="D992" s="110"/>
    </row>
    <row r="993" customFormat="false" ht="12.75" hidden="false" customHeight="false" outlineLevel="0" collapsed="false">
      <c r="D993" s="110"/>
    </row>
    <row r="994" customFormat="false" ht="12.75" hidden="false" customHeight="false" outlineLevel="0" collapsed="false">
      <c r="D994" s="110"/>
    </row>
    <row r="995" customFormat="false" ht="12.75" hidden="false" customHeight="false" outlineLevel="0" collapsed="false">
      <c r="D995" s="110"/>
    </row>
    <row r="996" customFormat="false" ht="12.75" hidden="false" customHeight="false" outlineLevel="0" collapsed="false">
      <c r="D996" s="110"/>
    </row>
    <row r="997" customFormat="false" ht="12.75" hidden="false" customHeight="false" outlineLevel="0" collapsed="false">
      <c r="D997" s="110"/>
    </row>
    <row r="998" customFormat="false" ht="12.75" hidden="false" customHeight="false" outlineLevel="0" collapsed="false">
      <c r="D998" s="110"/>
    </row>
    <row r="999" customFormat="false" ht="12.75" hidden="false" customHeight="false" outlineLevel="0" collapsed="false">
      <c r="D999" s="110"/>
    </row>
    <row r="1000" customFormat="false" ht="12.75" hidden="false" customHeight="false" outlineLevel="0" collapsed="false">
      <c r="D1000" s="110"/>
    </row>
    <row r="1001" customFormat="false" ht="12.75" hidden="false" customHeight="false" outlineLevel="0" collapsed="false">
      <c r="D1001" s="110"/>
    </row>
    <row r="1002" customFormat="false" ht="12.75" hidden="false" customHeight="false" outlineLevel="0" collapsed="false">
      <c r="D1002" s="110"/>
    </row>
    <row r="1003" customFormat="false" ht="12.75" hidden="false" customHeight="false" outlineLevel="0" collapsed="false">
      <c r="D1003" s="110"/>
    </row>
    <row r="1004" customFormat="false" ht="12.75" hidden="false" customHeight="false" outlineLevel="0" collapsed="false">
      <c r="D1004" s="110"/>
    </row>
    <row r="1005" customFormat="false" ht="12.75" hidden="false" customHeight="false" outlineLevel="0" collapsed="false">
      <c r="D1005" s="110"/>
    </row>
    <row r="1006" customFormat="false" ht="12.75" hidden="false" customHeight="false" outlineLevel="0" collapsed="false">
      <c r="D1006" s="110"/>
    </row>
    <row r="1007" customFormat="false" ht="12.75" hidden="false" customHeight="false" outlineLevel="0" collapsed="false">
      <c r="D1007" s="110"/>
    </row>
    <row r="1008" customFormat="false" ht="12.75" hidden="false" customHeight="false" outlineLevel="0" collapsed="false">
      <c r="D1008" s="110"/>
    </row>
    <row r="1009" customFormat="false" ht="12.75" hidden="false" customHeight="false" outlineLevel="0" collapsed="false">
      <c r="D1009" s="110"/>
    </row>
    <row r="1010" customFormat="false" ht="12.75" hidden="false" customHeight="false" outlineLevel="0" collapsed="false">
      <c r="D1010" s="110"/>
    </row>
    <row r="1011" customFormat="false" ht="12.75" hidden="false" customHeight="false" outlineLevel="0" collapsed="false">
      <c r="D1011" s="110"/>
    </row>
    <row r="1012" customFormat="false" ht="12.75" hidden="false" customHeight="false" outlineLevel="0" collapsed="false">
      <c r="D1012" s="110"/>
    </row>
    <row r="1013" customFormat="false" ht="12.75" hidden="false" customHeight="false" outlineLevel="0" collapsed="false">
      <c r="D1013" s="110"/>
    </row>
    <row r="1014" customFormat="false" ht="12.75" hidden="false" customHeight="false" outlineLevel="0" collapsed="false">
      <c r="D1014" s="110"/>
    </row>
    <row r="1015" customFormat="false" ht="12.75" hidden="false" customHeight="false" outlineLevel="0" collapsed="false">
      <c r="D1015" s="110"/>
    </row>
    <row r="1016" customFormat="false" ht="12.75" hidden="false" customHeight="false" outlineLevel="0" collapsed="false">
      <c r="D1016" s="110"/>
    </row>
    <row r="1017" customFormat="false" ht="12.75" hidden="false" customHeight="false" outlineLevel="0" collapsed="false">
      <c r="D1017" s="110"/>
    </row>
    <row r="1018" customFormat="false" ht="12.75" hidden="false" customHeight="false" outlineLevel="0" collapsed="false">
      <c r="D1018" s="110"/>
    </row>
    <row r="1019" customFormat="false" ht="12.75" hidden="false" customHeight="false" outlineLevel="0" collapsed="false">
      <c r="D1019" s="110"/>
    </row>
    <row r="1020" customFormat="false" ht="12.75" hidden="false" customHeight="false" outlineLevel="0" collapsed="false">
      <c r="D1020" s="110"/>
    </row>
    <row r="1021" customFormat="false" ht="12.75" hidden="false" customHeight="false" outlineLevel="0" collapsed="false">
      <c r="D1021" s="110"/>
    </row>
    <row r="1022" customFormat="false" ht="12.75" hidden="false" customHeight="false" outlineLevel="0" collapsed="false">
      <c r="D1022" s="110"/>
    </row>
    <row r="1023" customFormat="false" ht="12.75" hidden="false" customHeight="false" outlineLevel="0" collapsed="false">
      <c r="D1023" s="110"/>
    </row>
    <row r="1024" customFormat="false" ht="12.75" hidden="false" customHeight="false" outlineLevel="0" collapsed="false">
      <c r="D1024" s="110"/>
    </row>
    <row r="1025" customFormat="false" ht="12.75" hidden="false" customHeight="false" outlineLevel="0" collapsed="false">
      <c r="D1025" s="110"/>
    </row>
    <row r="1026" customFormat="false" ht="12.75" hidden="false" customHeight="false" outlineLevel="0" collapsed="false">
      <c r="D1026" s="110"/>
    </row>
    <row r="1027" customFormat="false" ht="12.75" hidden="false" customHeight="false" outlineLevel="0" collapsed="false">
      <c r="D1027" s="110"/>
    </row>
    <row r="1028" customFormat="false" ht="12.75" hidden="false" customHeight="false" outlineLevel="0" collapsed="false">
      <c r="D1028" s="110"/>
    </row>
    <row r="1029" customFormat="false" ht="12.75" hidden="false" customHeight="false" outlineLevel="0" collapsed="false">
      <c r="D1029" s="110"/>
    </row>
    <row r="1030" customFormat="false" ht="12.75" hidden="false" customHeight="false" outlineLevel="0" collapsed="false">
      <c r="D1030" s="110"/>
    </row>
    <row r="1031" customFormat="false" ht="12.75" hidden="false" customHeight="false" outlineLevel="0" collapsed="false">
      <c r="D1031" s="110"/>
    </row>
    <row r="1032" customFormat="false" ht="12.75" hidden="false" customHeight="false" outlineLevel="0" collapsed="false">
      <c r="D1032" s="110"/>
    </row>
    <row r="1033" customFormat="false" ht="12.75" hidden="false" customHeight="false" outlineLevel="0" collapsed="false">
      <c r="D1033" s="110"/>
    </row>
    <row r="1034" customFormat="false" ht="12.75" hidden="false" customHeight="false" outlineLevel="0" collapsed="false">
      <c r="D1034" s="110"/>
    </row>
    <row r="1035" customFormat="false" ht="12.75" hidden="false" customHeight="false" outlineLevel="0" collapsed="false">
      <c r="D1035" s="110"/>
    </row>
    <row r="1036" customFormat="false" ht="12.75" hidden="false" customHeight="false" outlineLevel="0" collapsed="false">
      <c r="D1036" s="110"/>
    </row>
    <row r="1037" customFormat="false" ht="12.75" hidden="false" customHeight="false" outlineLevel="0" collapsed="false">
      <c r="D1037" s="110"/>
    </row>
    <row r="1038" customFormat="false" ht="12.75" hidden="false" customHeight="false" outlineLevel="0" collapsed="false">
      <c r="D1038" s="110"/>
    </row>
    <row r="1039" customFormat="false" ht="12.75" hidden="false" customHeight="false" outlineLevel="0" collapsed="false">
      <c r="D1039" s="110"/>
    </row>
    <row r="1040" customFormat="false" ht="12.75" hidden="false" customHeight="false" outlineLevel="0" collapsed="false">
      <c r="D1040" s="110"/>
    </row>
    <row r="1041" customFormat="false" ht="12.75" hidden="false" customHeight="false" outlineLevel="0" collapsed="false">
      <c r="D1041" s="110"/>
    </row>
    <row r="1042" customFormat="false" ht="12.75" hidden="false" customHeight="false" outlineLevel="0" collapsed="false">
      <c r="D1042" s="110"/>
    </row>
    <row r="1043" customFormat="false" ht="12.75" hidden="false" customHeight="false" outlineLevel="0" collapsed="false">
      <c r="D1043" s="110"/>
    </row>
    <row r="1044" customFormat="false" ht="12.75" hidden="false" customHeight="false" outlineLevel="0" collapsed="false">
      <c r="D1044" s="110"/>
    </row>
    <row r="1045" customFormat="false" ht="12.75" hidden="false" customHeight="false" outlineLevel="0" collapsed="false">
      <c r="D1045" s="110"/>
    </row>
    <row r="1046" customFormat="false" ht="12.75" hidden="false" customHeight="false" outlineLevel="0" collapsed="false">
      <c r="D1046" s="110"/>
    </row>
    <row r="1047" customFormat="false" ht="12.75" hidden="false" customHeight="false" outlineLevel="0" collapsed="false">
      <c r="D1047" s="110"/>
    </row>
    <row r="1048" customFormat="false" ht="12.75" hidden="false" customHeight="false" outlineLevel="0" collapsed="false">
      <c r="D1048" s="110"/>
    </row>
    <row r="1049" customFormat="false" ht="12.75" hidden="false" customHeight="false" outlineLevel="0" collapsed="false">
      <c r="D1049" s="110"/>
    </row>
    <row r="1050" customFormat="false" ht="12.75" hidden="false" customHeight="false" outlineLevel="0" collapsed="false">
      <c r="D1050" s="110"/>
    </row>
    <row r="1051" customFormat="false" ht="12.75" hidden="false" customHeight="false" outlineLevel="0" collapsed="false">
      <c r="D1051" s="110"/>
    </row>
    <row r="1052" customFormat="false" ht="12.75" hidden="false" customHeight="false" outlineLevel="0" collapsed="false">
      <c r="D1052" s="110"/>
    </row>
    <row r="1053" customFormat="false" ht="12.75" hidden="false" customHeight="false" outlineLevel="0" collapsed="false">
      <c r="D1053" s="110"/>
    </row>
    <row r="1054" customFormat="false" ht="12.75" hidden="false" customHeight="false" outlineLevel="0" collapsed="false">
      <c r="D1054" s="110"/>
    </row>
    <row r="1055" customFormat="false" ht="12.75" hidden="false" customHeight="false" outlineLevel="0" collapsed="false">
      <c r="D1055" s="110"/>
    </row>
    <row r="1056" customFormat="false" ht="12.75" hidden="false" customHeight="false" outlineLevel="0" collapsed="false">
      <c r="D1056" s="110"/>
    </row>
    <row r="1057" customFormat="false" ht="12.75" hidden="false" customHeight="false" outlineLevel="0" collapsed="false">
      <c r="D1057" s="110"/>
    </row>
    <row r="1058" customFormat="false" ht="12.75" hidden="false" customHeight="false" outlineLevel="0" collapsed="false">
      <c r="D1058" s="110"/>
    </row>
    <row r="1059" customFormat="false" ht="12.75" hidden="false" customHeight="false" outlineLevel="0" collapsed="false">
      <c r="D1059" s="110"/>
    </row>
    <row r="1060" customFormat="false" ht="12.75" hidden="false" customHeight="false" outlineLevel="0" collapsed="false">
      <c r="D1060" s="110"/>
    </row>
    <row r="1061" customFormat="false" ht="12.75" hidden="false" customHeight="false" outlineLevel="0" collapsed="false">
      <c r="D1061" s="110"/>
    </row>
    <row r="1062" customFormat="false" ht="12.75" hidden="false" customHeight="false" outlineLevel="0" collapsed="false">
      <c r="D1062" s="110"/>
    </row>
    <row r="1063" customFormat="false" ht="12.75" hidden="false" customHeight="false" outlineLevel="0" collapsed="false">
      <c r="D1063" s="110"/>
    </row>
    <row r="1064" customFormat="false" ht="12.75" hidden="false" customHeight="false" outlineLevel="0" collapsed="false">
      <c r="D1064" s="110"/>
    </row>
    <row r="1065" customFormat="false" ht="12.75" hidden="false" customHeight="false" outlineLevel="0" collapsed="false">
      <c r="D1065" s="110"/>
    </row>
    <row r="1066" customFormat="false" ht="12.75" hidden="false" customHeight="false" outlineLevel="0" collapsed="false">
      <c r="D1066" s="110"/>
    </row>
    <row r="1067" customFormat="false" ht="12.75" hidden="false" customHeight="false" outlineLevel="0" collapsed="false">
      <c r="D1067" s="110"/>
    </row>
    <row r="1068" customFormat="false" ht="12.75" hidden="false" customHeight="false" outlineLevel="0" collapsed="false">
      <c r="D1068" s="110"/>
    </row>
    <row r="1069" customFormat="false" ht="12.75" hidden="false" customHeight="false" outlineLevel="0" collapsed="false">
      <c r="D1069" s="110"/>
    </row>
    <row r="1070" customFormat="false" ht="12.75" hidden="false" customHeight="false" outlineLevel="0" collapsed="false">
      <c r="D1070" s="110"/>
    </row>
    <row r="1071" customFormat="false" ht="12.75" hidden="false" customHeight="false" outlineLevel="0" collapsed="false">
      <c r="D1071" s="110"/>
    </row>
  </sheetData>
  <sheetProtection algorithmName="SHA-512" hashValue="sB9lTK2ABJeXbdyxKbb23xwXQ6WtaRGUJQzo6WiT8pmL4+7D2FthPQ/o/Cm6D/VQ+AqSHZ+npaIDfW4UQvr+7Q==" saltValue="2Glw4IoME09NKzcdmZdaQw==" spinCount="100000" sheet="true" formatRows="false"/>
  <mergeCells count="33">
    <mergeCell ref="A1:G1"/>
    <mergeCell ref="C2:G2"/>
    <mergeCell ref="C3:G3"/>
    <mergeCell ref="C4:G4"/>
    <mergeCell ref="C10:G10"/>
    <mergeCell ref="C13:G13"/>
    <mergeCell ref="C16:G16"/>
    <mergeCell ref="C21:G21"/>
    <mergeCell ref="C28:G28"/>
    <mergeCell ref="C31:G31"/>
    <mergeCell ref="C32:G32"/>
    <mergeCell ref="C36:G36"/>
    <mergeCell ref="C37:G37"/>
    <mergeCell ref="C39:G39"/>
    <mergeCell ref="C40:G40"/>
    <mergeCell ref="C42:G42"/>
    <mergeCell ref="C43:G43"/>
    <mergeCell ref="C45:G45"/>
    <mergeCell ref="C46:G46"/>
    <mergeCell ref="C47:G47"/>
    <mergeCell ref="C48:G48"/>
    <mergeCell ref="C49:G49"/>
    <mergeCell ref="C50:G50"/>
    <mergeCell ref="C51:G51"/>
    <mergeCell ref="C54:G54"/>
    <mergeCell ref="C55:G55"/>
    <mergeCell ref="C58:G58"/>
    <mergeCell ref="C59:G59"/>
    <mergeCell ref="C61:G61"/>
    <mergeCell ref="C62:G62"/>
    <mergeCell ref="C64:G64"/>
    <mergeCell ref="C65:G65"/>
    <mergeCell ref="C69:G69"/>
  </mergeCells>
  <printOptions headings="false" gridLines="false" gridLinesSet="true" horizontalCentered="false" verticalCentered="false"/>
  <pageMargins left="0.590277777777778" right="0.196527777777778" top="0.7875" bottom="0.7875" header="0.511811023622047" footer="0.3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&amp;LZpracováno programem BUILDpower S,  © RTS, a.s.&amp;RStránka &amp;P z &amp;N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BH10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2.75" customHeight="false" zeroHeight="false" outlineLevelRow="3" outlineLevelCol="0"/>
  <cols>
    <col collapsed="false" customWidth="true" hidden="false" outlineLevel="0" max="1" min="1" style="0" width="3.42"/>
    <col collapsed="false" customWidth="true" hidden="false" outlineLevel="0" max="2" min="2" style="173" width="12.57"/>
    <col collapsed="false" customWidth="true" hidden="false" outlineLevel="0" max="3" min="3" style="173" width="63.29"/>
    <col collapsed="false" customWidth="true" hidden="false" outlineLevel="0" max="4" min="4" style="0" width="4.86"/>
    <col collapsed="false" customWidth="true" hidden="false" outlineLevel="0" max="5" min="5" style="0" width="10.57"/>
    <col collapsed="false" customWidth="true" hidden="false" outlineLevel="0" max="6" min="6" style="0" width="9.86"/>
    <col collapsed="false" customWidth="true" hidden="false" outlineLevel="0" max="7" min="7" style="0" width="12.71"/>
    <col collapsed="false" customWidth="true" hidden="true" outlineLevel="0" max="17" min="8" style="0" width="11.53"/>
    <col collapsed="false" customWidth="true" hidden="false" outlineLevel="0" max="18" min="18" style="0" width="6.85"/>
    <col collapsed="false" customWidth="true" hidden="true" outlineLevel="0" max="25" min="20" style="0" width="11.53"/>
    <col collapsed="false" customWidth="true" hidden="true" outlineLevel="0" max="29" min="29" style="0" width="11.53"/>
    <col collapsed="false" customWidth="true" hidden="true" outlineLevel="0" max="41" min="31" style="0" width="11.53"/>
  </cols>
  <sheetData>
    <row r="1" customFormat="false" ht="15.75" hidden="false" customHeight="true" outlineLevel="0" collapsed="false">
      <c r="A1" s="174" t="s">
        <v>284</v>
      </c>
      <c r="B1" s="174"/>
      <c r="C1" s="174"/>
      <c r="D1" s="174"/>
      <c r="E1" s="174"/>
      <c r="F1" s="174"/>
      <c r="G1" s="174"/>
      <c r="AG1" s="0" t="s">
        <v>208</v>
      </c>
    </row>
    <row r="2" customFormat="false" ht="24.75" hidden="false" customHeight="true" outlineLevel="0" collapsed="false">
      <c r="A2" s="175" t="s">
        <v>204</v>
      </c>
      <c r="B2" s="168" t="s">
        <v>5</v>
      </c>
      <c r="C2" s="176" t="s">
        <v>6</v>
      </c>
      <c r="D2" s="176"/>
      <c r="E2" s="176"/>
      <c r="F2" s="176"/>
      <c r="G2" s="176"/>
      <c r="AG2" s="0" t="s">
        <v>209</v>
      </c>
    </row>
    <row r="3" customFormat="false" ht="24.75" hidden="false" customHeight="true" outlineLevel="0" collapsed="false">
      <c r="A3" s="175" t="s">
        <v>205</v>
      </c>
      <c r="B3" s="168" t="s">
        <v>47</v>
      </c>
      <c r="C3" s="176" t="s">
        <v>48</v>
      </c>
      <c r="D3" s="176"/>
      <c r="E3" s="176"/>
      <c r="F3" s="176"/>
      <c r="G3" s="176"/>
      <c r="AC3" s="173" t="s">
        <v>209</v>
      </c>
      <c r="AG3" s="0" t="s">
        <v>211</v>
      </c>
    </row>
    <row r="4" customFormat="false" ht="24.75" hidden="false" customHeight="true" outlineLevel="0" collapsed="false">
      <c r="A4" s="177" t="s">
        <v>206</v>
      </c>
      <c r="B4" s="178" t="s">
        <v>67</v>
      </c>
      <c r="C4" s="179" t="s">
        <v>68</v>
      </c>
      <c r="D4" s="179"/>
      <c r="E4" s="179"/>
      <c r="F4" s="179"/>
      <c r="G4" s="179"/>
      <c r="AG4" s="0" t="s">
        <v>212</v>
      </c>
    </row>
    <row r="5" customFormat="false" ht="12.75" hidden="false" customHeight="false" outlineLevel="0" collapsed="false">
      <c r="D5" s="110"/>
    </row>
    <row r="6" customFormat="false" ht="35.05" hidden="false" customHeight="false" outlineLevel="0" collapsed="false">
      <c r="A6" s="180" t="s">
        <v>213</v>
      </c>
      <c r="B6" s="181" t="s">
        <v>214</v>
      </c>
      <c r="C6" s="181" t="s">
        <v>215</v>
      </c>
      <c r="D6" s="182" t="s">
        <v>216</v>
      </c>
      <c r="E6" s="180" t="s">
        <v>217</v>
      </c>
      <c r="F6" s="183" t="s">
        <v>218</v>
      </c>
      <c r="G6" s="180" t="s">
        <v>14</v>
      </c>
      <c r="H6" s="184" t="s">
        <v>219</v>
      </c>
      <c r="I6" s="184" t="s">
        <v>220</v>
      </c>
      <c r="J6" s="184" t="s">
        <v>221</v>
      </c>
      <c r="K6" s="184" t="s">
        <v>222</v>
      </c>
      <c r="L6" s="184" t="s">
        <v>223</v>
      </c>
      <c r="M6" s="184" t="s">
        <v>224</v>
      </c>
      <c r="N6" s="184" t="s">
        <v>225</v>
      </c>
      <c r="O6" s="184" t="s">
        <v>226</v>
      </c>
      <c r="P6" s="184" t="s">
        <v>227</v>
      </c>
      <c r="Q6" s="184" t="s">
        <v>228</v>
      </c>
      <c r="R6" s="184" t="s">
        <v>229</v>
      </c>
      <c r="S6" s="184" t="s">
        <v>230</v>
      </c>
      <c r="T6" s="184" t="s">
        <v>231</v>
      </c>
      <c r="U6" s="184" t="s">
        <v>232</v>
      </c>
      <c r="V6" s="184" t="s">
        <v>233</v>
      </c>
      <c r="W6" s="184" t="s">
        <v>234</v>
      </c>
      <c r="X6" s="184" t="s">
        <v>235</v>
      </c>
      <c r="Y6" s="184" t="s">
        <v>236</v>
      </c>
    </row>
    <row r="7" customFormat="false" ht="12.75" hidden="true" customHeight="false" outlineLevel="0" collapsed="false">
      <c r="A7" s="164"/>
      <c r="B7" s="170"/>
      <c r="C7" s="170"/>
      <c r="D7" s="172"/>
      <c r="E7" s="185"/>
      <c r="F7" s="186"/>
      <c r="G7" s="186"/>
      <c r="H7" s="186"/>
      <c r="I7" s="186"/>
      <c r="J7" s="186"/>
      <c r="K7" s="186"/>
      <c r="L7" s="186"/>
      <c r="M7" s="186"/>
      <c r="N7" s="185"/>
      <c r="O7" s="185"/>
      <c r="P7" s="185"/>
      <c r="Q7" s="185"/>
      <c r="R7" s="186"/>
      <c r="S7" s="186"/>
      <c r="T7" s="186"/>
      <c r="U7" s="186"/>
      <c r="V7" s="186"/>
      <c r="W7" s="186"/>
      <c r="X7" s="186"/>
      <c r="Y7" s="186"/>
    </row>
    <row r="8" customFormat="false" ht="12.75" hidden="false" customHeight="false" outlineLevel="0" collapsed="false">
      <c r="A8" s="187" t="s">
        <v>237</v>
      </c>
      <c r="B8" s="188" t="s">
        <v>106</v>
      </c>
      <c r="C8" s="189" t="s">
        <v>107</v>
      </c>
      <c r="D8" s="190"/>
      <c r="E8" s="191"/>
      <c r="F8" s="192"/>
      <c r="G8" s="192" t="n">
        <f aca="false">SUMIF(AG9:AG11,"&lt;&gt;NOR",G9:G11)</f>
        <v>0</v>
      </c>
      <c r="H8" s="192"/>
      <c r="I8" s="192" t="n">
        <f aca="false">SUM(I9:I11)</f>
        <v>0</v>
      </c>
      <c r="J8" s="192"/>
      <c r="K8" s="192" t="n">
        <f aca="false">SUM(K9:K11)</f>
        <v>0</v>
      </c>
      <c r="L8" s="192"/>
      <c r="M8" s="192" t="n">
        <f aca="false">SUM(M9:M11)</f>
        <v>0</v>
      </c>
      <c r="N8" s="191"/>
      <c r="O8" s="191" t="n">
        <f aca="false">SUM(O9:O11)</f>
        <v>36.32</v>
      </c>
      <c r="P8" s="191"/>
      <c r="Q8" s="191" t="n">
        <f aca="false">SUM(Q9:Q11)</f>
        <v>0</v>
      </c>
      <c r="R8" s="192"/>
      <c r="S8" s="192"/>
      <c r="T8" s="193"/>
      <c r="U8" s="194"/>
      <c r="V8" s="194" t="n">
        <f aca="false">SUM(V9:V11)</f>
        <v>14.37</v>
      </c>
      <c r="W8" s="194"/>
      <c r="X8" s="194"/>
      <c r="Y8" s="194"/>
      <c r="AG8" s="0" t="s">
        <v>238</v>
      </c>
    </row>
    <row r="9" customFormat="false" ht="12.75" hidden="false" customHeight="false" outlineLevel="1" collapsed="false">
      <c r="A9" s="211" t="n">
        <v>1</v>
      </c>
      <c r="B9" s="212" t="s">
        <v>1247</v>
      </c>
      <c r="C9" s="213" t="s">
        <v>1248</v>
      </c>
      <c r="D9" s="214" t="s">
        <v>287</v>
      </c>
      <c r="E9" s="215" t="n">
        <v>28.75</v>
      </c>
      <c r="F9" s="216"/>
      <c r="G9" s="217" t="n">
        <f aca="false">ROUND(E9*F9,2)</f>
        <v>0</v>
      </c>
      <c r="H9" s="216"/>
      <c r="I9" s="217" t="n">
        <f aca="false">ROUND(E9*H9,2)</f>
        <v>0</v>
      </c>
      <c r="J9" s="216"/>
      <c r="K9" s="217" t="n">
        <f aca="false">ROUND(E9*J9,2)</f>
        <v>0</v>
      </c>
      <c r="L9" s="217" t="n">
        <v>21</v>
      </c>
      <c r="M9" s="217" t="n">
        <f aca="false">G9*(1+L9/100)</f>
        <v>0</v>
      </c>
      <c r="N9" s="215" t="n">
        <v>0</v>
      </c>
      <c r="O9" s="215" t="n">
        <f aca="false">ROUND(E9*N9,2)</f>
        <v>0</v>
      </c>
      <c r="P9" s="215" t="n">
        <v>0</v>
      </c>
      <c r="Q9" s="215" t="n">
        <f aca="false">ROUND(E9*P9,2)</f>
        <v>0</v>
      </c>
      <c r="R9" s="217" t="s">
        <v>1203</v>
      </c>
      <c r="S9" s="217" t="s">
        <v>242</v>
      </c>
      <c r="T9" s="218" t="s">
        <v>242</v>
      </c>
      <c r="U9" s="203" t="n">
        <v>0.33034</v>
      </c>
      <c r="V9" s="203" t="n">
        <f aca="false">ROUND(E9*U9,2)</f>
        <v>9.5</v>
      </c>
      <c r="W9" s="203"/>
      <c r="X9" s="203" t="s">
        <v>450</v>
      </c>
      <c r="Y9" s="203" t="s">
        <v>244</v>
      </c>
      <c r="Z9" s="204"/>
      <c r="AA9" s="204"/>
      <c r="AB9" s="204"/>
      <c r="AC9" s="204"/>
      <c r="AD9" s="204"/>
      <c r="AE9" s="204"/>
      <c r="AF9" s="204"/>
      <c r="AG9" s="204" t="s">
        <v>451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customFormat="false" ht="12.75" hidden="false" customHeight="false" outlineLevel="1" collapsed="false">
      <c r="A10" s="195" t="n">
        <v>2</v>
      </c>
      <c r="B10" s="196" t="s">
        <v>1205</v>
      </c>
      <c r="C10" s="197" t="s">
        <v>1206</v>
      </c>
      <c r="D10" s="198" t="s">
        <v>287</v>
      </c>
      <c r="E10" s="199" t="n">
        <v>21.75</v>
      </c>
      <c r="F10" s="200"/>
      <c r="G10" s="201" t="n">
        <f aca="false">ROUND(E10*F10,2)</f>
        <v>0</v>
      </c>
      <c r="H10" s="200"/>
      <c r="I10" s="201" t="n">
        <f aca="false">ROUND(E10*H10,2)</f>
        <v>0</v>
      </c>
      <c r="J10" s="200"/>
      <c r="K10" s="201" t="n">
        <f aca="false">ROUND(E10*J10,2)</f>
        <v>0</v>
      </c>
      <c r="L10" s="201" t="n">
        <v>21</v>
      </c>
      <c r="M10" s="201" t="n">
        <f aca="false">G10*(1+L10/100)</f>
        <v>0</v>
      </c>
      <c r="N10" s="199" t="n">
        <v>1.67</v>
      </c>
      <c r="O10" s="199" t="n">
        <f aca="false">ROUND(E10*N10,2)</f>
        <v>36.32</v>
      </c>
      <c r="P10" s="199" t="n">
        <v>0</v>
      </c>
      <c r="Q10" s="199" t="n">
        <f aca="false">ROUND(E10*P10,2)</f>
        <v>0</v>
      </c>
      <c r="R10" s="201" t="s">
        <v>1203</v>
      </c>
      <c r="S10" s="201" t="s">
        <v>242</v>
      </c>
      <c r="T10" s="202" t="s">
        <v>242</v>
      </c>
      <c r="U10" s="203" t="n">
        <v>0.224</v>
      </c>
      <c r="V10" s="203" t="n">
        <f aca="false">ROUND(E10*U10,2)</f>
        <v>4.87</v>
      </c>
      <c r="W10" s="203"/>
      <c r="X10" s="203" t="s">
        <v>450</v>
      </c>
      <c r="Y10" s="203" t="s">
        <v>244</v>
      </c>
      <c r="Z10" s="204"/>
      <c r="AA10" s="204"/>
      <c r="AB10" s="204"/>
      <c r="AC10" s="204"/>
      <c r="AD10" s="204"/>
      <c r="AE10" s="204"/>
      <c r="AF10" s="204"/>
      <c r="AG10" s="204" t="s">
        <v>451</v>
      </c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customFormat="false" ht="12.75" hidden="false" customHeight="true" outlineLevel="2" collapsed="false">
      <c r="A11" s="205"/>
      <c r="B11" s="206"/>
      <c r="C11" s="227" t="s">
        <v>1207</v>
      </c>
      <c r="D11" s="227"/>
      <c r="E11" s="227"/>
      <c r="F11" s="227"/>
      <c r="G11" s="227"/>
      <c r="H11" s="203"/>
      <c r="I11" s="203"/>
      <c r="J11" s="203"/>
      <c r="K11" s="203"/>
      <c r="L11" s="203"/>
      <c r="M11" s="203"/>
      <c r="N11" s="208"/>
      <c r="O11" s="208"/>
      <c r="P11" s="208"/>
      <c r="Q11" s="208"/>
      <c r="R11" s="203"/>
      <c r="S11" s="203"/>
      <c r="T11" s="203"/>
      <c r="U11" s="203"/>
      <c r="V11" s="203"/>
      <c r="W11" s="203"/>
      <c r="X11" s="203"/>
      <c r="Y11" s="203"/>
      <c r="Z11" s="204"/>
      <c r="AA11" s="204"/>
      <c r="AB11" s="204"/>
      <c r="AC11" s="204"/>
      <c r="AD11" s="204"/>
      <c r="AE11" s="204"/>
      <c r="AF11" s="204"/>
      <c r="AG11" s="204" t="s">
        <v>292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customFormat="false" ht="12.75" hidden="false" customHeight="false" outlineLevel="0" collapsed="false">
      <c r="A12" s="187" t="s">
        <v>237</v>
      </c>
      <c r="B12" s="188" t="s">
        <v>110</v>
      </c>
      <c r="C12" s="189" t="s">
        <v>111</v>
      </c>
      <c r="D12" s="190"/>
      <c r="E12" s="191"/>
      <c r="F12" s="192"/>
      <c r="G12" s="192" t="n">
        <f aca="false">SUMIF(AG13:AG23,"&lt;&gt;NOR",G13:G23)</f>
        <v>0</v>
      </c>
      <c r="H12" s="192"/>
      <c r="I12" s="192" t="n">
        <f aca="false">SUM(I13:I23)</f>
        <v>0</v>
      </c>
      <c r="J12" s="192"/>
      <c r="K12" s="192" t="n">
        <f aca="false">SUM(K13:K23)</f>
        <v>0</v>
      </c>
      <c r="L12" s="192"/>
      <c r="M12" s="192" t="n">
        <f aca="false">SUM(M13:M23)</f>
        <v>0</v>
      </c>
      <c r="N12" s="191"/>
      <c r="O12" s="191" t="n">
        <f aca="false">SUM(O13:O23)</f>
        <v>6.96</v>
      </c>
      <c r="P12" s="191"/>
      <c r="Q12" s="191" t="n">
        <f aca="false">SUM(Q13:Q23)</f>
        <v>0</v>
      </c>
      <c r="R12" s="192"/>
      <c r="S12" s="192"/>
      <c r="T12" s="193"/>
      <c r="U12" s="194"/>
      <c r="V12" s="194" t="n">
        <f aca="false">SUM(V13:V23)</f>
        <v>50.52</v>
      </c>
      <c r="W12" s="194"/>
      <c r="X12" s="194"/>
      <c r="Y12" s="194"/>
      <c r="AG12" s="0" t="s">
        <v>238</v>
      </c>
    </row>
    <row r="13" customFormat="false" ht="12.75" hidden="false" customHeight="false" outlineLevel="1" collapsed="false">
      <c r="A13" s="211" t="n">
        <v>3</v>
      </c>
      <c r="B13" s="212" t="s">
        <v>1429</v>
      </c>
      <c r="C13" s="213" t="s">
        <v>1430</v>
      </c>
      <c r="D13" s="214" t="s">
        <v>331</v>
      </c>
      <c r="E13" s="215" t="n">
        <v>50</v>
      </c>
      <c r="F13" s="216"/>
      <c r="G13" s="217" t="n">
        <f aca="false">ROUND(E13*F13,2)</f>
        <v>0</v>
      </c>
      <c r="H13" s="216"/>
      <c r="I13" s="217" t="n">
        <f aca="false">ROUND(E13*H13,2)</f>
        <v>0</v>
      </c>
      <c r="J13" s="216"/>
      <c r="K13" s="217" t="n">
        <f aca="false">ROUND(E13*J13,2)</f>
        <v>0</v>
      </c>
      <c r="L13" s="217" t="n">
        <v>21</v>
      </c>
      <c r="M13" s="217" t="n">
        <f aca="false">G13*(1+L13/100)</f>
        <v>0</v>
      </c>
      <c r="N13" s="215" t="n">
        <v>0.0005</v>
      </c>
      <c r="O13" s="215" t="n">
        <f aca="false">ROUND(E13*N13,2)</f>
        <v>0.03</v>
      </c>
      <c r="P13" s="215" t="n">
        <v>0</v>
      </c>
      <c r="Q13" s="215" t="n">
        <f aca="false">ROUND(E13*P13,2)</f>
        <v>0</v>
      </c>
      <c r="R13" s="217" t="s">
        <v>745</v>
      </c>
      <c r="S13" s="217" t="s">
        <v>242</v>
      </c>
      <c r="T13" s="218" t="s">
        <v>242</v>
      </c>
      <c r="U13" s="203" t="n">
        <v>0.094</v>
      </c>
      <c r="V13" s="203" t="n">
        <f aca="false">ROUND(E13*U13,2)</f>
        <v>4.7</v>
      </c>
      <c r="W13" s="203"/>
      <c r="X13" s="203" t="s">
        <v>289</v>
      </c>
      <c r="Y13" s="203" t="s">
        <v>244</v>
      </c>
      <c r="Z13" s="204"/>
      <c r="AA13" s="204"/>
      <c r="AB13" s="204"/>
      <c r="AC13" s="204"/>
      <c r="AD13" s="204"/>
      <c r="AE13" s="204"/>
      <c r="AF13" s="204"/>
      <c r="AG13" s="204" t="s">
        <v>290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customFormat="false" ht="12.75" hidden="false" customHeight="false" outlineLevel="1" collapsed="false">
      <c r="A14" s="211" t="n">
        <v>4</v>
      </c>
      <c r="B14" s="212" t="s">
        <v>1431</v>
      </c>
      <c r="C14" s="213" t="s">
        <v>1432</v>
      </c>
      <c r="D14" s="214" t="s">
        <v>550</v>
      </c>
      <c r="E14" s="215" t="n">
        <v>1</v>
      </c>
      <c r="F14" s="216"/>
      <c r="G14" s="217" t="n">
        <f aca="false">ROUND(E14*F14,2)</f>
        <v>0</v>
      </c>
      <c r="H14" s="216"/>
      <c r="I14" s="217" t="n">
        <f aca="false">ROUND(E14*H14,2)</f>
        <v>0</v>
      </c>
      <c r="J14" s="216"/>
      <c r="K14" s="217" t="n">
        <f aca="false">ROUND(E14*J14,2)</f>
        <v>0</v>
      </c>
      <c r="L14" s="217" t="n">
        <v>21</v>
      </c>
      <c r="M14" s="217" t="n">
        <f aca="false">G14*(1+L14/100)</f>
        <v>0</v>
      </c>
      <c r="N14" s="215" t="n">
        <v>0</v>
      </c>
      <c r="O14" s="215" t="n">
        <f aca="false">ROUND(E14*N14,2)</f>
        <v>0</v>
      </c>
      <c r="P14" s="215" t="n">
        <v>0</v>
      </c>
      <c r="Q14" s="215" t="n">
        <f aca="false">ROUND(E14*P14,2)</f>
        <v>0</v>
      </c>
      <c r="R14" s="217"/>
      <c r="S14" s="217" t="s">
        <v>270</v>
      </c>
      <c r="T14" s="218" t="s">
        <v>243</v>
      </c>
      <c r="U14" s="203" t="n">
        <v>0</v>
      </c>
      <c r="V14" s="203" t="n">
        <f aca="false">ROUND(E14*U14,2)</f>
        <v>0</v>
      </c>
      <c r="W14" s="203"/>
      <c r="X14" s="203" t="s">
        <v>289</v>
      </c>
      <c r="Y14" s="203" t="s">
        <v>244</v>
      </c>
      <c r="Z14" s="204"/>
      <c r="AA14" s="204"/>
      <c r="AB14" s="204"/>
      <c r="AC14" s="204"/>
      <c r="AD14" s="204"/>
      <c r="AE14" s="204"/>
      <c r="AF14" s="204"/>
      <c r="AG14" s="204" t="s">
        <v>290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customFormat="false" ht="12.75" hidden="false" customHeight="false" outlineLevel="1" collapsed="false">
      <c r="A15" s="195" t="n">
        <v>5</v>
      </c>
      <c r="B15" s="196" t="s">
        <v>1433</v>
      </c>
      <c r="C15" s="197" t="s">
        <v>1434</v>
      </c>
      <c r="D15" s="198" t="s">
        <v>274</v>
      </c>
      <c r="E15" s="199" t="n">
        <v>1</v>
      </c>
      <c r="F15" s="200"/>
      <c r="G15" s="201" t="n">
        <f aca="false">ROUND(E15*F15,2)</f>
        <v>0</v>
      </c>
      <c r="H15" s="200"/>
      <c r="I15" s="201" t="n">
        <f aca="false">ROUND(E15*H15,2)</f>
        <v>0</v>
      </c>
      <c r="J15" s="200"/>
      <c r="K15" s="201" t="n">
        <f aca="false">ROUND(E15*J15,2)</f>
        <v>0</v>
      </c>
      <c r="L15" s="201" t="n">
        <v>21</v>
      </c>
      <c r="M15" s="201" t="n">
        <f aca="false">G15*(1+L15/100)</f>
        <v>0</v>
      </c>
      <c r="N15" s="199" t="n">
        <v>6.93046</v>
      </c>
      <c r="O15" s="199" t="n">
        <f aca="false">ROUND(E15*N15,2)</f>
        <v>6.93</v>
      </c>
      <c r="P15" s="199" t="n">
        <v>0</v>
      </c>
      <c r="Q15" s="199" t="n">
        <f aca="false">ROUND(E15*P15,2)</f>
        <v>0</v>
      </c>
      <c r="R15" s="201"/>
      <c r="S15" s="201" t="s">
        <v>270</v>
      </c>
      <c r="T15" s="202" t="s">
        <v>242</v>
      </c>
      <c r="U15" s="203" t="n">
        <v>45.82355</v>
      </c>
      <c r="V15" s="203" t="n">
        <f aca="false">ROUND(E15*U15,2)</f>
        <v>45.82</v>
      </c>
      <c r="W15" s="203"/>
      <c r="X15" s="203" t="s">
        <v>450</v>
      </c>
      <c r="Y15" s="203" t="s">
        <v>244</v>
      </c>
      <c r="Z15" s="204"/>
      <c r="AA15" s="204"/>
      <c r="AB15" s="204"/>
      <c r="AC15" s="204"/>
      <c r="AD15" s="204"/>
      <c r="AE15" s="204"/>
      <c r="AF15" s="204"/>
      <c r="AG15" s="204" t="s">
        <v>451</v>
      </c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customFormat="false" ht="12.75" hidden="false" customHeight="true" outlineLevel="2" collapsed="false">
      <c r="A16" s="205"/>
      <c r="B16" s="206"/>
      <c r="C16" s="207" t="s">
        <v>1435</v>
      </c>
      <c r="D16" s="207"/>
      <c r="E16" s="207"/>
      <c r="F16" s="207"/>
      <c r="G16" s="207"/>
      <c r="H16" s="203"/>
      <c r="I16" s="203"/>
      <c r="J16" s="203"/>
      <c r="K16" s="203"/>
      <c r="L16" s="203"/>
      <c r="M16" s="203"/>
      <c r="N16" s="208"/>
      <c r="O16" s="208"/>
      <c r="P16" s="208"/>
      <c r="Q16" s="208"/>
      <c r="R16" s="203"/>
      <c r="S16" s="203"/>
      <c r="T16" s="203"/>
      <c r="U16" s="203"/>
      <c r="V16" s="203"/>
      <c r="W16" s="203"/>
      <c r="X16" s="203"/>
      <c r="Y16" s="203"/>
      <c r="Z16" s="204"/>
      <c r="AA16" s="204"/>
      <c r="AB16" s="204"/>
      <c r="AC16" s="204"/>
      <c r="AD16" s="204"/>
      <c r="AE16" s="204"/>
      <c r="AF16" s="204"/>
      <c r="AG16" s="204" t="s">
        <v>247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customFormat="false" ht="12.75" hidden="false" customHeight="true" outlineLevel="3" collapsed="false">
      <c r="A17" s="205"/>
      <c r="B17" s="206"/>
      <c r="C17" s="209" t="s">
        <v>1436</v>
      </c>
      <c r="D17" s="209"/>
      <c r="E17" s="209"/>
      <c r="F17" s="209"/>
      <c r="G17" s="209"/>
      <c r="H17" s="203"/>
      <c r="I17" s="203"/>
      <c r="J17" s="203"/>
      <c r="K17" s="203"/>
      <c r="L17" s="203"/>
      <c r="M17" s="203"/>
      <c r="N17" s="208"/>
      <c r="O17" s="208"/>
      <c r="P17" s="208"/>
      <c r="Q17" s="208"/>
      <c r="R17" s="203"/>
      <c r="S17" s="203"/>
      <c r="T17" s="203"/>
      <c r="U17" s="203"/>
      <c r="V17" s="203"/>
      <c r="W17" s="203"/>
      <c r="X17" s="203"/>
      <c r="Y17" s="203"/>
      <c r="Z17" s="204"/>
      <c r="AA17" s="204"/>
      <c r="AB17" s="204"/>
      <c r="AC17" s="204"/>
      <c r="AD17" s="204"/>
      <c r="AE17" s="204"/>
      <c r="AF17" s="204"/>
      <c r="AG17" s="204" t="s">
        <v>247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customFormat="false" ht="12.75" hidden="false" customHeight="true" outlineLevel="3" collapsed="false">
      <c r="A18" s="205"/>
      <c r="B18" s="206"/>
      <c r="C18" s="209" t="s">
        <v>1437</v>
      </c>
      <c r="D18" s="209"/>
      <c r="E18" s="209"/>
      <c r="F18" s="209"/>
      <c r="G18" s="209"/>
      <c r="H18" s="203"/>
      <c r="I18" s="203"/>
      <c r="J18" s="203"/>
      <c r="K18" s="203"/>
      <c r="L18" s="203"/>
      <c r="M18" s="203"/>
      <c r="N18" s="208"/>
      <c r="O18" s="208"/>
      <c r="P18" s="208"/>
      <c r="Q18" s="208"/>
      <c r="R18" s="203"/>
      <c r="S18" s="203"/>
      <c r="T18" s="203"/>
      <c r="U18" s="203"/>
      <c r="V18" s="203"/>
      <c r="W18" s="203"/>
      <c r="X18" s="203"/>
      <c r="Y18" s="203"/>
      <c r="Z18" s="204"/>
      <c r="AA18" s="204"/>
      <c r="AB18" s="204"/>
      <c r="AC18" s="204"/>
      <c r="AD18" s="204"/>
      <c r="AE18" s="204"/>
      <c r="AF18" s="204"/>
      <c r="AG18" s="204" t="s">
        <v>247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customFormat="false" ht="12.75" hidden="false" customHeight="true" outlineLevel="3" collapsed="false">
      <c r="A19" s="205"/>
      <c r="B19" s="206"/>
      <c r="C19" s="209" t="s">
        <v>1438</v>
      </c>
      <c r="D19" s="209"/>
      <c r="E19" s="209"/>
      <c r="F19" s="209"/>
      <c r="G19" s="209"/>
      <c r="H19" s="203"/>
      <c r="I19" s="203"/>
      <c r="J19" s="203"/>
      <c r="K19" s="203"/>
      <c r="L19" s="203"/>
      <c r="M19" s="203"/>
      <c r="N19" s="208"/>
      <c r="O19" s="208"/>
      <c r="P19" s="208"/>
      <c r="Q19" s="208"/>
      <c r="R19" s="203"/>
      <c r="S19" s="203"/>
      <c r="T19" s="203"/>
      <c r="U19" s="203"/>
      <c r="V19" s="203"/>
      <c r="W19" s="203"/>
      <c r="X19" s="203"/>
      <c r="Y19" s="203"/>
      <c r="Z19" s="204"/>
      <c r="AA19" s="204"/>
      <c r="AB19" s="204"/>
      <c r="AC19" s="204"/>
      <c r="AD19" s="204"/>
      <c r="AE19" s="204"/>
      <c r="AF19" s="204"/>
      <c r="AG19" s="204" t="s">
        <v>247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customFormat="false" ht="12.75" hidden="false" customHeight="true" outlineLevel="3" collapsed="false">
      <c r="A20" s="205"/>
      <c r="B20" s="206"/>
      <c r="C20" s="209" t="s">
        <v>1439</v>
      </c>
      <c r="D20" s="209"/>
      <c r="E20" s="209"/>
      <c r="F20" s="209"/>
      <c r="G20" s="209"/>
      <c r="H20" s="203"/>
      <c r="I20" s="203"/>
      <c r="J20" s="203"/>
      <c r="K20" s="203"/>
      <c r="L20" s="203"/>
      <c r="M20" s="203"/>
      <c r="N20" s="208"/>
      <c r="O20" s="208"/>
      <c r="P20" s="208"/>
      <c r="Q20" s="208"/>
      <c r="R20" s="203"/>
      <c r="S20" s="203"/>
      <c r="T20" s="203"/>
      <c r="U20" s="203"/>
      <c r="V20" s="203"/>
      <c r="W20" s="203"/>
      <c r="X20" s="203"/>
      <c r="Y20" s="203"/>
      <c r="Z20" s="204"/>
      <c r="AA20" s="204"/>
      <c r="AB20" s="204"/>
      <c r="AC20" s="204"/>
      <c r="AD20" s="204"/>
      <c r="AE20" s="204"/>
      <c r="AF20" s="204"/>
      <c r="AG20" s="204" t="s">
        <v>247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customFormat="false" ht="12.75" hidden="false" customHeight="true" outlineLevel="3" collapsed="false">
      <c r="A21" s="205"/>
      <c r="B21" s="206"/>
      <c r="C21" s="209" t="s">
        <v>1440</v>
      </c>
      <c r="D21" s="209"/>
      <c r="E21" s="209"/>
      <c r="F21" s="209"/>
      <c r="G21" s="209"/>
      <c r="H21" s="203"/>
      <c r="I21" s="203"/>
      <c r="J21" s="203"/>
      <c r="K21" s="203"/>
      <c r="L21" s="203"/>
      <c r="M21" s="203"/>
      <c r="N21" s="208"/>
      <c r="O21" s="208"/>
      <c r="P21" s="208"/>
      <c r="Q21" s="208"/>
      <c r="R21" s="203"/>
      <c r="S21" s="203"/>
      <c r="T21" s="203"/>
      <c r="U21" s="203"/>
      <c r="V21" s="203"/>
      <c r="W21" s="203"/>
      <c r="X21" s="203"/>
      <c r="Y21" s="203"/>
      <c r="Z21" s="204"/>
      <c r="AA21" s="204"/>
      <c r="AB21" s="204"/>
      <c r="AC21" s="204"/>
      <c r="AD21" s="204"/>
      <c r="AE21" s="204"/>
      <c r="AF21" s="204"/>
      <c r="AG21" s="204" t="s">
        <v>247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</row>
    <row r="22" customFormat="false" ht="12.75" hidden="false" customHeight="true" outlineLevel="3" collapsed="false">
      <c r="A22" s="205"/>
      <c r="B22" s="206"/>
      <c r="C22" s="209" t="s">
        <v>1441</v>
      </c>
      <c r="D22" s="209"/>
      <c r="E22" s="209"/>
      <c r="F22" s="209"/>
      <c r="G22" s="209"/>
      <c r="H22" s="203"/>
      <c r="I22" s="203"/>
      <c r="J22" s="203"/>
      <c r="K22" s="203"/>
      <c r="L22" s="203"/>
      <c r="M22" s="203"/>
      <c r="N22" s="208"/>
      <c r="O22" s="208"/>
      <c r="P22" s="208"/>
      <c r="Q22" s="208"/>
      <c r="R22" s="203"/>
      <c r="S22" s="203"/>
      <c r="T22" s="203"/>
      <c r="U22" s="203"/>
      <c r="V22" s="203"/>
      <c r="W22" s="203"/>
      <c r="X22" s="203"/>
      <c r="Y22" s="203"/>
      <c r="Z22" s="204"/>
      <c r="AA22" s="204"/>
      <c r="AB22" s="204"/>
      <c r="AC22" s="204"/>
      <c r="AD22" s="204"/>
      <c r="AE22" s="204"/>
      <c r="AF22" s="204"/>
      <c r="AG22" s="204" t="s">
        <v>247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customFormat="false" ht="12.75" hidden="false" customHeight="true" outlineLevel="3" collapsed="false">
      <c r="A23" s="205"/>
      <c r="B23" s="206"/>
      <c r="C23" s="209" t="s">
        <v>1442</v>
      </c>
      <c r="D23" s="209"/>
      <c r="E23" s="209"/>
      <c r="F23" s="209"/>
      <c r="G23" s="209"/>
      <c r="H23" s="203"/>
      <c r="I23" s="203"/>
      <c r="J23" s="203"/>
      <c r="K23" s="203"/>
      <c r="L23" s="203"/>
      <c r="M23" s="203"/>
      <c r="N23" s="208"/>
      <c r="O23" s="208"/>
      <c r="P23" s="208"/>
      <c r="Q23" s="208"/>
      <c r="R23" s="203"/>
      <c r="S23" s="203"/>
      <c r="T23" s="203"/>
      <c r="U23" s="203"/>
      <c r="V23" s="203"/>
      <c r="W23" s="203"/>
      <c r="X23" s="203"/>
      <c r="Y23" s="203"/>
      <c r="Z23" s="204"/>
      <c r="AA23" s="204"/>
      <c r="AB23" s="204"/>
      <c r="AC23" s="204"/>
      <c r="AD23" s="204"/>
      <c r="AE23" s="204"/>
      <c r="AF23" s="204"/>
      <c r="AG23" s="204" t="s">
        <v>247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customFormat="false" ht="12.75" hidden="false" customHeight="false" outlineLevel="0" collapsed="false">
      <c r="A24" s="164"/>
      <c r="B24" s="170"/>
      <c r="C24" s="219"/>
      <c r="D24" s="172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AE24" s="0" t="n">
        <v>12</v>
      </c>
      <c r="AF24" s="0" t="n">
        <v>21</v>
      </c>
      <c r="AG24" s="0" t="s">
        <v>223</v>
      </c>
    </row>
    <row r="25" customFormat="false" ht="12.75" hidden="false" customHeight="false" outlineLevel="0" collapsed="false">
      <c r="A25" s="220"/>
      <c r="B25" s="221" t="s">
        <v>14</v>
      </c>
      <c r="C25" s="222"/>
      <c r="D25" s="223"/>
      <c r="E25" s="224"/>
      <c r="F25" s="224"/>
      <c r="G25" s="225" t="n">
        <f aca="false">G8+G12</f>
        <v>0</v>
      </c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AE25" s="0" t="n">
        <f aca="false">SUMIF(L7:L23,AE24,G7:G23)</f>
        <v>0</v>
      </c>
      <c r="AF25" s="0" t="n">
        <f aca="false">SUMIF(L7:L23,AF24,G7:G23)</f>
        <v>0</v>
      </c>
      <c r="AG25" s="0" t="s">
        <v>282</v>
      </c>
    </row>
    <row r="26" customFormat="false" ht="12.75" hidden="false" customHeight="false" outlineLevel="0" collapsed="false">
      <c r="C26" s="226"/>
      <c r="D26" s="110"/>
      <c r="AG26" s="0" t="s">
        <v>283</v>
      </c>
    </row>
    <row r="27" customFormat="false" ht="12.75" hidden="false" customHeight="false" outlineLevel="0" collapsed="false">
      <c r="D27" s="110"/>
    </row>
    <row r="28" customFormat="false" ht="12.75" hidden="false" customHeight="false" outlineLevel="0" collapsed="false">
      <c r="D28" s="110"/>
    </row>
    <row r="29" customFormat="false" ht="12.75" hidden="false" customHeight="false" outlineLevel="0" collapsed="false">
      <c r="D29" s="110"/>
    </row>
    <row r="30" customFormat="false" ht="12.75" hidden="false" customHeight="false" outlineLevel="0" collapsed="false">
      <c r="D30" s="110"/>
    </row>
    <row r="31" customFormat="false" ht="12.75" hidden="false" customHeight="false" outlineLevel="0" collapsed="false">
      <c r="D31" s="110"/>
    </row>
    <row r="32" customFormat="false" ht="12.75" hidden="false" customHeight="false" outlineLevel="0" collapsed="false">
      <c r="D32" s="110"/>
    </row>
    <row r="33" customFormat="false" ht="12.75" hidden="false" customHeight="false" outlineLevel="0" collapsed="false">
      <c r="D33" s="110"/>
    </row>
    <row r="34" customFormat="false" ht="12.75" hidden="false" customHeight="false" outlineLevel="0" collapsed="false">
      <c r="D34" s="110"/>
    </row>
    <row r="35" customFormat="false" ht="12.75" hidden="false" customHeight="false" outlineLevel="0" collapsed="false">
      <c r="D35" s="110"/>
    </row>
    <row r="36" customFormat="false" ht="12.75" hidden="false" customHeight="false" outlineLevel="0" collapsed="false">
      <c r="D36" s="110"/>
    </row>
    <row r="37" customFormat="false" ht="12.75" hidden="false" customHeight="false" outlineLevel="0" collapsed="false">
      <c r="D37" s="110"/>
    </row>
    <row r="38" customFormat="false" ht="12.75" hidden="false" customHeight="false" outlineLevel="0" collapsed="false">
      <c r="D38" s="110"/>
    </row>
    <row r="39" customFormat="false" ht="12.75" hidden="false" customHeight="false" outlineLevel="0" collapsed="false">
      <c r="D39" s="110"/>
    </row>
    <row r="40" customFormat="false" ht="12.75" hidden="false" customHeight="false" outlineLevel="0" collapsed="false">
      <c r="D40" s="110"/>
    </row>
    <row r="41" customFormat="false" ht="12.75" hidden="false" customHeight="false" outlineLevel="0" collapsed="false">
      <c r="D41" s="110"/>
    </row>
    <row r="42" customFormat="false" ht="12.75" hidden="false" customHeight="false" outlineLevel="0" collapsed="false">
      <c r="D42" s="110"/>
    </row>
    <row r="43" customFormat="false" ht="12.75" hidden="false" customHeight="false" outlineLevel="0" collapsed="false">
      <c r="D43" s="110"/>
    </row>
    <row r="44" customFormat="false" ht="12.75" hidden="false" customHeight="false" outlineLevel="0" collapsed="false">
      <c r="D44" s="110"/>
    </row>
    <row r="45" customFormat="false" ht="12.75" hidden="false" customHeight="false" outlineLevel="0" collapsed="false">
      <c r="D45" s="110"/>
    </row>
    <row r="46" customFormat="false" ht="12.75" hidden="false" customHeight="false" outlineLevel="0" collapsed="false">
      <c r="D46" s="110"/>
    </row>
    <row r="47" customFormat="false" ht="12.75" hidden="false" customHeight="false" outlineLevel="0" collapsed="false">
      <c r="D47" s="110"/>
    </row>
    <row r="48" customFormat="false" ht="12.75" hidden="false" customHeight="false" outlineLevel="0" collapsed="false">
      <c r="D48" s="110"/>
    </row>
    <row r="49" customFormat="false" ht="12.75" hidden="false" customHeight="false" outlineLevel="0" collapsed="false">
      <c r="D49" s="110"/>
    </row>
    <row r="50" customFormat="false" ht="12.75" hidden="false" customHeight="false" outlineLevel="0" collapsed="false">
      <c r="D50" s="110"/>
    </row>
    <row r="51" customFormat="false" ht="12.75" hidden="false" customHeight="false" outlineLevel="0" collapsed="false">
      <c r="D51" s="110"/>
    </row>
    <row r="52" customFormat="false" ht="12.75" hidden="false" customHeight="false" outlineLevel="0" collapsed="false">
      <c r="D52" s="110"/>
    </row>
    <row r="53" customFormat="false" ht="12.75" hidden="false" customHeight="false" outlineLevel="0" collapsed="false">
      <c r="D53" s="110"/>
    </row>
    <row r="54" customFormat="false" ht="12.75" hidden="false" customHeight="false" outlineLevel="0" collapsed="false">
      <c r="D54" s="110"/>
    </row>
    <row r="55" customFormat="false" ht="12.75" hidden="false" customHeight="false" outlineLevel="0" collapsed="false">
      <c r="D55" s="110"/>
    </row>
    <row r="56" customFormat="false" ht="12.75" hidden="false" customHeight="false" outlineLevel="0" collapsed="false">
      <c r="D56" s="110"/>
    </row>
    <row r="57" customFormat="false" ht="12.75" hidden="false" customHeight="false" outlineLevel="0" collapsed="false">
      <c r="D57" s="110"/>
    </row>
    <row r="58" customFormat="false" ht="12.75" hidden="false" customHeight="false" outlineLevel="0" collapsed="false">
      <c r="D58" s="110"/>
    </row>
    <row r="59" customFormat="false" ht="12.75" hidden="false" customHeight="false" outlineLevel="0" collapsed="false">
      <c r="D59" s="110"/>
    </row>
    <row r="60" customFormat="false" ht="12.75" hidden="false" customHeight="false" outlineLevel="0" collapsed="false">
      <c r="D60" s="110"/>
    </row>
    <row r="61" customFormat="false" ht="12.75" hidden="false" customHeight="false" outlineLevel="0" collapsed="false">
      <c r="D61" s="110"/>
    </row>
    <row r="62" customFormat="false" ht="12.75" hidden="false" customHeight="false" outlineLevel="0" collapsed="false">
      <c r="D62" s="110"/>
    </row>
    <row r="63" customFormat="false" ht="12.75" hidden="false" customHeight="false" outlineLevel="0" collapsed="false">
      <c r="D63" s="110"/>
    </row>
    <row r="64" customFormat="false" ht="12.75" hidden="false" customHeight="false" outlineLevel="0" collapsed="false">
      <c r="D64" s="110"/>
    </row>
    <row r="65" customFormat="false" ht="12.75" hidden="false" customHeight="false" outlineLevel="0" collapsed="false">
      <c r="D65" s="110"/>
    </row>
    <row r="66" customFormat="false" ht="12.75" hidden="false" customHeight="false" outlineLevel="0" collapsed="false">
      <c r="D66" s="110"/>
    </row>
    <row r="67" customFormat="false" ht="12.75" hidden="false" customHeight="false" outlineLevel="0" collapsed="false">
      <c r="D67" s="110"/>
    </row>
    <row r="68" customFormat="false" ht="12.75" hidden="false" customHeight="false" outlineLevel="0" collapsed="false">
      <c r="D68" s="110"/>
    </row>
    <row r="69" customFormat="false" ht="12.75" hidden="false" customHeight="false" outlineLevel="0" collapsed="false">
      <c r="D69" s="110"/>
    </row>
    <row r="70" customFormat="false" ht="12.75" hidden="false" customHeight="false" outlineLevel="0" collapsed="false">
      <c r="D70" s="110"/>
    </row>
    <row r="71" customFormat="false" ht="12.75" hidden="false" customHeight="false" outlineLevel="0" collapsed="false">
      <c r="D71" s="110"/>
    </row>
    <row r="72" customFormat="false" ht="12.75" hidden="false" customHeight="false" outlineLevel="0" collapsed="false">
      <c r="D72" s="110"/>
    </row>
    <row r="73" customFormat="false" ht="12.75" hidden="false" customHeight="false" outlineLevel="0" collapsed="false">
      <c r="D73" s="110"/>
    </row>
    <row r="74" customFormat="false" ht="12.75" hidden="false" customHeight="false" outlineLevel="0" collapsed="false">
      <c r="D74" s="110"/>
    </row>
    <row r="75" customFormat="false" ht="12.75" hidden="false" customHeight="false" outlineLevel="0" collapsed="false">
      <c r="D75" s="110"/>
    </row>
    <row r="76" customFormat="false" ht="12.75" hidden="false" customHeight="false" outlineLevel="0" collapsed="false">
      <c r="D76" s="110"/>
    </row>
    <row r="77" customFormat="false" ht="12.75" hidden="false" customHeight="false" outlineLevel="0" collapsed="false">
      <c r="D77" s="110"/>
    </row>
    <row r="78" customFormat="false" ht="12.75" hidden="false" customHeight="false" outlineLevel="0" collapsed="false">
      <c r="D78" s="110"/>
    </row>
    <row r="79" customFormat="false" ht="12.75" hidden="false" customHeight="false" outlineLevel="0" collapsed="false">
      <c r="D79" s="110"/>
    </row>
    <row r="80" customFormat="false" ht="12.75" hidden="false" customHeight="false" outlineLevel="0" collapsed="false">
      <c r="D80" s="110"/>
    </row>
    <row r="81" customFormat="false" ht="12.75" hidden="false" customHeight="false" outlineLevel="0" collapsed="false">
      <c r="D81" s="110"/>
    </row>
    <row r="82" customFormat="false" ht="12.75" hidden="false" customHeight="false" outlineLevel="0" collapsed="false">
      <c r="D82" s="110"/>
    </row>
    <row r="83" customFormat="false" ht="12.75" hidden="false" customHeight="false" outlineLevel="0" collapsed="false">
      <c r="D83" s="110"/>
    </row>
    <row r="84" customFormat="false" ht="12.75" hidden="false" customHeight="false" outlineLevel="0" collapsed="false">
      <c r="D84" s="110"/>
    </row>
    <row r="85" customFormat="false" ht="12.75" hidden="false" customHeight="false" outlineLevel="0" collapsed="false">
      <c r="D85" s="110"/>
    </row>
    <row r="86" customFormat="false" ht="12.75" hidden="false" customHeight="false" outlineLevel="0" collapsed="false">
      <c r="D86" s="110"/>
    </row>
    <row r="87" customFormat="false" ht="12.75" hidden="false" customHeight="false" outlineLevel="0" collapsed="false">
      <c r="D87" s="110"/>
    </row>
    <row r="88" customFormat="false" ht="12.75" hidden="false" customHeight="false" outlineLevel="0" collapsed="false">
      <c r="D88" s="110"/>
    </row>
    <row r="89" customFormat="false" ht="12.75" hidden="false" customHeight="false" outlineLevel="0" collapsed="false">
      <c r="D89" s="110"/>
    </row>
    <row r="90" customFormat="false" ht="12.75" hidden="false" customHeight="false" outlineLevel="0" collapsed="false">
      <c r="D90" s="110"/>
    </row>
    <row r="91" customFormat="false" ht="12.75" hidden="false" customHeight="false" outlineLevel="0" collapsed="false">
      <c r="D91" s="110"/>
    </row>
    <row r="92" customFormat="false" ht="12.75" hidden="false" customHeight="false" outlineLevel="0" collapsed="false">
      <c r="D92" s="110"/>
    </row>
    <row r="93" customFormat="false" ht="12.75" hidden="false" customHeight="false" outlineLevel="0" collapsed="false">
      <c r="D93" s="110"/>
    </row>
    <row r="94" customFormat="false" ht="12.75" hidden="false" customHeight="false" outlineLevel="0" collapsed="false">
      <c r="D94" s="110"/>
    </row>
    <row r="95" customFormat="false" ht="12.75" hidden="false" customHeight="false" outlineLevel="0" collapsed="false">
      <c r="D95" s="110"/>
    </row>
    <row r="96" customFormat="false" ht="12.75" hidden="false" customHeight="false" outlineLevel="0" collapsed="false">
      <c r="D96" s="110"/>
    </row>
    <row r="97" customFormat="false" ht="12.75" hidden="false" customHeight="false" outlineLevel="0" collapsed="false">
      <c r="D97" s="110"/>
    </row>
    <row r="98" customFormat="false" ht="12.75" hidden="false" customHeight="false" outlineLevel="0" collapsed="false">
      <c r="D98" s="110"/>
    </row>
    <row r="99" customFormat="false" ht="12.75" hidden="false" customHeight="false" outlineLevel="0" collapsed="false">
      <c r="D99" s="110"/>
    </row>
    <row r="100" customFormat="false" ht="12.75" hidden="false" customHeight="false" outlineLevel="0" collapsed="false">
      <c r="D100" s="110"/>
    </row>
    <row r="101" customFormat="false" ht="12.75" hidden="false" customHeight="false" outlineLevel="0" collapsed="false">
      <c r="D101" s="110"/>
    </row>
    <row r="102" customFormat="false" ht="12.75" hidden="false" customHeight="false" outlineLevel="0" collapsed="false">
      <c r="D102" s="110"/>
    </row>
    <row r="103" customFormat="false" ht="12.75" hidden="false" customHeight="false" outlineLevel="0" collapsed="false">
      <c r="D103" s="110"/>
    </row>
    <row r="104" customFormat="false" ht="12.75" hidden="false" customHeight="false" outlineLevel="0" collapsed="false">
      <c r="D104" s="110"/>
    </row>
    <row r="105" customFormat="false" ht="12.75" hidden="false" customHeight="false" outlineLevel="0" collapsed="false">
      <c r="D105" s="110"/>
    </row>
    <row r="106" customFormat="false" ht="12.75" hidden="false" customHeight="false" outlineLevel="0" collapsed="false">
      <c r="D106" s="110"/>
    </row>
    <row r="107" customFormat="false" ht="12.75" hidden="false" customHeight="false" outlineLevel="0" collapsed="false">
      <c r="D107" s="110"/>
    </row>
    <row r="108" customFormat="false" ht="12.75" hidden="false" customHeight="false" outlineLevel="0" collapsed="false">
      <c r="D108" s="110"/>
    </row>
    <row r="109" customFormat="false" ht="12.75" hidden="false" customHeight="false" outlineLevel="0" collapsed="false">
      <c r="D109" s="110"/>
    </row>
    <row r="110" customFormat="false" ht="12.75" hidden="false" customHeight="false" outlineLevel="0" collapsed="false">
      <c r="D110" s="110"/>
    </row>
    <row r="111" customFormat="false" ht="12.75" hidden="false" customHeight="false" outlineLevel="0" collapsed="false">
      <c r="D111" s="110"/>
    </row>
    <row r="112" customFormat="false" ht="12.75" hidden="false" customHeight="false" outlineLevel="0" collapsed="false">
      <c r="D112" s="110"/>
    </row>
    <row r="113" customFormat="false" ht="12.75" hidden="false" customHeight="false" outlineLevel="0" collapsed="false">
      <c r="D113" s="110"/>
    </row>
    <row r="114" customFormat="false" ht="12.75" hidden="false" customHeight="false" outlineLevel="0" collapsed="false">
      <c r="D114" s="110"/>
    </row>
    <row r="115" customFormat="false" ht="12.75" hidden="false" customHeight="false" outlineLevel="0" collapsed="false">
      <c r="D115" s="110"/>
    </row>
    <row r="116" customFormat="false" ht="12.75" hidden="false" customHeight="false" outlineLevel="0" collapsed="false">
      <c r="D116" s="110"/>
    </row>
    <row r="117" customFormat="false" ht="12.75" hidden="false" customHeight="false" outlineLevel="0" collapsed="false">
      <c r="D117" s="110"/>
    </row>
    <row r="118" customFormat="false" ht="12.75" hidden="false" customHeight="false" outlineLevel="0" collapsed="false">
      <c r="D118" s="110"/>
    </row>
    <row r="119" customFormat="false" ht="12.75" hidden="false" customHeight="false" outlineLevel="0" collapsed="false">
      <c r="D119" s="110"/>
    </row>
    <row r="120" customFormat="false" ht="12.75" hidden="false" customHeight="false" outlineLevel="0" collapsed="false">
      <c r="D120" s="110"/>
    </row>
    <row r="121" customFormat="false" ht="12.75" hidden="false" customHeight="false" outlineLevel="0" collapsed="false">
      <c r="D121" s="110"/>
    </row>
    <row r="122" customFormat="false" ht="12.75" hidden="false" customHeight="false" outlineLevel="0" collapsed="false">
      <c r="D122" s="110"/>
    </row>
    <row r="123" customFormat="false" ht="12.75" hidden="false" customHeight="false" outlineLevel="0" collapsed="false">
      <c r="D123" s="110"/>
    </row>
    <row r="124" customFormat="false" ht="12.75" hidden="false" customHeight="false" outlineLevel="0" collapsed="false">
      <c r="D124" s="110"/>
    </row>
    <row r="125" customFormat="false" ht="12.75" hidden="false" customHeight="false" outlineLevel="0" collapsed="false">
      <c r="D125" s="110"/>
    </row>
    <row r="126" customFormat="false" ht="12.75" hidden="false" customHeight="false" outlineLevel="0" collapsed="false">
      <c r="D126" s="110"/>
    </row>
    <row r="127" customFormat="false" ht="12.75" hidden="false" customHeight="false" outlineLevel="0" collapsed="false">
      <c r="D127" s="110"/>
    </row>
    <row r="128" customFormat="false" ht="12.75" hidden="false" customHeight="false" outlineLevel="0" collapsed="false">
      <c r="D128" s="110"/>
    </row>
    <row r="129" customFormat="false" ht="12.75" hidden="false" customHeight="false" outlineLevel="0" collapsed="false">
      <c r="D129" s="110"/>
    </row>
    <row r="130" customFormat="false" ht="12.75" hidden="false" customHeight="false" outlineLevel="0" collapsed="false">
      <c r="D130" s="110"/>
    </row>
    <row r="131" customFormat="false" ht="12.75" hidden="false" customHeight="false" outlineLevel="0" collapsed="false">
      <c r="D131" s="110"/>
    </row>
    <row r="132" customFormat="false" ht="12.75" hidden="false" customHeight="false" outlineLevel="0" collapsed="false">
      <c r="D132" s="110"/>
    </row>
    <row r="133" customFormat="false" ht="12.75" hidden="false" customHeight="false" outlineLevel="0" collapsed="false">
      <c r="D133" s="110"/>
    </row>
    <row r="134" customFormat="false" ht="12.75" hidden="false" customHeight="false" outlineLevel="0" collapsed="false">
      <c r="D134" s="110"/>
    </row>
    <row r="135" customFormat="false" ht="12.75" hidden="false" customHeight="false" outlineLevel="0" collapsed="false">
      <c r="D135" s="110"/>
    </row>
    <row r="136" customFormat="false" ht="12.75" hidden="false" customHeight="false" outlineLevel="0" collapsed="false">
      <c r="D136" s="110"/>
    </row>
    <row r="137" customFormat="false" ht="12.75" hidden="false" customHeight="false" outlineLevel="0" collapsed="false">
      <c r="D137" s="110"/>
    </row>
    <row r="138" customFormat="false" ht="12.75" hidden="false" customHeight="false" outlineLevel="0" collapsed="false">
      <c r="D138" s="110"/>
    </row>
    <row r="139" customFormat="false" ht="12.75" hidden="false" customHeight="false" outlineLevel="0" collapsed="false">
      <c r="D139" s="110"/>
    </row>
    <row r="140" customFormat="false" ht="12.75" hidden="false" customHeight="false" outlineLevel="0" collapsed="false">
      <c r="D140" s="110"/>
    </row>
    <row r="141" customFormat="false" ht="12.75" hidden="false" customHeight="false" outlineLevel="0" collapsed="false">
      <c r="D141" s="110"/>
    </row>
    <row r="142" customFormat="false" ht="12.75" hidden="false" customHeight="false" outlineLevel="0" collapsed="false">
      <c r="D142" s="110"/>
    </row>
    <row r="143" customFormat="false" ht="12.75" hidden="false" customHeight="false" outlineLevel="0" collapsed="false">
      <c r="D143" s="110"/>
    </row>
    <row r="144" customFormat="false" ht="12.75" hidden="false" customHeight="false" outlineLevel="0" collapsed="false">
      <c r="D144" s="110"/>
    </row>
    <row r="145" customFormat="false" ht="12.75" hidden="false" customHeight="false" outlineLevel="0" collapsed="false">
      <c r="D145" s="110"/>
    </row>
    <row r="146" customFormat="false" ht="12.75" hidden="false" customHeight="false" outlineLevel="0" collapsed="false">
      <c r="D146" s="110"/>
    </row>
    <row r="147" customFormat="false" ht="12.75" hidden="false" customHeight="false" outlineLevel="0" collapsed="false">
      <c r="D147" s="110"/>
    </row>
    <row r="148" customFormat="false" ht="12.75" hidden="false" customHeight="false" outlineLevel="0" collapsed="false">
      <c r="D148" s="110"/>
    </row>
    <row r="149" customFormat="false" ht="12.75" hidden="false" customHeight="false" outlineLevel="0" collapsed="false">
      <c r="D149" s="110"/>
    </row>
    <row r="150" customFormat="false" ht="12.75" hidden="false" customHeight="false" outlineLevel="0" collapsed="false">
      <c r="D150" s="110"/>
    </row>
    <row r="151" customFormat="false" ht="12.75" hidden="false" customHeight="false" outlineLevel="0" collapsed="false">
      <c r="D151" s="110"/>
    </row>
    <row r="152" customFormat="false" ht="12.75" hidden="false" customHeight="false" outlineLevel="0" collapsed="false">
      <c r="D152" s="110"/>
    </row>
    <row r="153" customFormat="false" ht="12.75" hidden="false" customHeight="false" outlineLevel="0" collapsed="false">
      <c r="D153" s="110"/>
    </row>
    <row r="154" customFormat="false" ht="12.75" hidden="false" customHeight="false" outlineLevel="0" collapsed="false">
      <c r="D154" s="110"/>
    </row>
    <row r="155" customFormat="false" ht="12.75" hidden="false" customHeight="false" outlineLevel="0" collapsed="false">
      <c r="D155" s="110"/>
    </row>
    <row r="156" customFormat="false" ht="12.75" hidden="false" customHeight="false" outlineLevel="0" collapsed="false">
      <c r="D156" s="110"/>
    </row>
    <row r="157" customFormat="false" ht="12.75" hidden="false" customHeight="false" outlineLevel="0" collapsed="false">
      <c r="D157" s="110"/>
    </row>
    <row r="158" customFormat="false" ht="12.75" hidden="false" customHeight="false" outlineLevel="0" collapsed="false">
      <c r="D158" s="110"/>
    </row>
    <row r="159" customFormat="false" ht="12.75" hidden="false" customHeight="false" outlineLevel="0" collapsed="false">
      <c r="D159" s="110"/>
    </row>
    <row r="160" customFormat="false" ht="12.75" hidden="false" customHeight="false" outlineLevel="0" collapsed="false">
      <c r="D160" s="110"/>
    </row>
    <row r="161" customFormat="false" ht="12.75" hidden="false" customHeight="false" outlineLevel="0" collapsed="false">
      <c r="D161" s="110"/>
    </row>
    <row r="162" customFormat="false" ht="12.75" hidden="false" customHeight="false" outlineLevel="0" collapsed="false">
      <c r="D162" s="110"/>
    </row>
    <row r="163" customFormat="false" ht="12.75" hidden="false" customHeight="false" outlineLevel="0" collapsed="false">
      <c r="D163" s="110"/>
    </row>
    <row r="164" customFormat="false" ht="12.75" hidden="false" customHeight="false" outlineLevel="0" collapsed="false">
      <c r="D164" s="110"/>
    </row>
    <row r="165" customFormat="false" ht="12.75" hidden="false" customHeight="false" outlineLevel="0" collapsed="false">
      <c r="D165" s="110"/>
    </row>
    <row r="166" customFormat="false" ht="12.75" hidden="false" customHeight="false" outlineLevel="0" collapsed="false">
      <c r="D166" s="110"/>
    </row>
    <row r="167" customFormat="false" ht="12.75" hidden="false" customHeight="false" outlineLevel="0" collapsed="false">
      <c r="D167" s="110"/>
    </row>
    <row r="168" customFormat="false" ht="12.75" hidden="false" customHeight="false" outlineLevel="0" collapsed="false">
      <c r="D168" s="110"/>
    </row>
    <row r="169" customFormat="false" ht="12.75" hidden="false" customHeight="false" outlineLevel="0" collapsed="false">
      <c r="D169" s="110"/>
    </row>
    <row r="170" customFormat="false" ht="12.75" hidden="false" customHeight="false" outlineLevel="0" collapsed="false">
      <c r="D170" s="110"/>
    </row>
    <row r="171" customFormat="false" ht="12.75" hidden="false" customHeight="false" outlineLevel="0" collapsed="false">
      <c r="D171" s="110"/>
    </row>
    <row r="172" customFormat="false" ht="12.75" hidden="false" customHeight="false" outlineLevel="0" collapsed="false">
      <c r="D172" s="110"/>
    </row>
    <row r="173" customFormat="false" ht="12.75" hidden="false" customHeight="false" outlineLevel="0" collapsed="false">
      <c r="D173" s="110"/>
    </row>
    <row r="174" customFormat="false" ht="12.75" hidden="false" customHeight="false" outlineLevel="0" collapsed="false">
      <c r="D174" s="110"/>
    </row>
    <row r="175" customFormat="false" ht="12.75" hidden="false" customHeight="false" outlineLevel="0" collapsed="false">
      <c r="D175" s="110"/>
    </row>
    <row r="176" customFormat="false" ht="12.75" hidden="false" customHeight="false" outlineLevel="0" collapsed="false">
      <c r="D176" s="110"/>
    </row>
    <row r="177" customFormat="false" ht="12.75" hidden="false" customHeight="false" outlineLevel="0" collapsed="false">
      <c r="D177" s="110"/>
    </row>
    <row r="178" customFormat="false" ht="12.75" hidden="false" customHeight="false" outlineLevel="0" collapsed="false">
      <c r="D178" s="110"/>
    </row>
    <row r="179" customFormat="false" ht="12.75" hidden="false" customHeight="false" outlineLevel="0" collapsed="false">
      <c r="D179" s="110"/>
    </row>
    <row r="180" customFormat="false" ht="12.75" hidden="false" customHeight="false" outlineLevel="0" collapsed="false">
      <c r="D180" s="110"/>
    </row>
    <row r="181" customFormat="false" ht="12.75" hidden="false" customHeight="false" outlineLevel="0" collapsed="false">
      <c r="D181" s="110"/>
    </row>
    <row r="182" customFormat="false" ht="12.75" hidden="false" customHeight="false" outlineLevel="0" collapsed="false">
      <c r="D182" s="110"/>
    </row>
    <row r="183" customFormat="false" ht="12.75" hidden="false" customHeight="false" outlineLevel="0" collapsed="false">
      <c r="D183" s="110"/>
    </row>
    <row r="184" customFormat="false" ht="12.75" hidden="false" customHeight="false" outlineLevel="0" collapsed="false">
      <c r="D184" s="110"/>
    </row>
    <row r="185" customFormat="false" ht="12.75" hidden="false" customHeight="false" outlineLevel="0" collapsed="false">
      <c r="D185" s="110"/>
    </row>
    <row r="186" customFormat="false" ht="12.75" hidden="false" customHeight="false" outlineLevel="0" collapsed="false">
      <c r="D186" s="110"/>
    </row>
    <row r="187" customFormat="false" ht="12.75" hidden="false" customHeight="false" outlineLevel="0" collapsed="false">
      <c r="D187" s="110"/>
    </row>
    <row r="188" customFormat="false" ht="12.75" hidden="false" customHeight="false" outlineLevel="0" collapsed="false">
      <c r="D188" s="110"/>
    </row>
    <row r="189" customFormat="false" ht="12.75" hidden="false" customHeight="false" outlineLevel="0" collapsed="false">
      <c r="D189" s="110"/>
    </row>
    <row r="190" customFormat="false" ht="12.75" hidden="false" customHeight="false" outlineLevel="0" collapsed="false">
      <c r="D190" s="110"/>
    </row>
    <row r="191" customFormat="false" ht="12.75" hidden="false" customHeight="false" outlineLevel="0" collapsed="false">
      <c r="D191" s="110"/>
    </row>
    <row r="192" customFormat="false" ht="12.75" hidden="false" customHeight="false" outlineLevel="0" collapsed="false">
      <c r="D192" s="110"/>
    </row>
    <row r="193" customFormat="false" ht="12.75" hidden="false" customHeight="false" outlineLevel="0" collapsed="false">
      <c r="D193" s="110"/>
    </row>
    <row r="194" customFormat="false" ht="12.75" hidden="false" customHeight="false" outlineLevel="0" collapsed="false">
      <c r="D194" s="110"/>
    </row>
    <row r="195" customFormat="false" ht="12.75" hidden="false" customHeight="false" outlineLevel="0" collapsed="false">
      <c r="D195" s="110"/>
    </row>
    <row r="196" customFormat="false" ht="12.75" hidden="false" customHeight="false" outlineLevel="0" collapsed="false">
      <c r="D196" s="110"/>
    </row>
    <row r="197" customFormat="false" ht="12.75" hidden="false" customHeight="false" outlineLevel="0" collapsed="false">
      <c r="D197" s="110"/>
    </row>
    <row r="198" customFormat="false" ht="12.75" hidden="false" customHeight="false" outlineLevel="0" collapsed="false">
      <c r="D198" s="110"/>
    </row>
    <row r="199" customFormat="false" ht="12.75" hidden="false" customHeight="false" outlineLevel="0" collapsed="false">
      <c r="D199" s="110"/>
    </row>
    <row r="200" customFormat="false" ht="12.75" hidden="false" customHeight="false" outlineLevel="0" collapsed="false">
      <c r="D200" s="110"/>
    </row>
    <row r="201" customFormat="false" ht="12.75" hidden="false" customHeight="false" outlineLevel="0" collapsed="false">
      <c r="D201" s="110"/>
    </row>
    <row r="202" customFormat="false" ht="12.75" hidden="false" customHeight="false" outlineLevel="0" collapsed="false">
      <c r="D202" s="110"/>
    </row>
    <row r="203" customFormat="false" ht="12.75" hidden="false" customHeight="false" outlineLevel="0" collapsed="false">
      <c r="D203" s="110"/>
    </row>
    <row r="204" customFormat="false" ht="12.75" hidden="false" customHeight="false" outlineLevel="0" collapsed="false">
      <c r="D204" s="110"/>
    </row>
    <row r="205" customFormat="false" ht="12.75" hidden="false" customHeight="false" outlineLevel="0" collapsed="false">
      <c r="D205" s="110"/>
    </row>
    <row r="206" customFormat="false" ht="12.75" hidden="false" customHeight="false" outlineLevel="0" collapsed="false">
      <c r="D206" s="110"/>
    </row>
    <row r="207" customFormat="false" ht="12.75" hidden="false" customHeight="false" outlineLevel="0" collapsed="false">
      <c r="D207" s="110"/>
    </row>
    <row r="208" customFormat="false" ht="12.75" hidden="false" customHeight="false" outlineLevel="0" collapsed="false">
      <c r="D208" s="110"/>
    </row>
    <row r="209" customFormat="false" ht="12.75" hidden="false" customHeight="false" outlineLevel="0" collapsed="false">
      <c r="D209" s="110"/>
    </row>
    <row r="210" customFormat="false" ht="12.75" hidden="false" customHeight="false" outlineLevel="0" collapsed="false">
      <c r="D210" s="110"/>
    </row>
    <row r="211" customFormat="false" ht="12.75" hidden="false" customHeight="false" outlineLevel="0" collapsed="false">
      <c r="D211" s="110"/>
    </row>
    <row r="212" customFormat="false" ht="12.75" hidden="false" customHeight="false" outlineLevel="0" collapsed="false">
      <c r="D212" s="110"/>
    </row>
    <row r="213" customFormat="false" ht="12.75" hidden="false" customHeight="false" outlineLevel="0" collapsed="false">
      <c r="D213" s="110"/>
    </row>
    <row r="214" customFormat="false" ht="12.75" hidden="false" customHeight="false" outlineLevel="0" collapsed="false">
      <c r="D214" s="110"/>
    </row>
    <row r="215" customFormat="false" ht="12.75" hidden="false" customHeight="false" outlineLevel="0" collapsed="false">
      <c r="D215" s="110"/>
    </row>
    <row r="216" customFormat="false" ht="12.75" hidden="false" customHeight="false" outlineLevel="0" collapsed="false">
      <c r="D216" s="110"/>
    </row>
    <row r="217" customFormat="false" ht="12.75" hidden="false" customHeight="false" outlineLevel="0" collapsed="false">
      <c r="D217" s="110"/>
    </row>
    <row r="218" customFormat="false" ht="12.75" hidden="false" customHeight="false" outlineLevel="0" collapsed="false">
      <c r="D218" s="110"/>
    </row>
    <row r="219" customFormat="false" ht="12.75" hidden="false" customHeight="false" outlineLevel="0" collapsed="false">
      <c r="D219" s="110"/>
    </row>
    <row r="220" customFormat="false" ht="12.75" hidden="false" customHeight="false" outlineLevel="0" collapsed="false">
      <c r="D220" s="110"/>
    </row>
    <row r="221" customFormat="false" ht="12.75" hidden="false" customHeight="false" outlineLevel="0" collapsed="false">
      <c r="D221" s="110"/>
    </row>
    <row r="222" customFormat="false" ht="12.75" hidden="false" customHeight="false" outlineLevel="0" collapsed="false">
      <c r="D222" s="110"/>
    </row>
    <row r="223" customFormat="false" ht="12.75" hidden="false" customHeight="false" outlineLevel="0" collapsed="false">
      <c r="D223" s="110"/>
    </row>
    <row r="224" customFormat="false" ht="12.75" hidden="false" customHeight="false" outlineLevel="0" collapsed="false">
      <c r="D224" s="110"/>
    </row>
    <row r="225" customFormat="false" ht="12.75" hidden="false" customHeight="false" outlineLevel="0" collapsed="false">
      <c r="D225" s="110"/>
    </row>
    <row r="226" customFormat="false" ht="12.75" hidden="false" customHeight="false" outlineLevel="0" collapsed="false">
      <c r="D226" s="110"/>
    </row>
    <row r="227" customFormat="false" ht="12.75" hidden="false" customHeight="false" outlineLevel="0" collapsed="false">
      <c r="D227" s="110"/>
    </row>
    <row r="228" customFormat="false" ht="12.75" hidden="false" customHeight="false" outlineLevel="0" collapsed="false">
      <c r="D228" s="110"/>
    </row>
    <row r="229" customFormat="false" ht="12.75" hidden="false" customHeight="false" outlineLevel="0" collapsed="false">
      <c r="D229" s="110"/>
    </row>
    <row r="230" customFormat="false" ht="12.75" hidden="false" customHeight="false" outlineLevel="0" collapsed="false">
      <c r="D230" s="110"/>
    </row>
    <row r="231" customFormat="false" ht="12.75" hidden="false" customHeight="false" outlineLevel="0" collapsed="false">
      <c r="D231" s="110"/>
    </row>
    <row r="232" customFormat="false" ht="12.75" hidden="false" customHeight="false" outlineLevel="0" collapsed="false">
      <c r="D232" s="110"/>
    </row>
    <row r="233" customFormat="false" ht="12.75" hidden="false" customHeight="false" outlineLevel="0" collapsed="false">
      <c r="D233" s="110"/>
    </row>
    <row r="234" customFormat="false" ht="12.75" hidden="false" customHeight="false" outlineLevel="0" collapsed="false">
      <c r="D234" s="110"/>
    </row>
    <row r="235" customFormat="false" ht="12.75" hidden="false" customHeight="false" outlineLevel="0" collapsed="false">
      <c r="D235" s="110"/>
    </row>
    <row r="236" customFormat="false" ht="12.75" hidden="false" customHeight="false" outlineLevel="0" collapsed="false">
      <c r="D236" s="110"/>
    </row>
    <row r="237" customFormat="false" ht="12.75" hidden="false" customHeight="false" outlineLevel="0" collapsed="false">
      <c r="D237" s="110"/>
    </row>
    <row r="238" customFormat="false" ht="12.75" hidden="false" customHeight="false" outlineLevel="0" collapsed="false">
      <c r="D238" s="110"/>
    </row>
    <row r="239" customFormat="false" ht="12.75" hidden="false" customHeight="false" outlineLevel="0" collapsed="false">
      <c r="D239" s="110"/>
    </row>
    <row r="240" customFormat="false" ht="12.75" hidden="false" customHeight="false" outlineLevel="0" collapsed="false">
      <c r="D240" s="110"/>
    </row>
    <row r="241" customFormat="false" ht="12.75" hidden="false" customHeight="false" outlineLevel="0" collapsed="false">
      <c r="D241" s="110"/>
    </row>
    <row r="242" customFormat="false" ht="12.75" hidden="false" customHeight="false" outlineLevel="0" collapsed="false">
      <c r="D242" s="110"/>
    </row>
    <row r="243" customFormat="false" ht="12.75" hidden="false" customHeight="false" outlineLevel="0" collapsed="false">
      <c r="D243" s="110"/>
    </row>
    <row r="244" customFormat="false" ht="12.75" hidden="false" customHeight="false" outlineLevel="0" collapsed="false">
      <c r="D244" s="110"/>
    </row>
    <row r="245" customFormat="false" ht="12.75" hidden="false" customHeight="false" outlineLevel="0" collapsed="false">
      <c r="D245" s="110"/>
    </row>
    <row r="246" customFormat="false" ht="12.75" hidden="false" customHeight="false" outlineLevel="0" collapsed="false">
      <c r="D246" s="110"/>
    </row>
    <row r="247" customFormat="false" ht="12.75" hidden="false" customHeight="false" outlineLevel="0" collapsed="false">
      <c r="D247" s="110"/>
    </row>
    <row r="248" customFormat="false" ht="12.75" hidden="false" customHeight="false" outlineLevel="0" collapsed="false">
      <c r="D248" s="110"/>
    </row>
    <row r="249" customFormat="false" ht="12.75" hidden="false" customHeight="false" outlineLevel="0" collapsed="false">
      <c r="D249" s="110"/>
    </row>
    <row r="250" customFormat="false" ht="12.75" hidden="false" customHeight="false" outlineLevel="0" collapsed="false">
      <c r="D250" s="110"/>
    </row>
    <row r="251" customFormat="false" ht="12.75" hidden="false" customHeight="false" outlineLevel="0" collapsed="false">
      <c r="D251" s="110"/>
    </row>
    <row r="252" customFormat="false" ht="12.75" hidden="false" customHeight="false" outlineLevel="0" collapsed="false">
      <c r="D252" s="110"/>
    </row>
    <row r="253" customFormat="false" ht="12.75" hidden="false" customHeight="false" outlineLevel="0" collapsed="false">
      <c r="D253" s="110"/>
    </row>
    <row r="254" customFormat="false" ht="12.75" hidden="false" customHeight="false" outlineLevel="0" collapsed="false">
      <c r="D254" s="110"/>
    </row>
    <row r="255" customFormat="false" ht="12.75" hidden="false" customHeight="false" outlineLevel="0" collapsed="false">
      <c r="D255" s="110"/>
    </row>
    <row r="256" customFormat="false" ht="12.75" hidden="false" customHeight="false" outlineLevel="0" collapsed="false">
      <c r="D256" s="110"/>
    </row>
    <row r="257" customFormat="false" ht="12.75" hidden="false" customHeight="false" outlineLevel="0" collapsed="false">
      <c r="D257" s="110"/>
    </row>
    <row r="258" customFormat="false" ht="12.75" hidden="false" customHeight="false" outlineLevel="0" collapsed="false">
      <c r="D258" s="110"/>
    </row>
    <row r="259" customFormat="false" ht="12.75" hidden="false" customHeight="false" outlineLevel="0" collapsed="false">
      <c r="D259" s="110"/>
    </row>
    <row r="260" customFormat="false" ht="12.75" hidden="false" customHeight="false" outlineLevel="0" collapsed="false">
      <c r="D260" s="110"/>
    </row>
    <row r="261" customFormat="false" ht="12.75" hidden="false" customHeight="false" outlineLevel="0" collapsed="false">
      <c r="D261" s="110"/>
    </row>
    <row r="262" customFormat="false" ht="12.75" hidden="false" customHeight="false" outlineLevel="0" collapsed="false">
      <c r="D262" s="110"/>
    </row>
    <row r="263" customFormat="false" ht="12.75" hidden="false" customHeight="false" outlineLevel="0" collapsed="false">
      <c r="D263" s="110"/>
    </row>
    <row r="264" customFormat="false" ht="12.75" hidden="false" customHeight="false" outlineLevel="0" collapsed="false">
      <c r="D264" s="110"/>
    </row>
    <row r="265" customFormat="false" ht="12.75" hidden="false" customHeight="false" outlineLevel="0" collapsed="false">
      <c r="D265" s="110"/>
    </row>
    <row r="266" customFormat="false" ht="12.75" hidden="false" customHeight="false" outlineLevel="0" collapsed="false">
      <c r="D266" s="110"/>
    </row>
    <row r="267" customFormat="false" ht="12.75" hidden="false" customHeight="false" outlineLevel="0" collapsed="false">
      <c r="D267" s="110"/>
    </row>
    <row r="268" customFormat="false" ht="12.75" hidden="false" customHeight="false" outlineLevel="0" collapsed="false">
      <c r="D268" s="110"/>
    </row>
    <row r="269" customFormat="false" ht="12.75" hidden="false" customHeight="false" outlineLevel="0" collapsed="false">
      <c r="D269" s="110"/>
    </row>
    <row r="270" customFormat="false" ht="12.75" hidden="false" customHeight="false" outlineLevel="0" collapsed="false">
      <c r="D270" s="110"/>
    </row>
    <row r="271" customFormat="false" ht="12.75" hidden="false" customHeight="false" outlineLevel="0" collapsed="false">
      <c r="D271" s="110"/>
    </row>
    <row r="272" customFormat="false" ht="12.75" hidden="false" customHeight="false" outlineLevel="0" collapsed="false">
      <c r="D272" s="110"/>
    </row>
    <row r="273" customFormat="false" ht="12.75" hidden="false" customHeight="false" outlineLevel="0" collapsed="false">
      <c r="D273" s="110"/>
    </row>
    <row r="274" customFormat="false" ht="12.75" hidden="false" customHeight="false" outlineLevel="0" collapsed="false">
      <c r="D274" s="110"/>
    </row>
    <row r="275" customFormat="false" ht="12.75" hidden="false" customHeight="false" outlineLevel="0" collapsed="false">
      <c r="D275" s="110"/>
    </row>
    <row r="276" customFormat="false" ht="12.75" hidden="false" customHeight="false" outlineLevel="0" collapsed="false">
      <c r="D276" s="110"/>
    </row>
    <row r="277" customFormat="false" ht="12.75" hidden="false" customHeight="false" outlineLevel="0" collapsed="false">
      <c r="D277" s="110"/>
    </row>
    <row r="278" customFormat="false" ht="12.75" hidden="false" customHeight="false" outlineLevel="0" collapsed="false">
      <c r="D278" s="110"/>
    </row>
    <row r="279" customFormat="false" ht="12.75" hidden="false" customHeight="false" outlineLevel="0" collapsed="false">
      <c r="D279" s="110"/>
    </row>
    <row r="280" customFormat="false" ht="12.75" hidden="false" customHeight="false" outlineLevel="0" collapsed="false">
      <c r="D280" s="110"/>
    </row>
    <row r="281" customFormat="false" ht="12.75" hidden="false" customHeight="false" outlineLevel="0" collapsed="false">
      <c r="D281" s="110"/>
    </row>
    <row r="282" customFormat="false" ht="12.75" hidden="false" customHeight="false" outlineLevel="0" collapsed="false">
      <c r="D282" s="110"/>
    </row>
    <row r="283" customFormat="false" ht="12.75" hidden="false" customHeight="false" outlineLevel="0" collapsed="false">
      <c r="D283" s="110"/>
    </row>
    <row r="284" customFormat="false" ht="12.75" hidden="false" customHeight="false" outlineLevel="0" collapsed="false">
      <c r="D284" s="110"/>
    </row>
    <row r="285" customFormat="false" ht="12.75" hidden="false" customHeight="false" outlineLevel="0" collapsed="false">
      <c r="D285" s="110"/>
    </row>
    <row r="286" customFormat="false" ht="12.75" hidden="false" customHeight="false" outlineLevel="0" collapsed="false">
      <c r="D286" s="110"/>
    </row>
    <row r="287" customFormat="false" ht="12.75" hidden="false" customHeight="false" outlineLevel="0" collapsed="false">
      <c r="D287" s="110"/>
    </row>
    <row r="288" customFormat="false" ht="12.75" hidden="false" customHeight="false" outlineLevel="0" collapsed="false">
      <c r="D288" s="110"/>
    </row>
    <row r="289" customFormat="false" ht="12.75" hidden="false" customHeight="false" outlineLevel="0" collapsed="false">
      <c r="D289" s="110"/>
    </row>
    <row r="290" customFormat="false" ht="12.75" hidden="false" customHeight="false" outlineLevel="0" collapsed="false">
      <c r="D290" s="110"/>
    </row>
    <row r="291" customFormat="false" ht="12.75" hidden="false" customHeight="false" outlineLevel="0" collapsed="false">
      <c r="D291" s="110"/>
    </row>
    <row r="292" customFormat="false" ht="12.75" hidden="false" customHeight="false" outlineLevel="0" collapsed="false">
      <c r="D292" s="110"/>
    </row>
    <row r="293" customFormat="false" ht="12.75" hidden="false" customHeight="false" outlineLevel="0" collapsed="false">
      <c r="D293" s="110"/>
    </row>
    <row r="294" customFormat="false" ht="12.75" hidden="false" customHeight="false" outlineLevel="0" collapsed="false">
      <c r="D294" s="110"/>
    </row>
    <row r="295" customFormat="false" ht="12.75" hidden="false" customHeight="false" outlineLevel="0" collapsed="false">
      <c r="D295" s="110"/>
    </row>
    <row r="296" customFormat="false" ht="12.75" hidden="false" customHeight="false" outlineLevel="0" collapsed="false">
      <c r="D296" s="110"/>
    </row>
    <row r="297" customFormat="false" ht="12.75" hidden="false" customHeight="false" outlineLevel="0" collapsed="false">
      <c r="D297" s="110"/>
    </row>
    <row r="298" customFormat="false" ht="12.75" hidden="false" customHeight="false" outlineLevel="0" collapsed="false">
      <c r="D298" s="110"/>
    </row>
    <row r="299" customFormat="false" ht="12.75" hidden="false" customHeight="false" outlineLevel="0" collapsed="false">
      <c r="D299" s="110"/>
    </row>
    <row r="300" customFormat="false" ht="12.75" hidden="false" customHeight="false" outlineLevel="0" collapsed="false">
      <c r="D300" s="110"/>
    </row>
    <row r="301" customFormat="false" ht="12.75" hidden="false" customHeight="false" outlineLevel="0" collapsed="false">
      <c r="D301" s="110"/>
    </row>
    <row r="302" customFormat="false" ht="12.75" hidden="false" customHeight="false" outlineLevel="0" collapsed="false">
      <c r="D302" s="110"/>
    </row>
    <row r="303" customFormat="false" ht="12.75" hidden="false" customHeight="false" outlineLevel="0" collapsed="false">
      <c r="D303" s="110"/>
    </row>
    <row r="304" customFormat="false" ht="12.75" hidden="false" customHeight="false" outlineLevel="0" collapsed="false">
      <c r="D304" s="110"/>
    </row>
    <row r="305" customFormat="false" ht="12.75" hidden="false" customHeight="false" outlineLevel="0" collapsed="false">
      <c r="D305" s="110"/>
    </row>
    <row r="306" customFormat="false" ht="12.75" hidden="false" customHeight="false" outlineLevel="0" collapsed="false">
      <c r="D306" s="110"/>
    </row>
    <row r="307" customFormat="false" ht="12.75" hidden="false" customHeight="false" outlineLevel="0" collapsed="false">
      <c r="D307" s="110"/>
    </row>
    <row r="308" customFormat="false" ht="12.75" hidden="false" customHeight="false" outlineLevel="0" collapsed="false">
      <c r="D308" s="110"/>
    </row>
    <row r="309" customFormat="false" ht="12.75" hidden="false" customHeight="false" outlineLevel="0" collapsed="false">
      <c r="D309" s="110"/>
    </row>
    <row r="310" customFormat="false" ht="12.75" hidden="false" customHeight="false" outlineLevel="0" collapsed="false">
      <c r="D310" s="110"/>
    </row>
    <row r="311" customFormat="false" ht="12.75" hidden="false" customHeight="false" outlineLevel="0" collapsed="false">
      <c r="D311" s="110"/>
    </row>
    <row r="312" customFormat="false" ht="12.75" hidden="false" customHeight="false" outlineLevel="0" collapsed="false">
      <c r="D312" s="110"/>
    </row>
    <row r="313" customFormat="false" ht="12.75" hidden="false" customHeight="false" outlineLevel="0" collapsed="false">
      <c r="D313" s="110"/>
    </row>
    <row r="314" customFormat="false" ht="12.75" hidden="false" customHeight="false" outlineLevel="0" collapsed="false">
      <c r="D314" s="110"/>
    </row>
    <row r="315" customFormat="false" ht="12.75" hidden="false" customHeight="false" outlineLevel="0" collapsed="false">
      <c r="D315" s="110"/>
    </row>
    <row r="316" customFormat="false" ht="12.75" hidden="false" customHeight="false" outlineLevel="0" collapsed="false">
      <c r="D316" s="110"/>
    </row>
    <row r="317" customFormat="false" ht="12.75" hidden="false" customHeight="false" outlineLevel="0" collapsed="false">
      <c r="D317" s="110"/>
    </row>
    <row r="318" customFormat="false" ht="12.75" hidden="false" customHeight="false" outlineLevel="0" collapsed="false">
      <c r="D318" s="110"/>
    </row>
    <row r="319" customFormat="false" ht="12.75" hidden="false" customHeight="false" outlineLevel="0" collapsed="false">
      <c r="D319" s="110"/>
    </row>
    <row r="320" customFormat="false" ht="12.75" hidden="false" customHeight="false" outlineLevel="0" collapsed="false">
      <c r="D320" s="110"/>
    </row>
    <row r="321" customFormat="false" ht="12.75" hidden="false" customHeight="false" outlineLevel="0" collapsed="false">
      <c r="D321" s="110"/>
    </row>
    <row r="322" customFormat="false" ht="12.75" hidden="false" customHeight="false" outlineLevel="0" collapsed="false">
      <c r="D322" s="110"/>
    </row>
    <row r="323" customFormat="false" ht="12.75" hidden="false" customHeight="false" outlineLevel="0" collapsed="false">
      <c r="D323" s="110"/>
    </row>
    <row r="324" customFormat="false" ht="12.75" hidden="false" customHeight="false" outlineLevel="0" collapsed="false">
      <c r="D324" s="110"/>
    </row>
    <row r="325" customFormat="false" ht="12.75" hidden="false" customHeight="false" outlineLevel="0" collapsed="false">
      <c r="D325" s="110"/>
    </row>
    <row r="326" customFormat="false" ht="12.75" hidden="false" customHeight="false" outlineLevel="0" collapsed="false">
      <c r="D326" s="110"/>
    </row>
    <row r="327" customFormat="false" ht="12.75" hidden="false" customHeight="false" outlineLevel="0" collapsed="false">
      <c r="D327" s="110"/>
    </row>
    <row r="328" customFormat="false" ht="12.75" hidden="false" customHeight="false" outlineLevel="0" collapsed="false">
      <c r="D328" s="110"/>
    </row>
    <row r="329" customFormat="false" ht="12.75" hidden="false" customHeight="false" outlineLevel="0" collapsed="false">
      <c r="D329" s="110"/>
    </row>
    <row r="330" customFormat="false" ht="12.75" hidden="false" customHeight="false" outlineLevel="0" collapsed="false">
      <c r="D330" s="110"/>
    </row>
    <row r="331" customFormat="false" ht="12.75" hidden="false" customHeight="false" outlineLevel="0" collapsed="false">
      <c r="D331" s="110"/>
    </row>
    <row r="332" customFormat="false" ht="12.75" hidden="false" customHeight="false" outlineLevel="0" collapsed="false">
      <c r="D332" s="110"/>
    </row>
    <row r="333" customFormat="false" ht="12.75" hidden="false" customHeight="false" outlineLevel="0" collapsed="false">
      <c r="D333" s="110"/>
    </row>
    <row r="334" customFormat="false" ht="12.75" hidden="false" customHeight="false" outlineLevel="0" collapsed="false">
      <c r="D334" s="110"/>
    </row>
    <row r="335" customFormat="false" ht="12.75" hidden="false" customHeight="false" outlineLevel="0" collapsed="false">
      <c r="D335" s="110"/>
    </row>
    <row r="336" customFormat="false" ht="12.75" hidden="false" customHeight="false" outlineLevel="0" collapsed="false">
      <c r="D336" s="110"/>
    </row>
    <row r="337" customFormat="false" ht="12.75" hidden="false" customHeight="false" outlineLevel="0" collapsed="false">
      <c r="D337" s="110"/>
    </row>
    <row r="338" customFormat="false" ht="12.75" hidden="false" customHeight="false" outlineLevel="0" collapsed="false">
      <c r="D338" s="110"/>
    </row>
    <row r="339" customFormat="false" ht="12.75" hidden="false" customHeight="false" outlineLevel="0" collapsed="false">
      <c r="D339" s="110"/>
    </row>
    <row r="340" customFormat="false" ht="12.75" hidden="false" customHeight="false" outlineLevel="0" collapsed="false">
      <c r="D340" s="110"/>
    </row>
    <row r="341" customFormat="false" ht="12.75" hidden="false" customHeight="false" outlineLevel="0" collapsed="false">
      <c r="D341" s="110"/>
    </row>
    <row r="342" customFormat="false" ht="12.75" hidden="false" customHeight="false" outlineLevel="0" collapsed="false">
      <c r="D342" s="110"/>
    </row>
    <row r="343" customFormat="false" ht="12.75" hidden="false" customHeight="false" outlineLevel="0" collapsed="false">
      <c r="D343" s="110"/>
    </row>
    <row r="344" customFormat="false" ht="12.75" hidden="false" customHeight="false" outlineLevel="0" collapsed="false">
      <c r="D344" s="110"/>
    </row>
    <row r="345" customFormat="false" ht="12.75" hidden="false" customHeight="false" outlineLevel="0" collapsed="false">
      <c r="D345" s="110"/>
    </row>
    <row r="346" customFormat="false" ht="12.75" hidden="false" customHeight="false" outlineLevel="0" collapsed="false">
      <c r="D346" s="110"/>
    </row>
    <row r="347" customFormat="false" ht="12.75" hidden="false" customHeight="false" outlineLevel="0" collapsed="false">
      <c r="D347" s="110"/>
    </row>
    <row r="348" customFormat="false" ht="12.75" hidden="false" customHeight="false" outlineLevel="0" collapsed="false">
      <c r="D348" s="110"/>
    </row>
    <row r="349" customFormat="false" ht="12.75" hidden="false" customHeight="false" outlineLevel="0" collapsed="false">
      <c r="D349" s="110"/>
    </row>
    <row r="350" customFormat="false" ht="12.75" hidden="false" customHeight="false" outlineLevel="0" collapsed="false">
      <c r="D350" s="110"/>
    </row>
    <row r="351" customFormat="false" ht="12.75" hidden="false" customHeight="false" outlineLevel="0" collapsed="false">
      <c r="D351" s="110"/>
    </row>
    <row r="352" customFormat="false" ht="12.75" hidden="false" customHeight="false" outlineLevel="0" collapsed="false">
      <c r="D352" s="110"/>
    </row>
    <row r="353" customFormat="false" ht="12.75" hidden="false" customHeight="false" outlineLevel="0" collapsed="false">
      <c r="D353" s="110"/>
    </row>
    <row r="354" customFormat="false" ht="12.75" hidden="false" customHeight="false" outlineLevel="0" collapsed="false">
      <c r="D354" s="110"/>
    </row>
    <row r="355" customFormat="false" ht="12.75" hidden="false" customHeight="false" outlineLevel="0" collapsed="false">
      <c r="D355" s="110"/>
    </row>
    <row r="356" customFormat="false" ht="12.75" hidden="false" customHeight="false" outlineLevel="0" collapsed="false">
      <c r="D356" s="110"/>
    </row>
    <row r="357" customFormat="false" ht="12.75" hidden="false" customHeight="false" outlineLevel="0" collapsed="false">
      <c r="D357" s="110"/>
    </row>
    <row r="358" customFormat="false" ht="12.75" hidden="false" customHeight="false" outlineLevel="0" collapsed="false">
      <c r="D358" s="110"/>
    </row>
    <row r="359" customFormat="false" ht="12.75" hidden="false" customHeight="false" outlineLevel="0" collapsed="false">
      <c r="D359" s="110"/>
    </row>
    <row r="360" customFormat="false" ht="12.75" hidden="false" customHeight="false" outlineLevel="0" collapsed="false">
      <c r="D360" s="110"/>
    </row>
    <row r="361" customFormat="false" ht="12.75" hidden="false" customHeight="false" outlineLevel="0" collapsed="false">
      <c r="D361" s="110"/>
    </row>
    <row r="362" customFormat="false" ht="12.75" hidden="false" customHeight="false" outlineLevel="0" collapsed="false">
      <c r="D362" s="110"/>
    </row>
    <row r="363" customFormat="false" ht="12.75" hidden="false" customHeight="false" outlineLevel="0" collapsed="false">
      <c r="D363" s="110"/>
    </row>
    <row r="364" customFormat="false" ht="12.75" hidden="false" customHeight="false" outlineLevel="0" collapsed="false">
      <c r="D364" s="110"/>
    </row>
    <row r="365" customFormat="false" ht="12.75" hidden="false" customHeight="false" outlineLevel="0" collapsed="false">
      <c r="D365" s="110"/>
    </row>
    <row r="366" customFormat="false" ht="12.75" hidden="false" customHeight="false" outlineLevel="0" collapsed="false">
      <c r="D366" s="110"/>
    </row>
    <row r="367" customFormat="false" ht="12.75" hidden="false" customHeight="false" outlineLevel="0" collapsed="false">
      <c r="D367" s="110"/>
    </row>
    <row r="368" customFormat="false" ht="12.75" hidden="false" customHeight="false" outlineLevel="0" collapsed="false">
      <c r="D368" s="110"/>
    </row>
    <row r="369" customFormat="false" ht="12.75" hidden="false" customHeight="false" outlineLevel="0" collapsed="false">
      <c r="D369" s="110"/>
    </row>
    <row r="370" customFormat="false" ht="12.75" hidden="false" customHeight="false" outlineLevel="0" collapsed="false">
      <c r="D370" s="110"/>
    </row>
    <row r="371" customFormat="false" ht="12.75" hidden="false" customHeight="false" outlineLevel="0" collapsed="false">
      <c r="D371" s="110"/>
    </row>
    <row r="372" customFormat="false" ht="12.75" hidden="false" customHeight="false" outlineLevel="0" collapsed="false">
      <c r="D372" s="110"/>
    </row>
    <row r="373" customFormat="false" ht="12.75" hidden="false" customHeight="false" outlineLevel="0" collapsed="false">
      <c r="D373" s="110"/>
    </row>
    <row r="374" customFormat="false" ht="12.75" hidden="false" customHeight="false" outlineLevel="0" collapsed="false">
      <c r="D374" s="110"/>
    </row>
    <row r="375" customFormat="false" ht="12.75" hidden="false" customHeight="false" outlineLevel="0" collapsed="false">
      <c r="D375" s="110"/>
    </row>
    <row r="376" customFormat="false" ht="12.75" hidden="false" customHeight="false" outlineLevel="0" collapsed="false">
      <c r="D376" s="110"/>
    </row>
    <row r="377" customFormat="false" ht="12.75" hidden="false" customHeight="false" outlineLevel="0" collapsed="false">
      <c r="D377" s="110"/>
    </row>
    <row r="378" customFormat="false" ht="12.75" hidden="false" customHeight="false" outlineLevel="0" collapsed="false">
      <c r="D378" s="110"/>
    </row>
    <row r="379" customFormat="false" ht="12.75" hidden="false" customHeight="false" outlineLevel="0" collapsed="false">
      <c r="D379" s="110"/>
    </row>
    <row r="380" customFormat="false" ht="12.75" hidden="false" customHeight="false" outlineLevel="0" collapsed="false">
      <c r="D380" s="110"/>
    </row>
    <row r="381" customFormat="false" ht="12.75" hidden="false" customHeight="false" outlineLevel="0" collapsed="false">
      <c r="D381" s="110"/>
    </row>
    <row r="382" customFormat="false" ht="12.75" hidden="false" customHeight="false" outlineLevel="0" collapsed="false">
      <c r="D382" s="110"/>
    </row>
    <row r="383" customFormat="false" ht="12.75" hidden="false" customHeight="false" outlineLevel="0" collapsed="false">
      <c r="D383" s="110"/>
    </row>
    <row r="384" customFormat="false" ht="12.75" hidden="false" customHeight="false" outlineLevel="0" collapsed="false">
      <c r="D384" s="110"/>
    </row>
    <row r="385" customFormat="false" ht="12.75" hidden="false" customHeight="false" outlineLevel="0" collapsed="false">
      <c r="D385" s="110"/>
    </row>
    <row r="386" customFormat="false" ht="12.75" hidden="false" customHeight="false" outlineLevel="0" collapsed="false">
      <c r="D386" s="110"/>
    </row>
    <row r="387" customFormat="false" ht="12.75" hidden="false" customHeight="false" outlineLevel="0" collapsed="false">
      <c r="D387" s="110"/>
    </row>
    <row r="388" customFormat="false" ht="12.75" hidden="false" customHeight="false" outlineLevel="0" collapsed="false">
      <c r="D388" s="110"/>
    </row>
    <row r="389" customFormat="false" ht="12.75" hidden="false" customHeight="false" outlineLevel="0" collapsed="false">
      <c r="D389" s="110"/>
    </row>
    <row r="390" customFormat="false" ht="12.75" hidden="false" customHeight="false" outlineLevel="0" collapsed="false">
      <c r="D390" s="110"/>
    </row>
    <row r="391" customFormat="false" ht="12.75" hidden="false" customHeight="false" outlineLevel="0" collapsed="false">
      <c r="D391" s="110"/>
    </row>
    <row r="392" customFormat="false" ht="12.75" hidden="false" customHeight="false" outlineLevel="0" collapsed="false">
      <c r="D392" s="110"/>
    </row>
    <row r="393" customFormat="false" ht="12.75" hidden="false" customHeight="false" outlineLevel="0" collapsed="false">
      <c r="D393" s="110"/>
    </row>
    <row r="394" customFormat="false" ht="12.75" hidden="false" customHeight="false" outlineLevel="0" collapsed="false">
      <c r="D394" s="110"/>
    </row>
    <row r="395" customFormat="false" ht="12.75" hidden="false" customHeight="false" outlineLevel="0" collapsed="false">
      <c r="D395" s="110"/>
    </row>
    <row r="396" customFormat="false" ht="12.75" hidden="false" customHeight="false" outlineLevel="0" collapsed="false">
      <c r="D396" s="110"/>
    </row>
    <row r="397" customFormat="false" ht="12.75" hidden="false" customHeight="false" outlineLevel="0" collapsed="false">
      <c r="D397" s="110"/>
    </row>
    <row r="398" customFormat="false" ht="12.75" hidden="false" customHeight="false" outlineLevel="0" collapsed="false">
      <c r="D398" s="110"/>
    </row>
    <row r="399" customFormat="false" ht="12.75" hidden="false" customHeight="false" outlineLevel="0" collapsed="false">
      <c r="D399" s="110"/>
    </row>
    <row r="400" customFormat="false" ht="12.75" hidden="false" customHeight="false" outlineLevel="0" collapsed="false">
      <c r="D400" s="110"/>
    </row>
    <row r="401" customFormat="false" ht="12.75" hidden="false" customHeight="false" outlineLevel="0" collapsed="false">
      <c r="D401" s="110"/>
    </row>
    <row r="402" customFormat="false" ht="12.75" hidden="false" customHeight="false" outlineLevel="0" collapsed="false">
      <c r="D402" s="110"/>
    </row>
    <row r="403" customFormat="false" ht="12.75" hidden="false" customHeight="false" outlineLevel="0" collapsed="false">
      <c r="D403" s="110"/>
    </row>
    <row r="404" customFormat="false" ht="12.75" hidden="false" customHeight="false" outlineLevel="0" collapsed="false">
      <c r="D404" s="110"/>
    </row>
    <row r="405" customFormat="false" ht="12.75" hidden="false" customHeight="false" outlineLevel="0" collapsed="false">
      <c r="D405" s="110"/>
    </row>
    <row r="406" customFormat="false" ht="12.75" hidden="false" customHeight="false" outlineLevel="0" collapsed="false">
      <c r="D406" s="110"/>
    </row>
    <row r="407" customFormat="false" ht="12.75" hidden="false" customHeight="false" outlineLevel="0" collapsed="false">
      <c r="D407" s="110"/>
    </row>
    <row r="408" customFormat="false" ht="12.75" hidden="false" customHeight="false" outlineLevel="0" collapsed="false">
      <c r="D408" s="110"/>
    </row>
    <row r="409" customFormat="false" ht="12.75" hidden="false" customHeight="false" outlineLevel="0" collapsed="false">
      <c r="D409" s="110"/>
    </row>
    <row r="410" customFormat="false" ht="12.75" hidden="false" customHeight="false" outlineLevel="0" collapsed="false">
      <c r="D410" s="110"/>
    </row>
    <row r="411" customFormat="false" ht="12.75" hidden="false" customHeight="false" outlineLevel="0" collapsed="false">
      <c r="D411" s="110"/>
    </row>
    <row r="412" customFormat="false" ht="12.75" hidden="false" customHeight="false" outlineLevel="0" collapsed="false">
      <c r="D412" s="110"/>
    </row>
    <row r="413" customFormat="false" ht="12.75" hidden="false" customHeight="false" outlineLevel="0" collapsed="false">
      <c r="D413" s="110"/>
    </row>
    <row r="414" customFormat="false" ht="12.75" hidden="false" customHeight="false" outlineLevel="0" collapsed="false">
      <c r="D414" s="110"/>
    </row>
    <row r="415" customFormat="false" ht="12.75" hidden="false" customHeight="false" outlineLevel="0" collapsed="false">
      <c r="D415" s="110"/>
    </row>
    <row r="416" customFormat="false" ht="12.75" hidden="false" customHeight="false" outlineLevel="0" collapsed="false">
      <c r="D416" s="110"/>
    </row>
    <row r="417" customFormat="false" ht="12.75" hidden="false" customHeight="false" outlineLevel="0" collapsed="false">
      <c r="D417" s="110"/>
    </row>
    <row r="418" customFormat="false" ht="12.75" hidden="false" customHeight="false" outlineLevel="0" collapsed="false">
      <c r="D418" s="110"/>
    </row>
    <row r="419" customFormat="false" ht="12.75" hidden="false" customHeight="false" outlineLevel="0" collapsed="false">
      <c r="D419" s="110"/>
    </row>
    <row r="420" customFormat="false" ht="12.75" hidden="false" customHeight="false" outlineLevel="0" collapsed="false">
      <c r="D420" s="110"/>
    </row>
    <row r="421" customFormat="false" ht="12.75" hidden="false" customHeight="false" outlineLevel="0" collapsed="false">
      <c r="D421" s="110"/>
    </row>
    <row r="422" customFormat="false" ht="12.75" hidden="false" customHeight="false" outlineLevel="0" collapsed="false">
      <c r="D422" s="110"/>
    </row>
    <row r="423" customFormat="false" ht="12.75" hidden="false" customHeight="false" outlineLevel="0" collapsed="false">
      <c r="D423" s="110"/>
    </row>
    <row r="424" customFormat="false" ht="12.75" hidden="false" customHeight="false" outlineLevel="0" collapsed="false">
      <c r="D424" s="110"/>
    </row>
    <row r="425" customFormat="false" ht="12.75" hidden="false" customHeight="false" outlineLevel="0" collapsed="false">
      <c r="D425" s="110"/>
    </row>
    <row r="426" customFormat="false" ht="12.75" hidden="false" customHeight="false" outlineLevel="0" collapsed="false">
      <c r="D426" s="110"/>
    </row>
    <row r="427" customFormat="false" ht="12.75" hidden="false" customHeight="false" outlineLevel="0" collapsed="false">
      <c r="D427" s="110"/>
    </row>
    <row r="428" customFormat="false" ht="12.75" hidden="false" customHeight="false" outlineLevel="0" collapsed="false">
      <c r="D428" s="110"/>
    </row>
    <row r="429" customFormat="false" ht="12.75" hidden="false" customHeight="false" outlineLevel="0" collapsed="false">
      <c r="D429" s="110"/>
    </row>
    <row r="430" customFormat="false" ht="12.75" hidden="false" customHeight="false" outlineLevel="0" collapsed="false">
      <c r="D430" s="110"/>
    </row>
    <row r="431" customFormat="false" ht="12.75" hidden="false" customHeight="false" outlineLevel="0" collapsed="false">
      <c r="D431" s="110"/>
    </row>
    <row r="432" customFormat="false" ht="12.75" hidden="false" customHeight="false" outlineLevel="0" collapsed="false">
      <c r="D432" s="110"/>
    </row>
    <row r="433" customFormat="false" ht="12.75" hidden="false" customHeight="false" outlineLevel="0" collapsed="false">
      <c r="D433" s="110"/>
    </row>
    <row r="434" customFormat="false" ht="12.75" hidden="false" customHeight="false" outlineLevel="0" collapsed="false">
      <c r="D434" s="110"/>
    </row>
    <row r="435" customFormat="false" ht="12.75" hidden="false" customHeight="false" outlineLevel="0" collapsed="false">
      <c r="D435" s="110"/>
    </row>
    <row r="436" customFormat="false" ht="12.75" hidden="false" customHeight="false" outlineLevel="0" collapsed="false">
      <c r="D436" s="110"/>
    </row>
    <row r="437" customFormat="false" ht="12.75" hidden="false" customHeight="false" outlineLevel="0" collapsed="false">
      <c r="D437" s="110"/>
    </row>
    <row r="438" customFormat="false" ht="12.75" hidden="false" customHeight="false" outlineLevel="0" collapsed="false">
      <c r="D438" s="110"/>
    </row>
    <row r="439" customFormat="false" ht="12.75" hidden="false" customHeight="false" outlineLevel="0" collapsed="false">
      <c r="D439" s="110"/>
    </row>
    <row r="440" customFormat="false" ht="12.75" hidden="false" customHeight="false" outlineLevel="0" collapsed="false">
      <c r="D440" s="110"/>
    </row>
    <row r="441" customFormat="false" ht="12.75" hidden="false" customHeight="false" outlineLevel="0" collapsed="false">
      <c r="D441" s="110"/>
    </row>
    <row r="442" customFormat="false" ht="12.75" hidden="false" customHeight="false" outlineLevel="0" collapsed="false">
      <c r="D442" s="110"/>
    </row>
    <row r="443" customFormat="false" ht="12.75" hidden="false" customHeight="false" outlineLevel="0" collapsed="false">
      <c r="D443" s="110"/>
    </row>
    <row r="444" customFormat="false" ht="12.75" hidden="false" customHeight="false" outlineLevel="0" collapsed="false">
      <c r="D444" s="110"/>
    </row>
    <row r="445" customFormat="false" ht="12.75" hidden="false" customHeight="false" outlineLevel="0" collapsed="false">
      <c r="D445" s="110"/>
    </row>
    <row r="446" customFormat="false" ht="12.75" hidden="false" customHeight="false" outlineLevel="0" collapsed="false">
      <c r="D446" s="110"/>
    </row>
    <row r="447" customFormat="false" ht="12.75" hidden="false" customHeight="false" outlineLevel="0" collapsed="false">
      <c r="D447" s="110"/>
    </row>
    <row r="448" customFormat="false" ht="12.75" hidden="false" customHeight="false" outlineLevel="0" collapsed="false">
      <c r="D448" s="110"/>
    </row>
    <row r="449" customFormat="false" ht="12.75" hidden="false" customHeight="false" outlineLevel="0" collapsed="false">
      <c r="D449" s="110"/>
    </row>
    <row r="450" customFormat="false" ht="12.75" hidden="false" customHeight="false" outlineLevel="0" collapsed="false">
      <c r="D450" s="110"/>
    </row>
    <row r="451" customFormat="false" ht="12.75" hidden="false" customHeight="false" outlineLevel="0" collapsed="false">
      <c r="D451" s="110"/>
    </row>
    <row r="452" customFormat="false" ht="12.75" hidden="false" customHeight="false" outlineLevel="0" collapsed="false">
      <c r="D452" s="110"/>
    </row>
    <row r="453" customFormat="false" ht="12.75" hidden="false" customHeight="false" outlineLevel="0" collapsed="false">
      <c r="D453" s="110"/>
    </row>
    <row r="454" customFormat="false" ht="12.75" hidden="false" customHeight="false" outlineLevel="0" collapsed="false">
      <c r="D454" s="110"/>
    </row>
    <row r="455" customFormat="false" ht="12.75" hidden="false" customHeight="false" outlineLevel="0" collapsed="false">
      <c r="D455" s="110"/>
    </row>
    <row r="456" customFormat="false" ht="12.75" hidden="false" customHeight="false" outlineLevel="0" collapsed="false">
      <c r="D456" s="110"/>
    </row>
    <row r="457" customFormat="false" ht="12.75" hidden="false" customHeight="false" outlineLevel="0" collapsed="false">
      <c r="D457" s="110"/>
    </row>
    <row r="458" customFormat="false" ht="12.75" hidden="false" customHeight="false" outlineLevel="0" collapsed="false">
      <c r="D458" s="110"/>
    </row>
    <row r="459" customFormat="false" ht="12.75" hidden="false" customHeight="false" outlineLevel="0" collapsed="false">
      <c r="D459" s="110"/>
    </row>
    <row r="460" customFormat="false" ht="12.75" hidden="false" customHeight="false" outlineLevel="0" collapsed="false">
      <c r="D460" s="110"/>
    </row>
    <row r="461" customFormat="false" ht="12.75" hidden="false" customHeight="false" outlineLevel="0" collapsed="false">
      <c r="D461" s="110"/>
    </row>
    <row r="462" customFormat="false" ht="12.75" hidden="false" customHeight="false" outlineLevel="0" collapsed="false">
      <c r="D462" s="110"/>
    </row>
    <row r="463" customFormat="false" ht="12.75" hidden="false" customHeight="false" outlineLevel="0" collapsed="false">
      <c r="D463" s="110"/>
    </row>
    <row r="464" customFormat="false" ht="12.75" hidden="false" customHeight="false" outlineLevel="0" collapsed="false">
      <c r="D464" s="110"/>
    </row>
    <row r="465" customFormat="false" ht="12.75" hidden="false" customHeight="false" outlineLevel="0" collapsed="false">
      <c r="D465" s="110"/>
    </row>
    <row r="466" customFormat="false" ht="12.75" hidden="false" customHeight="false" outlineLevel="0" collapsed="false">
      <c r="D466" s="110"/>
    </row>
    <row r="467" customFormat="false" ht="12.75" hidden="false" customHeight="false" outlineLevel="0" collapsed="false">
      <c r="D467" s="110"/>
    </row>
    <row r="468" customFormat="false" ht="12.75" hidden="false" customHeight="false" outlineLevel="0" collapsed="false">
      <c r="D468" s="110"/>
    </row>
    <row r="469" customFormat="false" ht="12.75" hidden="false" customHeight="false" outlineLevel="0" collapsed="false">
      <c r="D469" s="110"/>
    </row>
    <row r="470" customFormat="false" ht="12.75" hidden="false" customHeight="false" outlineLevel="0" collapsed="false">
      <c r="D470" s="110"/>
    </row>
    <row r="471" customFormat="false" ht="12.75" hidden="false" customHeight="false" outlineLevel="0" collapsed="false">
      <c r="D471" s="110"/>
    </row>
    <row r="472" customFormat="false" ht="12.75" hidden="false" customHeight="false" outlineLevel="0" collapsed="false">
      <c r="D472" s="110"/>
    </row>
    <row r="473" customFormat="false" ht="12.75" hidden="false" customHeight="false" outlineLevel="0" collapsed="false">
      <c r="D473" s="110"/>
    </row>
    <row r="474" customFormat="false" ht="12.75" hidden="false" customHeight="false" outlineLevel="0" collapsed="false">
      <c r="D474" s="110"/>
    </row>
    <row r="475" customFormat="false" ht="12.75" hidden="false" customHeight="false" outlineLevel="0" collapsed="false">
      <c r="D475" s="110"/>
    </row>
    <row r="476" customFormat="false" ht="12.75" hidden="false" customHeight="false" outlineLevel="0" collapsed="false">
      <c r="D476" s="110"/>
    </row>
    <row r="477" customFormat="false" ht="12.75" hidden="false" customHeight="false" outlineLevel="0" collapsed="false">
      <c r="D477" s="110"/>
    </row>
    <row r="478" customFormat="false" ht="12.75" hidden="false" customHeight="false" outlineLevel="0" collapsed="false">
      <c r="D478" s="110"/>
    </row>
    <row r="479" customFormat="false" ht="12.75" hidden="false" customHeight="false" outlineLevel="0" collapsed="false">
      <c r="D479" s="110"/>
    </row>
    <row r="480" customFormat="false" ht="12.75" hidden="false" customHeight="false" outlineLevel="0" collapsed="false">
      <c r="D480" s="110"/>
    </row>
    <row r="481" customFormat="false" ht="12.75" hidden="false" customHeight="false" outlineLevel="0" collapsed="false">
      <c r="D481" s="110"/>
    </row>
    <row r="482" customFormat="false" ht="12.75" hidden="false" customHeight="false" outlineLevel="0" collapsed="false">
      <c r="D482" s="110"/>
    </row>
    <row r="483" customFormat="false" ht="12.75" hidden="false" customHeight="false" outlineLevel="0" collapsed="false">
      <c r="D483" s="110"/>
    </row>
    <row r="484" customFormat="false" ht="12.75" hidden="false" customHeight="false" outlineLevel="0" collapsed="false">
      <c r="D484" s="110"/>
    </row>
    <row r="485" customFormat="false" ht="12.75" hidden="false" customHeight="false" outlineLevel="0" collapsed="false">
      <c r="D485" s="110"/>
    </row>
    <row r="486" customFormat="false" ht="12.75" hidden="false" customHeight="false" outlineLevel="0" collapsed="false">
      <c r="D486" s="110"/>
    </row>
    <row r="487" customFormat="false" ht="12.75" hidden="false" customHeight="false" outlineLevel="0" collapsed="false">
      <c r="D487" s="110"/>
    </row>
    <row r="488" customFormat="false" ht="12.75" hidden="false" customHeight="false" outlineLevel="0" collapsed="false">
      <c r="D488" s="110"/>
    </row>
    <row r="489" customFormat="false" ht="12.75" hidden="false" customHeight="false" outlineLevel="0" collapsed="false">
      <c r="D489" s="110"/>
    </row>
    <row r="490" customFormat="false" ht="12.75" hidden="false" customHeight="false" outlineLevel="0" collapsed="false">
      <c r="D490" s="110"/>
    </row>
    <row r="491" customFormat="false" ht="12.75" hidden="false" customHeight="false" outlineLevel="0" collapsed="false">
      <c r="D491" s="110"/>
    </row>
    <row r="492" customFormat="false" ht="12.75" hidden="false" customHeight="false" outlineLevel="0" collapsed="false">
      <c r="D492" s="110"/>
    </row>
    <row r="493" customFormat="false" ht="12.75" hidden="false" customHeight="false" outlineLevel="0" collapsed="false">
      <c r="D493" s="110"/>
    </row>
    <row r="494" customFormat="false" ht="12.75" hidden="false" customHeight="false" outlineLevel="0" collapsed="false">
      <c r="D494" s="110"/>
    </row>
    <row r="495" customFormat="false" ht="12.75" hidden="false" customHeight="false" outlineLevel="0" collapsed="false">
      <c r="D495" s="110"/>
    </row>
    <row r="496" customFormat="false" ht="12.75" hidden="false" customHeight="false" outlineLevel="0" collapsed="false">
      <c r="D496" s="110"/>
    </row>
    <row r="497" customFormat="false" ht="12.75" hidden="false" customHeight="false" outlineLevel="0" collapsed="false">
      <c r="D497" s="110"/>
    </row>
    <row r="498" customFormat="false" ht="12.75" hidden="false" customHeight="false" outlineLevel="0" collapsed="false">
      <c r="D498" s="110"/>
    </row>
    <row r="499" customFormat="false" ht="12.75" hidden="false" customHeight="false" outlineLevel="0" collapsed="false">
      <c r="D499" s="110"/>
    </row>
    <row r="500" customFormat="false" ht="12.75" hidden="false" customHeight="false" outlineLevel="0" collapsed="false">
      <c r="D500" s="110"/>
    </row>
    <row r="501" customFormat="false" ht="12.75" hidden="false" customHeight="false" outlineLevel="0" collapsed="false">
      <c r="D501" s="110"/>
    </row>
    <row r="502" customFormat="false" ht="12.75" hidden="false" customHeight="false" outlineLevel="0" collapsed="false">
      <c r="D502" s="110"/>
    </row>
    <row r="503" customFormat="false" ht="12.75" hidden="false" customHeight="false" outlineLevel="0" collapsed="false">
      <c r="D503" s="110"/>
    </row>
    <row r="504" customFormat="false" ht="12.75" hidden="false" customHeight="false" outlineLevel="0" collapsed="false">
      <c r="D504" s="110"/>
    </row>
    <row r="505" customFormat="false" ht="12.75" hidden="false" customHeight="false" outlineLevel="0" collapsed="false">
      <c r="D505" s="110"/>
    </row>
    <row r="506" customFormat="false" ht="12.75" hidden="false" customHeight="false" outlineLevel="0" collapsed="false">
      <c r="D506" s="110"/>
    </row>
    <row r="507" customFormat="false" ht="12.75" hidden="false" customHeight="false" outlineLevel="0" collapsed="false">
      <c r="D507" s="110"/>
    </row>
    <row r="508" customFormat="false" ht="12.75" hidden="false" customHeight="false" outlineLevel="0" collapsed="false">
      <c r="D508" s="110"/>
    </row>
    <row r="509" customFormat="false" ht="12.75" hidden="false" customHeight="false" outlineLevel="0" collapsed="false">
      <c r="D509" s="110"/>
    </row>
    <row r="510" customFormat="false" ht="12.75" hidden="false" customHeight="false" outlineLevel="0" collapsed="false">
      <c r="D510" s="110"/>
    </row>
    <row r="511" customFormat="false" ht="12.75" hidden="false" customHeight="false" outlineLevel="0" collapsed="false">
      <c r="D511" s="110"/>
    </row>
    <row r="512" customFormat="false" ht="12.75" hidden="false" customHeight="false" outlineLevel="0" collapsed="false">
      <c r="D512" s="110"/>
    </row>
    <row r="513" customFormat="false" ht="12.75" hidden="false" customHeight="false" outlineLevel="0" collapsed="false">
      <c r="D513" s="110"/>
    </row>
    <row r="514" customFormat="false" ht="12.75" hidden="false" customHeight="false" outlineLevel="0" collapsed="false">
      <c r="D514" s="110"/>
    </row>
    <row r="515" customFormat="false" ht="12.75" hidden="false" customHeight="false" outlineLevel="0" collapsed="false">
      <c r="D515" s="110"/>
    </row>
    <row r="516" customFormat="false" ht="12.75" hidden="false" customHeight="false" outlineLevel="0" collapsed="false">
      <c r="D516" s="110"/>
    </row>
    <row r="517" customFormat="false" ht="12.75" hidden="false" customHeight="false" outlineLevel="0" collapsed="false">
      <c r="D517" s="110"/>
    </row>
    <row r="518" customFormat="false" ht="12.75" hidden="false" customHeight="false" outlineLevel="0" collapsed="false">
      <c r="D518" s="110"/>
    </row>
    <row r="519" customFormat="false" ht="12.75" hidden="false" customHeight="false" outlineLevel="0" collapsed="false">
      <c r="D519" s="110"/>
    </row>
    <row r="520" customFormat="false" ht="12.75" hidden="false" customHeight="false" outlineLevel="0" collapsed="false">
      <c r="D520" s="110"/>
    </row>
    <row r="521" customFormat="false" ht="12.75" hidden="false" customHeight="false" outlineLevel="0" collapsed="false">
      <c r="D521" s="110"/>
    </row>
    <row r="522" customFormat="false" ht="12.75" hidden="false" customHeight="false" outlineLevel="0" collapsed="false">
      <c r="D522" s="110"/>
    </row>
    <row r="523" customFormat="false" ht="12.75" hidden="false" customHeight="false" outlineLevel="0" collapsed="false">
      <c r="D523" s="110"/>
    </row>
    <row r="524" customFormat="false" ht="12.75" hidden="false" customHeight="false" outlineLevel="0" collapsed="false">
      <c r="D524" s="110"/>
    </row>
    <row r="525" customFormat="false" ht="12.75" hidden="false" customHeight="false" outlineLevel="0" collapsed="false">
      <c r="D525" s="110"/>
    </row>
    <row r="526" customFormat="false" ht="12.75" hidden="false" customHeight="false" outlineLevel="0" collapsed="false">
      <c r="D526" s="110"/>
    </row>
    <row r="527" customFormat="false" ht="12.75" hidden="false" customHeight="false" outlineLevel="0" collapsed="false">
      <c r="D527" s="110"/>
    </row>
    <row r="528" customFormat="false" ht="12.75" hidden="false" customHeight="false" outlineLevel="0" collapsed="false">
      <c r="D528" s="110"/>
    </row>
    <row r="529" customFormat="false" ht="12.75" hidden="false" customHeight="false" outlineLevel="0" collapsed="false">
      <c r="D529" s="110"/>
    </row>
    <row r="530" customFormat="false" ht="12.75" hidden="false" customHeight="false" outlineLevel="0" collapsed="false">
      <c r="D530" s="110"/>
    </row>
    <row r="531" customFormat="false" ht="12.75" hidden="false" customHeight="false" outlineLevel="0" collapsed="false">
      <c r="D531" s="110"/>
    </row>
    <row r="532" customFormat="false" ht="12.75" hidden="false" customHeight="false" outlineLevel="0" collapsed="false">
      <c r="D532" s="110"/>
    </row>
    <row r="533" customFormat="false" ht="12.75" hidden="false" customHeight="false" outlineLevel="0" collapsed="false">
      <c r="D533" s="110"/>
    </row>
    <row r="534" customFormat="false" ht="12.75" hidden="false" customHeight="false" outlineLevel="0" collapsed="false">
      <c r="D534" s="110"/>
    </row>
    <row r="535" customFormat="false" ht="12.75" hidden="false" customHeight="false" outlineLevel="0" collapsed="false">
      <c r="D535" s="110"/>
    </row>
    <row r="536" customFormat="false" ht="12.75" hidden="false" customHeight="false" outlineLevel="0" collapsed="false">
      <c r="D536" s="110"/>
    </row>
    <row r="537" customFormat="false" ht="12.75" hidden="false" customHeight="false" outlineLevel="0" collapsed="false">
      <c r="D537" s="110"/>
    </row>
    <row r="538" customFormat="false" ht="12.75" hidden="false" customHeight="false" outlineLevel="0" collapsed="false">
      <c r="D538" s="110"/>
    </row>
    <row r="539" customFormat="false" ht="12.75" hidden="false" customHeight="false" outlineLevel="0" collapsed="false">
      <c r="D539" s="110"/>
    </row>
    <row r="540" customFormat="false" ht="12.75" hidden="false" customHeight="false" outlineLevel="0" collapsed="false">
      <c r="D540" s="110"/>
    </row>
    <row r="541" customFormat="false" ht="12.75" hidden="false" customHeight="false" outlineLevel="0" collapsed="false">
      <c r="D541" s="110"/>
    </row>
    <row r="542" customFormat="false" ht="12.75" hidden="false" customHeight="false" outlineLevel="0" collapsed="false">
      <c r="D542" s="110"/>
    </row>
    <row r="543" customFormat="false" ht="12.75" hidden="false" customHeight="false" outlineLevel="0" collapsed="false">
      <c r="D543" s="110"/>
    </row>
    <row r="544" customFormat="false" ht="12.75" hidden="false" customHeight="false" outlineLevel="0" collapsed="false">
      <c r="D544" s="110"/>
    </row>
    <row r="545" customFormat="false" ht="12.75" hidden="false" customHeight="false" outlineLevel="0" collapsed="false">
      <c r="D545" s="110"/>
    </row>
    <row r="546" customFormat="false" ht="12.75" hidden="false" customHeight="false" outlineLevel="0" collapsed="false">
      <c r="D546" s="110"/>
    </row>
    <row r="547" customFormat="false" ht="12.75" hidden="false" customHeight="false" outlineLevel="0" collapsed="false">
      <c r="D547" s="110"/>
    </row>
    <row r="548" customFormat="false" ht="12.75" hidden="false" customHeight="false" outlineLevel="0" collapsed="false">
      <c r="D548" s="110"/>
    </row>
    <row r="549" customFormat="false" ht="12.75" hidden="false" customHeight="false" outlineLevel="0" collapsed="false">
      <c r="D549" s="110"/>
    </row>
    <row r="550" customFormat="false" ht="12.75" hidden="false" customHeight="false" outlineLevel="0" collapsed="false">
      <c r="D550" s="110"/>
    </row>
    <row r="551" customFormat="false" ht="12.75" hidden="false" customHeight="false" outlineLevel="0" collapsed="false">
      <c r="D551" s="110"/>
    </row>
    <row r="552" customFormat="false" ht="12.75" hidden="false" customHeight="false" outlineLevel="0" collapsed="false">
      <c r="D552" s="110"/>
    </row>
    <row r="553" customFormat="false" ht="12.75" hidden="false" customHeight="false" outlineLevel="0" collapsed="false">
      <c r="D553" s="110"/>
    </row>
    <row r="554" customFormat="false" ht="12.75" hidden="false" customHeight="false" outlineLevel="0" collapsed="false">
      <c r="D554" s="110"/>
    </row>
    <row r="555" customFormat="false" ht="12.75" hidden="false" customHeight="false" outlineLevel="0" collapsed="false">
      <c r="D555" s="110"/>
    </row>
    <row r="556" customFormat="false" ht="12.75" hidden="false" customHeight="false" outlineLevel="0" collapsed="false">
      <c r="D556" s="110"/>
    </row>
    <row r="557" customFormat="false" ht="12.75" hidden="false" customHeight="false" outlineLevel="0" collapsed="false">
      <c r="D557" s="110"/>
    </row>
    <row r="558" customFormat="false" ht="12.75" hidden="false" customHeight="false" outlineLevel="0" collapsed="false">
      <c r="D558" s="110"/>
    </row>
    <row r="559" customFormat="false" ht="12.75" hidden="false" customHeight="false" outlineLevel="0" collapsed="false">
      <c r="D559" s="110"/>
    </row>
    <row r="560" customFormat="false" ht="12.75" hidden="false" customHeight="false" outlineLevel="0" collapsed="false">
      <c r="D560" s="110"/>
    </row>
    <row r="561" customFormat="false" ht="12.75" hidden="false" customHeight="false" outlineLevel="0" collapsed="false">
      <c r="D561" s="110"/>
    </row>
    <row r="562" customFormat="false" ht="12.75" hidden="false" customHeight="false" outlineLevel="0" collapsed="false">
      <c r="D562" s="110"/>
    </row>
    <row r="563" customFormat="false" ht="12.75" hidden="false" customHeight="false" outlineLevel="0" collapsed="false">
      <c r="D563" s="110"/>
    </row>
    <row r="564" customFormat="false" ht="12.75" hidden="false" customHeight="false" outlineLevel="0" collapsed="false">
      <c r="D564" s="110"/>
    </row>
    <row r="565" customFormat="false" ht="12.75" hidden="false" customHeight="false" outlineLevel="0" collapsed="false">
      <c r="D565" s="110"/>
    </row>
    <row r="566" customFormat="false" ht="12.75" hidden="false" customHeight="false" outlineLevel="0" collapsed="false">
      <c r="D566" s="110"/>
    </row>
    <row r="567" customFormat="false" ht="12.75" hidden="false" customHeight="false" outlineLevel="0" collapsed="false">
      <c r="D567" s="110"/>
    </row>
    <row r="568" customFormat="false" ht="12.75" hidden="false" customHeight="false" outlineLevel="0" collapsed="false">
      <c r="D568" s="110"/>
    </row>
    <row r="569" customFormat="false" ht="12.75" hidden="false" customHeight="false" outlineLevel="0" collapsed="false">
      <c r="D569" s="110"/>
    </row>
    <row r="570" customFormat="false" ht="12.75" hidden="false" customHeight="false" outlineLevel="0" collapsed="false">
      <c r="D570" s="110"/>
    </row>
    <row r="571" customFormat="false" ht="12.75" hidden="false" customHeight="false" outlineLevel="0" collapsed="false">
      <c r="D571" s="110"/>
    </row>
    <row r="572" customFormat="false" ht="12.75" hidden="false" customHeight="false" outlineLevel="0" collapsed="false">
      <c r="D572" s="110"/>
    </row>
    <row r="573" customFormat="false" ht="12.75" hidden="false" customHeight="false" outlineLevel="0" collapsed="false">
      <c r="D573" s="110"/>
    </row>
    <row r="574" customFormat="false" ht="12.75" hidden="false" customHeight="false" outlineLevel="0" collapsed="false">
      <c r="D574" s="110"/>
    </row>
    <row r="575" customFormat="false" ht="12.75" hidden="false" customHeight="false" outlineLevel="0" collapsed="false">
      <c r="D575" s="110"/>
    </row>
    <row r="576" customFormat="false" ht="12.75" hidden="false" customHeight="false" outlineLevel="0" collapsed="false">
      <c r="D576" s="110"/>
    </row>
    <row r="577" customFormat="false" ht="12.75" hidden="false" customHeight="false" outlineLevel="0" collapsed="false">
      <c r="D577" s="110"/>
    </row>
    <row r="578" customFormat="false" ht="12.75" hidden="false" customHeight="false" outlineLevel="0" collapsed="false">
      <c r="D578" s="110"/>
    </row>
    <row r="579" customFormat="false" ht="12.75" hidden="false" customHeight="false" outlineLevel="0" collapsed="false">
      <c r="D579" s="110"/>
    </row>
    <row r="580" customFormat="false" ht="12.75" hidden="false" customHeight="false" outlineLevel="0" collapsed="false">
      <c r="D580" s="110"/>
    </row>
    <row r="581" customFormat="false" ht="12.75" hidden="false" customHeight="false" outlineLevel="0" collapsed="false">
      <c r="D581" s="110"/>
    </row>
    <row r="582" customFormat="false" ht="12.75" hidden="false" customHeight="false" outlineLevel="0" collapsed="false">
      <c r="D582" s="110"/>
    </row>
    <row r="583" customFormat="false" ht="12.75" hidden="false" customHeight="false" outlineLevel="0" collapsed="false">
      <c r="D583" s="110"/>
    </row>
    <row r="584" customFormat="false" ht="12.75" hidden="false" customHeight="false" outlineLevel="0" collapsed="false">
      <c r="D584" s="110"/>
    </row>
    <row r="585" customFormat="false" ht="12.75" hidden="false" customHeight="false" outlineLevel="0" collapsed="false">
      <c r="D585" s="110"/>
    </row>
    <row r="586" customFormat="false" ht="12.75" hidden="false" customHeight="false" outlineLevel="0" collapsed="false">
      <c r="D586" s="110"/>
    </row>
    <row r="587" customFormat="false" ht="12.75" hidden="false" customHeight="false" outlineLevel="0" collapsed="false">
      <c r="D587" s="110"/>
    </row>
    <row r="588" customFormat="false" ht="12.75" hidden="false" customHeight="false" outlineLevel="0" collapsed="false">
      <c r="D588" s="110"/>
    </row>
    <row r="589" customFormat="false" ht="12.75" hidden="false" customHeight="false" outlineLevel="0" collapsed="false">
      <c r="D589" s="110"/>
    </row>
    <row r="590" customFormat="false" ht="12.75" hidden="false" customHeight="false" outlineLevel="0" collapsed="false">
      <c r="D590" s="110"/>
    </row>
    <row r="591" customFormat="false" ht="12.75" hidden="false" customHeight="false" outlineLevel="0" collapsed="false">
      <c r="D591" s="110"/>
    </row>
    <row r="592" customFormat="false" ht="12.75" hidden="false" customHeight="false" outlineLevel="0" collapsed="false">
      <c r="D592" s="110"/>
    </row>
    <row r="593" customFormat="false" ht="12.75" hidden="false" customHeight="false" outlineLevel="0" collapsed="false">
      <c r="D593" s="110"/>
    </row>
    <row r="594" customFormat="false" ht="12.75" hidden="false" customHeight="false" outlineLevel="0" collapsed="false">
      <c r="D594" s="110"/>
    </row>
    <row r="595" customFormat="false" ht="12.75" hidden="false" customHeight="false" outlineLevel="0" collapsed="false">
      <c r="D595" s="110"/>
    </row>
    <row r="596" customFormat="false" ht="12.75" hidden="false" customHeight="false" outlineLevel="0" collapsed="false">
      <c r="D596" s="110"/>
    </row>
    <row r="597" customFormat="false" ht="12.75" hidden="false" customHeight="false" outlineLevel="0" collapsed="false">
      <c r="D597" s="110"/>
    </row>
    <row r="598" customFormat="false" ht="12.75" hidden="false" customHeight="false" outlineLevel="0" collapsed="false">
      <c r="D598" s="110"/>
    </row>
    <row r="599" customFormat="false" ht="12.75" hidden="false" customHeight="false" outlineLevel="0" collapsed="false">
      <c r="D599" s="110"/>
    </row>
    <row r="600" customFormat="false" ht="12.75" hidden="false" customHeight="false" outlineLevel="0" collapsed="false">
      <c r="D600" s="110"/>
    </row>
    <row r="601" customFormat="false" ht="12.75" hidden="false" customHeight="false" outlineLevel="0" collapsed="false">
      <c r="D601" s="110"/>
    </row>
    <row r="602" customFormat="false" ht="12.75" hidden="false" customHeight="false" outlineLevel="0" collapsed="false">
      <c r="D602" s="110"/>
    </row>
    <row r="603" customFormat="false" ht="12.75" hidden="false" customHeight="false" outlineLevel="0" collapsed="false">
      <c r="D603" s="110"/>
    </row>
    <row r="604" customFormat="false" ht="12.75" hidden="false" customHeight="false" outlineLevel="0" collapsed="false">
      <c r="D604" s="110"/>
    </row>
    <row r="605" customFormat="false" ht="12.75" hidden="false" customHeight="false" outlineLevel="0" collapsed="false">
      <c r="D605" s="110"/>
    </row>
    <row r="606" customFormat="false" ht="12.75" hidden="false" customHeight="false" outlineLevel="0" collapsed="false">
      <c r="D606" s="110"/>
    </row>
    <row r="607" customFormat="false" ht="12.75" hidden="false" customHeight="false" outlineLevel="0" collapsed="false">
      <c r="D607" s="110"/>
    </row>
    <row r="608" customFormat="false" ht="12.75" hidden="false" customHeight="false" outlineLevel="0" collapsed="false">
      <c r="D608" s="110"/>
    </row>
    <row r="609" customFormat="false" ht="12.75" hidden="false" customHeight="false" outlineLevel="0" collapsed="false">
      <c r="D609" s="110"/>
    </row>
    <row r="610" customFormat="false" ht="12.75" hidden="false" customHeight="false" outlineLevel="0" collapsed="false">
      <c r="D610" s="110"/>
    </row>
    <row r="611" customFormat="false" ht="12.75" hidden="false" customHeight="false" outlineLevel="0" collapsed="false">
      <c r="D611" s="110"/>
    </row>
    <row r="612" customFormat="false" ht="12.75" hidden="false" customHeight="false" outlineLevel="0" collapsed="false">
      <c r="D612" s="110"/>
    </row>
    <row r="613" customFormat="false" ht="12.75" hidden="false" customHeight="false" outlineLevel="0" collapsed="false">
      <c r="D613" s="110"/>
    </row>
    <row r="614" customFormat="false" ht="12.75" hidden="false" customHeight="false" outlineLevel="0" collapsed="false">
      <c r="D614" s="110"/>
    </row>
    <row r="615" customFormat="false" ht="12.75" hidden="false" customHeight="false" outlineLevel="0" collapsed="false">
      <c r="D615" s="110"/>
    </row>
    <row r="616" customFormat="false" ht="12.75" hidden="false" customHeight="false" outlineLevel="0" collapsed="false">
      <c r="D616" s="110"/>
    </row>
    <row r="617" customFormat="false" ht="12.75" hidden="false" customHeight="false" outlineLevel="0" collapsed="false">
      <c r="D617" s="110"/>
    </row>
    <row r="618" customFormat="false" ht="12.75" hidden="false" customHeight="false" outlineLevel="0" collapsed="false">
      <c r="D618" s="110"/>
    </row>
    <row r="619" customFormat="false" ht="12.75" hidden="false" customHeight="false" outlineLevel="0" collapsed="false">
      <c r="D619" s="110"/>
    </row>
    <row r="620" customFormat="false" ht="12.75" hidden="false" customHeight="false" outlineLevel="0" collapsed="false">
      <c r="D620" s="110"/>
    </row>
    <row r="621" customFormat="false" ht="12.75" hidden="false" customHeight="false" outlineLevel="0" collapsed="false">
      <c r="D621" s="110"/>
    </row>
    <row r="622" customFormat="false" ht="12.75" hidden="false" customHeight="false" outlineLevel="0" collapsed="false">
      <c r="D622" s="110"/>
    </row>
    <row r="623" customFormat="false" ht="12.75" hidden="false" customHeight="false" outlineLevel="0" collapsed="false">
      <c r="D623" s="110"/>
    </row>
    <row r="624" customFormat="false" ht="12.75" hidden="false" customHeight="false" outlineLevel="0" collapsed="false">
      <c r="D624" s="110"/>
    </row>
    <row r="625" customFormat="false" ht="12.75" hidden="false" customHeight="false" outlineLevel="0" collapsed="false">
      <c r="D625" s="110"/>
    </row>
    <row r="626" customFormat="false" ht="12.75" hidden="false" customHeight="false" outlineLevel="0" collapsed="false">
      <c r="D626" s="110"/>
    </row>
    <row r="627" customFormat="false" ht="12.75" hidden="false" customHeight="false" outlineLevel="0" collapsed="false">
      <c r="D627" s="110"/>
    </row>
    <row r="628" customFormat="false" ht="12.75" hidden="false" customHeight="false" outlineLevel="0" collapsed="false">
      <c r="D628" s="110"/>
    </row>
    <row r="629" customFormat="false" ht="12.75" hidden="false" customHeight="false" outlineLevel="0" collapsed="false">
      <c r="D629" s="110"/>
    </row>
    <row r="630" customFormat="false" ht="12.75" hidden="false" customHeight="false" outlineLevel="0" collapsed="false">
      <c r="D630" s="110"/>
    </row>
    <row r="631" customFormat="false" ht="12.75" hidden="false" customHeight="false" outlineLevel="0" collapsed="false">
      <c r="D631" s="110"/>
    </row>
    <row r="632" customFormat="false" ht="12.75" hidden="false" customHeight="false" outlineLevel="0" collapsed="false">
      <c r="D632" s="110"/>
    </row>
    <row r="633" customFormat="false" ht="12.75" hidden="false" customHeight="false" outlineLevel="0" collapsed="false">
      <c r="D633" s="110"/>
    </row>
    <row r="634" customFormat="false" ht="12.75" hidden="false" customHeight="false" outlineLevel="0" collapsed="false">
      <c r="D634" s="110"/>
    </row>
    <row r="635" customFormat="false" ht="12.75" hidden="false" customHeight="false" outlineLevel="0" collapsed="false">
      <c r="D635" s="110"/>
    </row>
    <row r="636" customFormat="false" ht="12.75" hidden="false" customHeight="false" outlineLevel="0" collapsed="false">
      <c r="D636" s="110"/>
    </row>
    <row r="637" customFormat="false" ht="12.75" hidden="false" customHeight="false" outlineLevel="0" collapsed="false">
      <c r="D637" s="110"/>
    </row>
    <row r="638" customFormat="false" ht="12.75" hidden="false" customHeight="false" outlineLevel="0" collapsed="false">
      <c r="D638" s="110"/>
    </row>
    <row r="639" customFormat="false" ht="12.75" hidden="false" customHeight="false" outlineLevel="0" collapsed="false">
      <c r="D639" s="110"/>
    </row>
    <row r="640" customFormat="false" ht="12.75" hidden="false" customHeight="false" outlineLevel="0" collapsed="false">
      <c r="D640" s="110"/>
    </row>
    <row r="641" customFormat="false" ht="12.75" hidden="false" customHeight="false" outlineLevel="0" collapsed="false">
      <c r="D641" s="110"/>
    </row>
    <row r="642" customFormat="false" ht="12.75" hidden="false" customHeight="false" outlineLevel="0" collapsed="false">
      <c r="D642" s="110"/>
    </row>
    <row r="643" customFormat="false" ht="12.75" hidden="false" customHeight="false" outlineLevel="0" collapsed="false">
      <c r="D643" s="110"/>
    </row>
    <row r="644" customFormat="false" ht="12.75" hidden="false" customHeight="false" outlineLevel="0" collapsed="false">
      <c r="D644" s="110"/>
    </row>
    <row r="645" customFormat="false" ht="12.75" hidden="false" customHeight="false" outlineLevel="0" collapsed="false">
      <c r="D645" s="110"/>
    </row>
    <row r="646" customFormat="false" ht="12.75" hidden="false" customHeight="false" outlineLevel="0" collapsed="false">
      <c r="D646" s="110"/>
    </row>
    <row r="647" customFormat="false" ht="12.75" hidden="false" customHeight="false" outlineLevel="0" collapsed="false">
      <c r="D647" s="110"/>
    </row>
    <row r="648" customFormat="false" ht="12.75" hidden="false" customHeight="false" outlineLevel="0" collapsed="false">
      <c r="D648" s="110"/>
    </row>
    <row r="649" customFormat="false" ht="12.75" hidden="false" customHeight="false" outlineLevel="0" collapsed="false">
      <c r="D649" s="110"/>
    </row>
    <row r="650" customFormat="false" ht="12.75" hidden="false" customHeight="false" outlineLevel="0" collapsed="false">
      <c r="D650" s="110"/>
    </row>
    <row r="651" customFormat="false" ht="12.75" hidden="false" customHeight="false" outlineLevel="0" collapsed="false">
      <c r="D651" s="110"/>
    </row>
    <row r="652" customFormat="false" ht="12.75" hidden="false" customHeight="false" outlineLevel="0" collapsed="false">
      <c r="D652" s="110"/>
    </row>
    <row r="653" customFormat="false" ht="12.75" hidden="false" customHeight="false" outlineLevel="0" collapsed="false">
      <c r="D653" s="110"/>
    </row>
    <row r="654" customFormat="false" ht="12.75" hidden="false" customHeight="false" outlineLevel="0" collapsed="false">
      <c r="D654" s="110"/>
    </row>
    <row r="655" customFormat="false" ht="12.75" hidden="false" customHeight="false" outlineLevel="0" collapsed="false">
      <c r="D655" s="110"/>
    </row>
    <row r="656" customFormat="false" ht="12.75" hidden="false" customHeight="false" outlineLevel="0" collapsed="false">
      <c r="D656" s="110"/>
    </row>
    <row r="657" customFormat="false" ht="12.75" hidden="false" customHeight="false" outlineLevel="0" collapsed="false">
      <c r="D657" s="110"/>
    </row>
    <row r="658" customFormat="false" ht="12.75" hidden="false" customHeight="false" outlineLevel="0" collapsed="false">
      <c r="D658" s="110"/>
    </row>
    <row r="659" customFormat="false" ht="12.75" hidden="false" customHeight="false" outlineLevel="0" collapsed="false">
      <c r="D659" s="110"/>
    </row>
    <row r="660" customFormat="false" ht="12.75" hidden="false" customHeight="false" outlineLevel="0" collapsed="false">
      <c r="D660" s="110"/>
    </row>
    <row r="661" customFormat="false" ht="12.75" hidden="false" customHeight="false" outlineLevel="0" collapsed="false">
      <c r="D661" s="110"/>
    </row>
    <row r="662" customFormat="false" ht="12.75" hidden="false" customHeight="false" outlineLevel="0" collapsed="false">
      <c r="D662" s="110"/>
    </row>
    <row r="663" customFormat="false" ht="12.75" hidden="false" customHeight="false" outlineLevel="0" collapsed="false">
      <c r="D663" s="110"/>
    </row>
    <row r="664" customFormat="false" ht="12.75" hidden="false" customHeight="false" outlineLevel="0" collapsed="false">
      <c r="D664" s="110"/>
    </row>
    <row r="665" customFormat="false" ht="12.75" hidden="false" customHeight="false" outlineLevel="0" collapsed="false">
      <c r="D665" s="110"/>
    </row>
    <row r="666" customFormat="false" ht="12.75" hidden="false" customHeight="false" outlineLevel="0" collapsed="false">
      <c r="D666" s="110"/>
    </row>
    <row r="667" customFormat="false" ht="12.75" hidden="false" customHeight="false" outlineLevel="0" collapsed="false">
      <c r="D667" s="110"/>
    </row>
    <row r="668" customFormat="false" ht="12.75" hidden="false" customHeight="false" outlineLevel="0" collapsed="false">
      <c r="D668" s="110"/>
    </row>
    <row r="669" customFormat="false" ht="12.75" hidden="false" customHeight="false" outlineLevel="0" collapsed="false">
      <c r="D669" s="110"/>
    </row>
    <row r="670" customFormat="false" ht="12.75" hidden="false" customHeight="false" outlineLevel="0" collapsed="false">
      <c r="D670" s="110"/>
    </row>
    <row r="671" customFormat="false" ht="12.75" hidden="false" customHeight="false" outlineLevel="0" collapsed="false">
      <c r="D671" s="110"/>
    </row>
    <row r="672" customFormat="false" ht="12.75" hidden="false" customHeight="false" outlineLevel="0" collapsed="false">
      <c r="D672" s="110"/>
    </row>
    <row r="673" customFormat="false" ht="12.75" hidden="false" customHeight="false" outlineLevel="0" collapsed="false">
      <c r="D673" s="110"/>
    </row>
    <row r="674" customFormat="false" ht="12.75" hidden="false" customHeight="false" outlineLevel="0" collapsed="false">
      <c r="D674" s="110"/>
    </row>
    <row r="675" customFormat="false" ht="12.75" hidden="false" customHeight="false" outlineLevel="0" collapsed="false">
      <c r="D675" s="110"/>
    </row>
    <row r="676" customFormat="false" ht="12.75" hidden="false" customHeight="false" outlineLevel="0" collapsed="false">
      <c r="D676" s="110"/>
    </row>
    <row r="677" customFormat="false" ht="12.75" hidden="false" customHeight="false" outlineLevel="0" collapsed="false">
      <c r="D677" s="110"/>
    </row>
    <row r="678" customFormat="false" ht="12.75" hidden="false" customHeight="false" outlineLevel="0" collapsed="false">
      <c r="D678" s="110"/>
    </row>
    <row r="679" customFormat="false" ht="12.75" hidden="false" customHeight="false" outlineLevel="0" collapsed="false">
      <c r="D679" s="110"/>
    </row>
    <row r="680" customFormat="false" ht="12.75" hidden="false" customHeight="false" outlineLevel="0" collapsed="false">
      <c r="D680" s="110"/>
    </row>
    <row r="681" customFormat="false" ht="12.75" hidden="false" customHeight="false" outlineLevel="0" collapsed="false">
      <c r="D681" s="110"/>
    </row>
    <row r="682" customFormat="false" ht="12.75" hidden="false" customHeight="false" outlineLevel="0" collapsed="false">
      <c r="D682" s="110"/>
    </row>
    <row r="683" customFormat="false" ht="12.75" hidden="false" customHeight="false" outlineLevel="0" collapsed="false">
      <c r="D683" s="110"/>
    </row>
    <row r="684" customFormat="false" ht="12.75" hidden="false" customHeight="false" outlineLevel="0" collapsed="false">
      <c r="D684" s="110"/>
    </row>
    <row r="685" customFormat="false" ht="12.75" hidden="false" customHeight="false" outlineLevel="0" collapsed="false">
      <c r="D685" s="110"/>
    </row>
    <row r="686" customFormat="false" ht="12.75" hidden="false" customHeight="false" outlineLevel="0" collapsed="false">
      <c r="D686" s="110"/>
    </row>
    <row r="687" customFormat="false" ht="12.75" hidden="false" customHeight="false" outlineLevel="0" collapsed="false">
      <c r="D687" s="110"/>
    </row>
    <row r="688" customFormat="false" ht="12.75" hidden="false" customHeight="false" outlineLevel="0" collapsed="false">
      <c r="D688" s="110"/>
    </row>
    <row r="689" customFormat="false" ht="12.75" hidden="false" customHeight="false" outlineLevel="0" collapsed="false">
      <c r="D689" s="110"/>
    </row>
    <row r="690" customFormat="false" ht="12.75" hidden="false" customHeight="false" outlineLevel="0" collapsed="false">
      <c r="D690" s="110"/>
    </row>
    <row r="691" customFormat="false" ht="12.75" hidden="false" customHeight="false" outlineLevel="0" collapsed="false">
      <c r="D691" s="110"/>
    </row>
    <row r="692" customFormat="false" ht="12.75" hidden="false" customHeight="false" outlineLevel="0" collapsed="false">
      <c r="D692" s="110"/>
    </row>
    <row r="693" customFormat="false" ht="12.75" hidden="false" customHeight="false" outlineLevel="0" collapsed="false">
      <c r="D693" s="110"/>
    </row>
    <row r="694" customFormat="false" ht="12.75" hidden="false" customHeight="false" outlineLevel="0" collapsed="false">
      <c r="D694" s="110"/>
    </row>
    <row r="695" customFormat="false" ht="12.75" hidden="false" customHeight="false" outlineLevel="0" collapsed="false">
      <c r="D695" s="110"/>
    </row>
    <row r="696" customFormat="false" ht="12.75" hidden="false" customHeight="false" outlineLevel="0" collapsed="false">
      <c r="D696" s="110"/>
    </row>
    <row r="697" customFormat="false" ht="12.75" hidden="false" customHeight="false" outlineLevel="0" collapsed="false">
      <c r="D697" s="110"/>
    </row>
    <row r="698" customFormat="false" ht="12.75" hidden="false" customHeight="false" outlineLevel="0" collapsed="false">
      <c r="D698" s="110"/>
    </row>
    <row r="699" customFormat="false" ht="12.75" hidden="false" customHeight="false" outlineLevel="0" collapsed="false">
      <c r="D699" s="110"/>
    </row>
    <row r="700" customFormat="false" ht="12.75" hidden="false" customHeight="false" outlineLevel="0" collapsed="false">
      <c r="D700" s="110"/>
    </row>
    <row r="701" customFormat="false" ht="12.75" hidden="false" customHeight="false" outlineLevel="0" collapsed="false">
      <c r="D701" s="110"/>
    </row>
    <row r="702" customFormat="false" ht="12.75" hidden="false" customHeight="false" outlineLevel="0" collapsed="false">
      <c r="D702" s="110"/>
    </row>
    <row r="703" customFormat="false" ht="12.75" hidden="false" customHeight="false" outlineLevel="0" collapsed="false">
      <c r="D703" s="110"/>
    </row>
    <row r="704" customFormat="false" ht="12.75" hidden="false" customHeight="false" outlineLevel="0" collapsed="false">
      <c r="D704" s="110"/>
    </row>
    <row r="705" customFormat="false" ht="12.75" hidden="false" customHeight="false" outlineLevel="0" collapsed="false">
      <c r="D705" s="110"/>
    </row>
    <row r="706" customFormat="false" ht="12.75" hidden="false" customHeight="false" outlineLevel="0" collapsed="false">
      <c r="D706" s="110"/>
    </row>
    <row r="707" customFormat="false" ht="12.75" hidden="false" customHeight="false" outlineLevel="0" collapsed="false">
      <c r="D707" s="110"/>
    </row>
    <row r="708" customFormat="false" ht="12.75" hidden="false" customHeight="false" outlineLevel="0" collapsed="false">
      <c r="D708" s="110"/>
    </row>
    <row r="709" customFormat="false" ht="12.75" hidden="false" customHeight="false" outlineLevel="0" collapsed="false">
      <c r="D709" s="110"/>
    </row>
    <row r="710" customFormat="false" ht="12.75" hidden="false" customHeight="false" outlineLevel="0" collapsed="false">
      <c r="D710" s="110"/>
    </row>
    <row r="711" customFormat="false" ht="12.75" hidden="false" customHeight="false" outlineLevel="0" collapsed="false">
      <c r="D711" s="110"/>
    </row>
    <row r="712" customFormat="false" ht="12.75" hidden="false" customHeight="false" outlineLevel="0" collapsed="false">
      <c r="D712" s="110"/>
    </row>
    <row r="713" customFormat="false" ht="12.75" hidden="false" customHeight="false" outlineLevel="0" collapsed="false">
      <c r="D713" s="110"/>
    </row>
    <row r="714" customFormat="false" ht="12.75" hidden="false" customHeight="false" outlineLevel="0" collapsed="false">
      <c r="D714" s="110"/>
    </row>
    <row r="715" customFormat="false" ht="12.75" hidden="false" customHeight="false" outlineLevel="0" collapsed="false">
      <c r="D715" s="110"/>
    </row>
    <row r="716" customFormat="false" ht="12.75" hidden="false" customHeight="false" outlineLevel="0" collapsed="false">
      <c r="D716" s="110"/>
    </row>
    <row r="717" customFormat="false" ht="12.75" hidden="false" customHeight="false" outlineLevel="0" collapsed="false">
      <c r="D717" s="110"/>
    </row>
    <row r="718" customFormat="false" ht="12.75" hidden="false" customHeight="false" outlineLevel="0" collapsed="false">
      <c r="D718" s="110"/>
    </row>
    <row r="719" customFormat="false" ht="12.75" hidden="false" customHeight="false" outlineLevel="0" collapsed="false">
      <c r="D719" s="110"/>
    </row>
    <row r="720" customFormat="false" ht="12.75" hidden="false" customHeight="false" outlineLevel="0" collapsed="false">
      <c r="D720" s="110"/>
    </row>
    <row r="721" customFormat="false" ht="12.75" hidden="false" customHeight="false" outlineLevel="0" collapsed="false">
      <c r="D721" s="110"/>
    </row>
    <row r="722" customFormat="false" ht="12.75" hidden="false" customHeight="false" outlineLevel="0" collapsed="false">
      <c r="D722" s="110"/>
    </row>
    <row r="723" customFormat="false" ht="12.75" hidden="false" customHeight="false" outlineLevel="0" collapsed="false">
      <c r="D723" s="110"/>
    </row>
    <row r="724" customFormat="false" ht="12.75" hidden="false" customHeight="false" outlineLevel="0" collapsed="false">
      <c r="D724" s="110"/>
    </row>
    <row r="725" customFormat="false" ht="12.75" hidden="false" customHeight="false" outlineLevel="0" collapsed="false">
      <c r="D725" s="110"/>
    </row>
    <row r="726" customFormat="false" ht="12.75" hidden="false" customHeight="false" outlineLevel="0" collapsed="false">
      <c r="D726" s="110"/>
    </row>
    <row r="727" customFormat="false" ht="12.75" hidden="false" customHeight="false" outlineLevel="0" collapsed="false">
      <c r="D727" s="110"/>
    </row>
    <row r="728" customFormat="false" ht="12.75" hidden="false" customHeight="false" outlineLevel="0" collapsed="false">
      <c r="D728" s="110"/>
    </row>
    <row r="729" customFormat="false" ht="12.75" hidden="false" customHeight="false" outlineLevel="0" collapsed="false">
      <c r="D729" s="110"/>
    </row>
    <row r="730" customFormat="false" ht="12.75" hidden="false" customHeight="false" outlineLevel="0" collapsed="false">
      <c r="D730" s="110"/>
    </row>
    <row r="731" customFormat="false" ht="12.75" hidden="false" customHeight="false" outlineLevel="0" collapsed="false">
      <c r="D731" s="110"/>
    </row>
    <row r="732" customFormat="false" ht="12.75" hidden="false" customHeight="false" outlineLevel="0" collapsed="false">
      <c r="D732" s="110"/>
    </row>
    <row r="733" customFormat="false" ht="12.75" hidden="false" customHeight="false" outlineLevel="0" collapsed="false">
      <c r="D733" s="110"/>
    </row>
    <row r="734" customFormat="false" ht="12.75" hidden="false" customHeight="false" outlineLevel="0" collapsed="false">
      <c r="D734" s="110"/>
    </row>
    <row r="735" customFormat="false" ht="12.75" hidden="false" customHeight="false" outlineLevel="0" collapsed="false">
      <c r="D735" s="110"/>
    </row>
    <row r="736" customFormat="false" ht="12.75" hidden="false" customHeight="false" outlineLevel="0" collapsed="false">
      <c r="D736" s="110"/>
    </row>
    <row r="737" customFormat="false" ht="12.75" hidden="false" customHeight="false" outlineLevel="0" collapsed="false">
      <c r="D737" s="110"/>
    </row>
    <row r="738" customFormat="false" ht="12.75" hidden="false" customHeight="false" outlineLevel="0" collapsed="false">
      <c r="D738" s="110"/>
    </row>
    <row r="739" customFormat="false" ht="12.75" hidden="false" customHeight="false" outlineLevel="0" collapsed="false">
      <c r="D739" s="110"/>
    </row>
    <row r="740" customFormat="false" ht="12.75" hidden="false" customHeight="false" outlineLevel="0" collapsed="false">
      <c r="D740" s="110"/>
    </row>
    <row r="741" customFormat="false" ht="12.75" hidden="false" customHeight="false" outlineLevel="0" collapsed="false">
      <c r="D741" s="110"/>
    </row>
    <row r="742" customFormat="false" ht="12.75" hidden="false" customHeight="false" outlineLevel="0" collapsed="false">
      <c r="D742" s="110"/>
    </row>
    <row r="743" customFormat="false" ht="12.75" hidden="false" customHeight="false" outlineLevel="0" collapsed="false">
      <c r="D743" s="110"/>
    </row>
    <row r="744" customFormat="false" ht="12.75" hidden="false" customHeight="false" outlineLevel="0" collapsed="false">
      <c r="D744" s="110"/>
    </row>
    <row r="745" customFormat="false" ht="12.75" hidden="false" customHeight="false" outlineLevel="0" collapsed="false">
      <c r="D745" s="110"/>
    </row>
    <row r="746" customFormat="false" ht="12.75" hidden="false" customHeight="false" outlineLevel="0" collapsed="false">
      <c r="D746" s="110"/>
    </row>
    <row r="747" customFormat="false" ht="12.75" hidden="false" customHeight="false" outlineLevel="0" collapsed="false">
      <c r="D747" s="110"/>
    </row>
    <row r="748" customFormat="false" ht="12.75" hidden="false" customHeight="false" outlineLevel="0" collapsed="false">
      <c r="D748" s="110"/>
    </row>
    <row r="749" customFormat="false" ht="12.75" hidden="false" customHeight="false" outlineLevel="0" collapsed="false">
      <c r="D749" s="110"/>
    </row>
    <row r="750" customFormat="false" ht="12.75" hidden="false" customHeight="false" outlineLevel="0" collapsed="false">
      <c r="D750" s="110"/>
    </row>
    <row r="751" customFormat="false" ht="12.75" hidden="false" customHeight="false" outlineLevel="0" collapsed="false">
      <c r="D751" s="110"/>
    </row>
    <row r="752" customFormat="false" ht="12.75" hidden="false" customHeight="false" outlineLevel="0" collapsed="false">
      <c r="D752" s="110"/>
    </row>
    <row r="753" customFormat="false" ht="12.75" hidden="false" customHeight="false" outlineLevel="0" collapsed="false">
      <c r="D753" s="110"/>
    </row>
    <row r="754" customFormat="false" ht="12.75" hidden="false" customHeight="false" outlineLevel="0" collapsed="false">
      <c r="D754" s="110"/>
    </row>
    <row r="755" customFormat="false" ht="12.75" hidden="false" customHeight="false" outlineLevel="0" collapsed="false">
      <c r="D755" s="110"/>
    </row>
    <row r="756" customFormat="false" ht="12.75" hidden="false" customHeight="false" outlineLevel="0" collapsed="false">
      <c r="D756" s="110"/>
    </row>
    <row r="757" customFormat="false" ht="12.75" hidden="false" customHeight="false" outlineLevel="0" collapsed="false">
      <c r="D757" s="110"/>
    </row>
    <row r="758" customFormat="false" ht="12.75" hidden="false" customHeight="false" outlineLevel="0" collapsed="false">
      <c r="D758" s="110"/>
    </row>
    <row r="759" customFormat="false" ht="12.75" hidden="false" customHeight="false" outlineLevel="0" collapsed="false">
      <c r="D759" s="110"/>
    </row>
    <row r="760" customFormat="false" ht="12.75" hidden="false" customHeight="false" outlineLevel="0" collapsed="false">
      <c r="D760" s="110"/>
    </row>
    <row r="761" customFormat="false" ht="12.75" hidden="false" customHeight="false" outlineLevel="0" collapsed="false">
      <c r="D761" s="110"/>
    </row>
    <row r="762" customFormat="false" ht="12.75" hidden="false" customHeight="false" outlineLevel="0" collapsed="false">
      <c r="D762" s="110"/>
    </row>
    <row r="763" customFormat="false" ht="12.75" hidden="false" customHeight="false" outlineLevel="0" collapsed="false">
      <c r="D763" s="110"/>
    </row>
    <row r="764" customFormat="false" ht="12.75" hidden="false" customHeight="false" outlineLevel="0" collapsed="false">
      <c r="D764" s="110"/>
    </row>
    <row r="765" customFormat="false" ht="12.75" hidden="false" customHeight="false" outlineLevel="0" collapsed="false">
      <c r="D765" s="110"/>
    </row>
    <row r="766" customFormat="false" ht="12.75" hidden="false" customHeight="false" outlineLevel="0" collapsed="false">
      <c r="D766" s="110"/>
    </row>
    <row r="767" customFormat="false" ht="12.75" hidden="false" customHeight="false" outlineLevel="0" collapsed="false">
      <c r="D767" s="110"/>
    </row>
    <row r="768" customFormat="false" ht="12.75" hidden="false" customHeight="false" outlineLevel="0" collapsed="false">
      <c r="D768" s="110"/>
    </row>
    <row r="769" customFormat="false" ht="12.75" hidden="false" customHeight="false" outlineLevel="0" collapsed="false">
      <c r="D769" s="110"/>
    </row>
    <row r="770" customFormat="false" ht="12.75" hidden="false" customHeight="false" outlineLevel="0" collapsed="false">
      <c r="D770" s="110"/>
    </row>
    <row r="771" customFormat="false" ht="12.75" hidden="false" customHeight="false" outlineLevel="0" collapsed="false">
      <c r="D771" s="110"/>
    </row>
    <row r="772" customFormat="false" ht="12.75" hidden="false" customHeight="false" outlineLevel="0" collapsed="false">
      <c r="D772" s="110"/>
    </row>
    <row r="773" customFormat="false" ht="12.75" hidden="false" customHeight="false" outlineLevel="0" collapsed="false">
      <c r="D773" s="110"/>
    </row>
    <row r="774" customFormat="false" ht="12.75" hidden="false" customHeight="false" outlineLevel="0" collapsed="false">
      <c r="D774" s="110"/>
    </row>
    <row r="775" customFormat="false" ht="12.75" hidden="false" customHeight="false" outlineLevel="0" collapsed="false">
      <c r="D775" s="110"/>
    </row>
    <row r="776" customFormat="false" ht="12.75" hidden="false" customHeight="false" outlineLevel="0" collapsed="false">
      <c r="D776" s="110"/>
    </row>
    <row r="777" customFormat="false" ht="12.75" hidden="false" customHeight="false" outlineLevel="0" collapsed="false">
      <c r="D777" s="110"/>
    </row>
    <row r="778" customFormat="false" ht="12.75" hidden="false" customHeight="false" outlineLevel="0" collapsed="false">
      <c r="D778" s="110"/>
    </row>
    <row r="779" customFormat="false" ht="12.75" hidden="false" customHeight="false" outlineLevel="0" collapsed="false">
      <c r="D779" s="110"/>
    </row>
    <row r="780" customFormat="false" ht="12.75" hidden="false" customHeight="false" outlineLevel="0" collapsed="false">
      <c r="D780" s="110"/>
    </row>
    <row r="781" customFormat="false" ht="12.75" hidden="false" customHeight="false" outlineLevel="0" collapsed="false">
      <c r="D781" s="110"/>
    </row>
    <row r="782" customFormat="false" ht="12.75" hidden="false" customHeight="false" outlineLevel="0" collapsed="false">
      <c r="D782" s="110"/>
    </row>
    <row r="783" customFormat="false" ht="12.75" hidden="false" customHeight="false" outlineLevel="0" collapsed="false">
      <c r="D783" s="110"/>
    </row>
    <row r="784" customFormat="false" ht="12.75" hidden="false" customHeight="false" outlineLevel="0" collapsed="false">
      <c r="D784" s="110"/>
    </row>
    <row r="785" customFormat="false" ht="12.75" hidden="false" customHeight="false" outlineLevel="0" collapsed="false">
      <c r="D785" s="110"/>
    </row>
    <row r="786" customFormat="false" ht="12.75" hidden="false" customHeight="false" outlineLevel="0" collapsed="false">
      <c r="D786" s="110"/>
    </row>
    <row r="787" customFormat="false" ht="12.75" hidden="false" customHeight="false" outlineLevel="0" collapsed="false">
      <c r="D787" s="110"/>
    </row>
    <row r="788" customFormat="false" ht="12.75" hidden="false" customHeight="false" outlineLevel="0" collapsed="false">
      <c r="D788" s="110"/>
    </row>
    <row r="789" customFormat="false" ht="12.75" hidden="false" customHeight="false" outlineLevel="0" collapsed="false">
      <c r="D789" s="110"/>
    </row>
    <row r="790" customFormat="false" ht="12.75" hidden="false" customHeight="false" outlineLevel="0" collapsed="false">
      <c r="D790" s="110"/>
    </row>
    <row r="791" customFormat="false" ht="12.75" hidden="false" customHeight="false" outlineLevel="0" collapsed="false">
      <c r="D791" s="110"/>
    </row>
    <row r="792" customFormat="false" ht="12.75" hidden="false" customHeight="false" outlineLevel="0" collapsed="false">
      <c r="D792" s="110"/>
    </row>
    <row r="793" customFormat="false" ht="12.75" hidden="false" customHeight="false" outlineLevel="0" collapsed="false">
      <c r="D793" s="110"/>
    </row>
    <row r="794" customFormat="false" ht="12.75" hidden="false" customHeight="false" outlineLevel="0" collapsed="false">
      <c r="D794" s="110"/>
    </row>
    <row r="795" customFormat="false" ht="12.75" hidden="false" customHeight="false" outlineLevel="0" collapsed="false">
      <c r="D795" s="110"/>
    </row>
    <row r="796" customFormat="false" ht="12.75" hidden="false" customHeight="false" outlineLevel="0" collapsed="false">
      <c r="D796" s="110"/>
    </row>
    <row r="797" customFormat="false" ht="12.75" hidden="false" customHeight="false" outlineLevel="0" collapsed="false">
      <c r="D797" s="110"/>
    </row>
    <row r="798" customFormat="false" ht="12.75" hidden="false" customHeight="false" outlineLevel="0" collapsed="false">
      <c r="D798" s="110"/>
    </row>
    <row r="799" customFormat="false" ht="12.75" hidden="false" customHeight="false" outlineLevel="0" collapsed="false">
      <c r="D799" s="110"/>
    </row>
    <row r="800" customFormat="false" ht="12.75" hidden="false" customHeight="false" outlineLevel="0" collapsed="false">
      <c r="D800" s="110"/>
    </row>
    <row r="801" customFormat="false" ht="12.75" hidden="false" customHeight="false" outlineLevel="0" collapsed="false">
      <c r="D801" s="110"/>
    </row>
    <row r="802" customFormat="false" ht="12.75" hidden="false" customHeight="false" outlineLevel="0" collapsed="false">
      <c r="D802" s="110"/>
    </row>
    <row r="803" customFormat="false" ht="12.75" hidden="false" customHeight="false" outlineLevel="0" collapsed="false">
      <c r="D803" s="110"/>
    </row>
    <row r="804" customFormat="false" ht="12.75" hidden="false" customHeight="false" outlineLevel="0" collapsed="false">
      <c r="D804" s="110"/>
    </row>
    <row r="805" customFormat="false" ht="12.75" hidden="false" customHeight="false" outlineLevel="0" collapsed="false">
      <c r="D805" s="110"/>
    </row>
    <row r="806" customFormat="false" ht="12.75" hidden="false" customHeight="false" outlineLevel="0" collapsed="false">
      <c r="D806" s="110"/>
    </row>
    <row r="807" customFormat="false" ht="12.75" hidden="false" customHeight="false" outlineLevel="0" collapsed="false">
      <c r="D807" s="110"/>
    </row>
    <row r="808" customFormat="false" ht="12.75" hidden="false" customHeight="false" outlineLevel="0" collapsed="false">
      <c r="D808" s="110"/>
    </row>
    <row r="809" customFormat="false" ht="12.75" hidden="false" customHeight="false" outlineLevel="0" collapsed="false">
      <c r="D809" s="110"/>
    </row>
    <row r="810" customFormat="false" ht="12.75" hidden="false" customHeight="false" outlineLevel="0" collapsed="false">
      <c r="D810" s="110"/>
    </row>
    <row r="811" customFormat="false" ht="12.75" hidden="false" customHeight="false" outlineLevel="0" collapsed="false">
      <c r="D811" s="110"/>
    </row>
    <row r="812" customFormat="false" ht="12.75" hidden="false" customHeight="false" outlineLevel="0" collapsed="false">
      <c r="D812" s="110"/>
    </row>
    <row r="813" customFormat="false" ht="12.75" hidden="false" customHeight="false" outlineLevel="0" collapsed="false">
      <c r="D813" s="110"/>
    </row>
    <row r="814" customFormat="false" ht="12.75" hidden="false" customHeight="false" outlineLevel="0" collapsed="false">
      <c r="D814" s="110"/>
    </row>
    <row r="815" customFormat="false" ht="12.75" hidden="false" customHeight="false" outlineLevel="0" collapsed="false">
      <c r="D815" s="110"/>
    </row>
    <row r="816" customFormat="false" ht="12.75" hidden="false" customHeight="false" outlineLevel="0" collapsed="false">
      <c r="D816" s="110"/>
    </row>
    <row r="817" customFormat="false" ht="12.75" hidden="false" customHeight="false" outlineLevel="0" collapsed="false">
      <c r="D817" s="110"/>
    </row>
    <row r="818" customFormat="false" ht="12.75" hidden="false" customHeight="false" outlineLevel="0" collapsed="false">
      <c r="D818" s="110"/>
    </row>
    <row r="819" customFormat="false" ht="12.75" hidden="false" customHeight="false" outlineLevel="0" collapsed="false">
      <c r="D819" s="110"/>
    </row>
    <row r="820" customFormat="false" ht="12.75" hidden="false" customHeight="false" outlineLevel="0" collapsed="false">
      <c r="D820" s="110"/>
    </row>
    <row r="821" customFormat="false" ht="12.75" hidden="false" customHeight="false" outlineLevel="0" collapsed="false">
      <c r="D821" s="110"/>
    </row>
    <row r="822" customFormat="false" ht="12.75" hidden="false" customHeight="false" outlineLevel="0" collapsed="false">
      <c r="D822" s="110"/>
    </row>
    <row r="823" customFormat="false" ht="12.75" hidden="false" customHeight="false" outlineLevel="0" collapsed="false">
      <c r="D823" s="110"/>
    </row>
    <row r="824" customFormat="false" ht="12.75" hidden="false" customHeight="false" outlineLevel="0" collapsed="false">
      <c r="D824" s="110"/>
    </row>
    <row r="825" customFormat="false" ht="12.75" hidden="false" customHeight="false" outlineLevel="0" collapsed="false">
      <c r="D825" s="110"/>
    </row>
    <row r="826" customFormat="false" ht="12.75" hidden="false" customHeight="false" outlineLevel="0" collapsed="false">
      <c r="D826" s="110"/>
    </row>
    <row r="827" customFormat="false" ht="12.75" hidden="false" customHeight="false" outlineLevel="0" collapsed="false">
      <c r="D827" s="110"/>
    </row>
    <row r="828" customFormat="false" ht="12.75" hidden="false" customHeight="false" outlineLevel="0" collapsed="false">
      <c r="D828" s="110"/>
    </row>
    <row r="829" customFormat="false" ht="12.75" hidden="false" customHeight="false" outlineLevel="0" collapsed="false">
      <c r="D829" s="110"/>
    </row>
    <row r="830" customFormat="false" ht="12.75" hidden="false" customHeight="false" outlineLevel="0" collapsed="false">
      <c r="D830" s="110"/>
    </row>
    <row r="831" customFormat="false" ht="12.75" hidden="false" customHeight="false" outlineLevel="0" collapsed="false">
      <c r="D831" s="110"/>
    </row>
    <row r="832" customFormat="false" ht="12.75" hidden="false" customHeight="false" outlineLevel="0" collapsed="false">
      <c r="D832" s="110"/>
    </row>
    <row r="833" customFormat="false" ht="12.75" hidden="false" customHeight="false" outlineLevel="0" collapsed="false">
      <c r="D833" s="110"/>
    </row>
    <row r="834" customFormat="false" ht="12.75" hidden="false" customHeight="false" outlineLevel="0" collapsed="false">
      <c r="D834" s="110"/>
    </row>
    <row r="835" customFormat="false" ht="12.75" hidden="false" customHeight="false" outlineLevel="0" collapsed="false">
      <c r="D835" s="110"/>
    </row>
    <row r="836" customFormat="false" ht="12.75" hidden="false" customHeight="false" outlineLevel="0" collapsed="false">
      <c r="D836" s="110"/>
    </row>
    <row r="837" customFormat="false" ht="12.75" hidden="false" customHeight="false" outlineLevel="0" collapsed="false">
      <c r="D837" s="110"/>
    </row>
    <row r="838" customFormat="false" ht="12.75" hidden="false" customHeight="false" outlineLevel="0" collapsed="false">
      <c r="D838" s="110"/>
    </row>
    <row r="839" customFormat="false" ht="12.75" hidden="false" customHeight="false" outlineLevel="0" collapsed="false">
      <c r="D839" s="110"/>
    </row>
    <row r="840" customFormat="false" ht="12.75" hidden="false" customHeight="false" outlineLevel="0" collapsed="false">
      <c r="D840" s="110"/>
    </row>
    <row r="841" customFormat="false" ht="12.75" hidden="false" customHeight="false" outlineLevel="0" collapsed="false">
      <c r="D841" s="110"/>
    </row>
    <row r="842" customFormat="false" ht="12.75" hidden="false" customHeight="false" outlineLevel="0" collapsed="false">
      <c r="D842" s="110"/>
    </row>
    <row r="843" customFormat="false" ht="12.75" hidden="false" customHeight="false" outlineLevel="0" collapsed="false">
      <c r="D843" s="110"/>
    </row>
    <row r="844" customFormat="false" ht="12.75" hidden="false" customHeight="false" outlineLevel="0" collapsed="false">
      <c r="D844" s="110"/>
    </row>
    <row r="845" customFormat="false" ht="12.75" hidden="false" customHeight="false" outlineLevel="0" collapsed="false">
      <c r="D845" s="110"/>
    </row>
    <row r="846" customFormat="false" ht="12.75" hidden="false" customHeight="false" outlineLevel="0" collapsed="false">
      <c r="D846" s="110"/>
    </row>
    <row r="847" customFormat="false" ht="12.75" hidden="false" customHeight="false" outlineLevel="0" collapsed="false">
      <c r="D847" s="110"/>
    </row>
    <row r="848" customFormat="false" ht="12.75" hidden="false" customHeight="false" outlineLevel="0" collapsed="false">
      <c r="D848" s="110"/>
    </row>
    <row r="849" customFormat="false" ht="12.75" hidden="false" customHeight="false" outlineLevel="0" collapsed="false">
      <c r="D849" s="110"/>
    </row>
    <row r="850" customFormat="false" ht="12.75" hidden="false" customHeight="false" outlineLevel="0" collapsed="false">
      <c r="D850" s="110"/>
    </row>
    <row r="851" customFormat="false" ht="12.75" hidden="false" customHeight="false" outlineLevel="0" collapsed="false">
      <c r="D851" s="110"/>
    </row>
    <row r="852" customFormat="false" ht="12.75" hidden="false" customHeight="false" outlineLevel="0" collapsed="false">
      <c r="D852" s="110"/>
    </row>
    <row r="853" customFormat="false" ht="12.75" hidden="false" customHeight="false" outlineLevel="0" collapsed="false">
      <c r="D853" s="110"/>
    </row>
    <row r="854" customFormat="false" ht="12.75" hidden="false" customHeight="false" outlineLevel="0" collapsed="false">
      <c r="D854" s="110"/>
    </row>
    <row r="855" customFormat="false" ht="12.75" hidden="false" customHeight="false" outlineLevel="0" collapsed="false">
      <c r="D855" s="110"/>
    </row>
    <row r="856" customFormat="false" ht="12.75" hidden="false" customHeight="false" outlineLevel="0" collapsed="false">
      <c r="D856" s="110"/>
    </row>
    <row r="857" customFormat="false" ht="12.75" hidden="false" customHeight="false" outlineLevel="0" collapsed="false">
      <c r="D857" s="110"/>
    </row>
    <row r="858" customFormat="false" ht="12.75" hidden="false" customHeight="false" outlineLevel="0" collapsed="false">
      <c r="D858" s="110"/>
    </row>
    <row r="859" customFormat="false" ht="12.75" hidden="false" customHeight="false" outlineLevel="0" collapsed="false">
      <c r="D859" s="110"/>
    </row>
    <row r="860" customFormat="false" ht="12.75" hidden="false" customHeight="false" outlineLevel="0" collapsed="false">
      <c r="D860" s="110"/>
    </row>
    <row r="861" customFormat="false" ht="12.75" hidden="false" customHeight="false" outlineLevel="0" collapsed="false">
      <c r="D861" s="110"/>
    </row>
    <row r="862" customFormat="false" ht="12.75" hidden="false" customHeight="false" outlineLevel="0" collapsed="false">
      <c r="D862" s="110"/>
    </row>
    <row r="863" customFormat="false" ht="12.75" hidden="false" customHeight="false" outlineLevel="0" collapsed="false">
      <c r="D863" s="110"/>
    </row>
    <row r="864" customFormat="false" ht="12.75" hidden="false" customHeight="false" outlineLevel="0" collapsed="false">
      <c r="D864" s="110"/>
    </row>
    <row r="865" customFormat="false" ht="12.75" hidden="false" customHeight="false" outlineLevel="0" collapsed="false">
      <c r="D865" s="110"/>
    </row>
    <row r="866" customFormat="false" ht="12.75" hidden="false" customHeight="false" outlineLevel="0" collapsed="false">
      <c r="D866" s="110"/>
    </row>
    <row r="867" customFormat="false" ht="12.75" hidden="false" customHeight="false" outlineLevel="0" collapsed="false">
      <c r="D867" s="110"/>
    </row>
    <row r="868" customFormat="false" ht="12.75" hidden="false" customHeight="false" outlineLevel="0" collapsed="false">
      <c r="D868" s="110"/>
    </row>
    <row r="869" customFormat="false" ht="12.75" hidden="false" customHeight="false" outlineLevel="0" collapsed="false">
      <c r="D869" s="110"/>
    </row>
    <row r="870" customFormat="false" ht="12.75" hidden="false" customHeight="false" outlineLevel="0" collapsed="false">
      <c r="D870" s="110"/>
    </row>
    <row r="871" customFormat="false" ht="12.75" hidden="false" customHeight="false" outlineLevel="0" collapsed="false">
      <c r="D871" s="110"/>
    </row>
    <row r="872" customFormat="false" ht="12.75" hidden="false" customHeight="false" outlineLevel="0" collapsed="false">
      <c r="D872" s="110"/>
    </row>
    <row r="873" customFormat="false" ht="12.75" hidden="false" customHeight="false" outlineLevel="0" collapsed="false">
      <c r="D873" s="110"/>
    </row>
    <row r="874" customFormat="false" ht="12.75" hidden="false" customHeight="false" outlineLevel="0" collapsed="false">
      <c r="D874" s="110"/>
    </row>
    <row r="875" customFormat="false" ht="12.75" hidden="false" customHeight="false" outlineLevel="0" collapsed="false">
      <c r="D875" s="110"/>
    </row>
    <row r="876" customFormat="false" ht="12.75" hidden="false" customHeight="false" outlineLevel="0" collapsed="false">
      <c r="D876" s="110"/>
    </row>
    <row r="877" customFormat="false" ht="12.75" hidden="false" customHeight="false" outlineLevel="0" collapsed="false">
      <c r="D877" s="110"/>
    </row>
    <row r="878" customFormat="false" ht="12.75" hidden="false" customHeight="false" outlineLevel="0" collapsed="false">
      <c r="D878" s="110"/>
    </row>
    <row r="879" customFormat="false" ht="12.75" hidden="false" customHeight="false" outlineLevel="0" collapsed="false">
      <c r="D879" s="110"/>
    </row>
    <row r="880" customFormat="false" ht="12.75" hidden="false" customHeight="false" outlineLevel="0" collapsed="false">
      <c r="D880" s="110"/>
    </row>
    <row r="881" customFormat="false" ht="12.75" hidden="false" customHeight="false" outlineLevel="0" collapsed="false">
      <c r="D881" s="110"/>
    </row>
    <row r="882" customFormat="false" ht="12.75" hidden="false" customHeight="false" outlineLevel="0" collapsed="false">
      <c r="D882" s="110"/>
    </row>
    <row r="883" customFormat="false" ht="12.75" hidden="false" customHeight="false" outlineLevel="0" collapsed="false">
      <c r="D883" s="110"/>
    </row>
    <row r="884" customFormat="false" ht="12.75" hidden="false" customHeight="false" outlineLevel="0" collapsed="false">
      <c r="D884" s="110"/>
    </row>
    <row r="885" customFormat="false" ht="12.75" hidden="false" customHeight="false" outlineLevel="0" collapsed="false">
      <c r="D885" s="110"/>
    </row>
    <row r="886" customFormat="false" ht="12.75" hidden="false" customHeight="false" outlineLevel="0" collapsed="false">
      <c r="D886" s="110"/>
    </row>
    <row r="887" customFormat="false" ht="12.75" hidden="false" customHeight="false" outlineLevel="0" collapsed="false">
      <c r="D887" s="110"/>
    </row>
    <row r="888" customFormat="false" ht="12.75" hidden="false" customHeight="false" outlineLevel="0" collapsed="false">
      <c r="D888" s="110"/>
    </row>
    <row r="889" customFormat="false" ht="12.75" hidden="false" customHeight="false" outlineLevel="0" collapsed="false">
      <c r="D889" s="110"/>
    </row>
    <row r="890" customFormat="false" ht="12.75" hidden="false" customHeight="false" outlineLevel="0" collapsed="false">
      <c r="D890" s="110"/>
    </row>
    <row r="891" customFormat="false" ht="12.75" hidden="false" customHeight="false" outlineLevel="0" collapsed="false">
      <c r="D891" s="110"/>
    </row>
    <row r="892" customFormat="false" ht="12.75" hidden="false" customHeight="false" outlineLevel="0" collapsed="false">
      <c r="D892" s="110"/>
    </row>
    <row r="893" customFormat="false" ht="12.75" hidden="false" customHeight="false" outlineLevel="0" collapsed="false">
      <c r="D893" s="110"/>
    </row>
    <row r="894" customFormat="false" ht="12.75" hidden="false" customHeight="false" outlineLevel="0" collapsed="false">
      <c r="D894" s="110"/>
    </row>
    <row r="895" customFormat="false" ht="12.75" hidden="false" customHeight="false" outlineLevel="0" collapsed="false">
      <c r="D895" s="110"/>
    </row>
    <row r="896" customFormat="false" ht="12.75" hidden="false" customHeight="false" outlineLevel="0" collapsed="false">
      <c r="D896" s="110"/>
    </row>
    <row r="897" customFormat="false" ht="12.75" hidden="false" customHeight="false" outlineLevel="0" collapsed="false">
      <c r="D897" s="110"/>
    </row>
    <row r="898" customFormat="false" ht="12.75" hidden="false" customHeight="false" outlineLevel="0" collapsed="false">
      <c r="D898" s="110"/>
    </row>
    <row r="899" customFormat="false" ht="12.75" hidden="false" customHeight="false" outlineLevel="0" collapsed="false">
      <c r="D899" s="110"/>
    </row>
    <row r="900" customFormat="false" ht="12.75" hidden="false" customHeight="false" outlineLevel="0" collapsed="false">
      <c r="D900" s="110"/>
    </row>
    <row r="901" customFormat="false" ht="12.75" hidden="false" customHeight="false" outlineLevel="0" collapsed="false">
      <c r="D901" s="110"/>
    </row>
    <row r="902" customFormat="false" ht="12.75" hidden="false" customHeight="false" outlineLevel="0" collapsed="false">
      <c r="D902" s="110"/>
    </row>
    <row r="903" customFormat="false" ht="12.75" hidden="false" customHeight="false" outlineLevel="0" collapsed="false">
      <c r="D903" s="110"/>
    </row>
    <row r="904" customFormat="false" ht="12.75" hidden="false" customHeight="false" outlineLevel="0" collapsed="false">
      <c r="D904" s="110"/>
    </row>
    <row r="905" customFormat="false" ht="12.75" hidden="false" customHeight="false" outlineLevel="0" collapsed="false">
      <c r="D905" s="110"/>
    </row>
    <row r="906" customFormat="false" ht="12.75" hidden="false" customHeight="false" outlineLevel="0" collapsed="false">
      <c r="D906" s="110"/>
    </row>
    <row r="907" customFormat="false" ht="12.75" hidden="false" customHeight="false" outlineLevel="0" collapsed="false">
      <c r="D907" s="110"/>
    </row>
    <row r="908" customFormat="false" ht="12.75" hidden="false" customHeight="false" outlineLevel="0" collapsed="false">
      <c r="D908" s="110"/>
    </row>
    <row r="909" customFormat="false" ht="12.75" hidden="false" customHeight="false" outlineLevel="0" collapsed="false">
      <c r="D909" s="110"/>
    </row>
    <row r="910" customFormat="false" ht="12.75" hidden="false" customHeight="false" outlineLevel="0" collapsed="false">
      <c r="D910" s="110"/>
    </row>
    <row r="911" customFormat="false" ht="12.75" hidden="false" customHeight="false" outlineLevel="0" collapsed="false">
      <c r="D911" s="110"/>
    </row>
    <row r="912" customFormat="false" ht="12.75" hidden="false" customHeight="false" outlineLevel="0" collapsed="false">
      <c r="D912" s="110"/>
    </row>
    <row r="913" customFormat="false" ht="12.75" hidden="false" customHeight="false" outlineLevel="0" collapsed="false">
      <c r="D913" s="110"/>
    </row>
    <row r="914" customFormat="false" ht="12.75" hidden="false" customHeight="false" outlineLevel="0" collapsed="false">
      <c r="D914" s="110"/>
    </row>
    <row r="915" customFormat="false" ht="12.75" hidden="false" customHeight="false" outlineLevel="0" collapsed="false">
      <c r="D915" s="110"/>
    </row>
    <row r="916" customFormat="false" ht="12.75" hidden="false" customHeight="false" outlineLevel="0" collapsed="false">
      <c r="D916" s="110"/>
    </row>
    <row r="917" customFormat="false" ht="12.75" hidden="false" customHeight="false" outlineLevel="0" collapsed="false">
      <c r="D917" s="110"/>
    </row>
    <row r="918" customFormat="false" ht="12.75" hidden="false" customHeight="false" outlineLevel="0" collapsed="false">
      <c r="D918" s="110"/>
    </row>
    <row r="919" customFormat="false" ht="12.75" hidden="false" customHeight="false" outlineLevel="0" collapsed="false">
      <c r="D919" s="110"/>
    </row>
    <row r="920" customFormat="false" ht="12.75" hidden="false" customHeight="false" outlineLevel="0" collapsed="false">
      <c r="D920" s="110"/>
    </row>
    <row r="921" customFormat="false" ht="12.75" hidden="false" customHeight="false" outlineLevel="0" collapsed="false">
      <c r="D921" s="110"/>
    </row>
    <row r="922" customFormat="false" ht="12.75" hidden="false" customHeight="false" outlineLevel="0" collapsed="false">
      <c r="D922" s="110"/>
    </row>
    <row r="923" customFormat="false" ht="12.75" hidden="false" customHeight="false" outlineLevel="0" collapsed="false">
      <c r="D923" s="110"/>
    </row>
    <row r="924" customFormat="false" ht="12.75" hidden="false" customHeight="false" outlineLevel="0" collapsed="false">
      <c r="D924" s="110"/>
    </row>
    <row r="925" customFormat="false" ht="12.75" hidden="false" customHeight="false" outlineLevel="0" collapsed="false">
      <c r="D925" s="110"/>
    </row>
    <row r="926" customFormat="false" ht="12.75" hidden="false" customHeight="false" outlineLevel="0" collapsed="false">
      <c r="D926" s="110"/>
    </row>
    <row r="927" customFormat="false" ht="12.75" hidden="false" customHeight="false" outlineLevel="0" collapsed="false">
      <c r="D927" s="110"/>
    </row>
    <row r="928" customFormat="false" ht="12.75" hidden="false" customHeight="false" outlineLevel="0" collapsed="false">
      <c r="D928" s="110"/>
    </row>
    <row r="929" customFormat="false" ht="12.75" hidden="false" customHeight="false" outlineLevel="0" collapsed="false">
      <c r="D929" s="110"/>
    </row>
    <row r="930" customFormat="false" ht="12.75" hidden="false" customHeight="false" outlineLevel="0" collapsed="false">
      <c r="D930" s="110"/>
    </row>
    <row r="931" customFormat="false" ht="12.75" hidden="false" customHeight="false" outlineLevel="0" collapsed="false">
      <c r="D931" s="110"/>
    </row>
    <row r="932" customFormat="false" ht="12.75" hidden="false" customHeight="false" outlineLevel="0" collapsed="false">
      <c r="D932" s="110"/>
    </row>
    <row r="933" customFormat="false" ht="12.75" hidden="false" customHeight="false" outlineLevel="0" collapsed="false">
      <c r="D933" s="110"/>
    </row>
    <row r="934" customFormat="false" ht="12.75" hidden="false" customHeight="false" outlineLevel="0" collapsed="false">
      <c r="D934" s="110"/>
    </row>
    <row r="935" customFormat="false" ht="12.75" hidden="false" customHeight="false" outlineLevel="0" collapsed="false">
      <c r="D935" s="110"/>
    </row>
    <row r="936" customFormat="false" ht="12.75" hidden="false" customHeight="false" outlineLevel="0" collapsed="false">
      <c r="D936" s="110"/>
    </row>
    <row r="937" customFormat="false" ht="12.75" hidden="false" customHeight="false" outlineLevel="0" collapsed="false">
      <c r="D937" s="110"/>
    </row>
    <row r="938" customFormat="false" ht="12.75" hidden="false" customHeight="false" outlineLevel="0" collapsed="false">
      <c r="D938" s="110"/>
    </row>
    <row r="939" customFormat="false" ht="12.75" hidden="false" customHeight="false" outlineLevel="0" collapsed="false">
      <c r="D939" s="110"/>
    </row>
    <row r="940" customFormat="false" ht="12.75" hidden="false" customHeight="false" outlineLevel="0" collapsed="false">
      <c r="D940" s="110"/>
    </row>
    <row r="941" customFormat="false" ht="12.75" hidden="false" customHeight="false" outlineLevel="0" collapsed="false">
      <c r="D941" s="110"/>
    </row>
    <row r="942" customFormat="false" ht="12.75" hidden="false" customHeight="false" outlineLevel="0" collapsed="false">
      <c r="D942" s="110"/>
    </row>
    <row r="943" customFormat="false" ht="12.75" hidden="false" customHeight="false" outlineLevel="0" collapsed="false">
      <c r="D943" s="110"/>
    </row>
    <row r="944" customFormat="false" ht="12.75" hidden="false" customHeight="false" outlineLevel="0" collapsed="false">
      <c r="D944" s="110"/>
    </row>
    <row r="945" customFormat="false" ht="12.75" hidden="false" customHeight="false" outlineLevel="0" collapsed="false">
      <c r="D945" s="110"/>
    </row>
    <row r="946" customFormat="false" ht="12.75" hidden="false" customHeight="false" outlineLevel="0" collapsed="false">
      <c r="D946" s="110"/>
    </row>
    <row r="947" customFormat="false" ht="12.75" hidden="false" customHeight="false" outlineLevel="0" collapsed="false">
      <c r="D947" s="110"/>
    </row>
    <row r="948" customFormat="false" ht="12.75" hidden="false" customHeight="false" outlineLevel="0" collapsed="false">
      <c r="D948" s="110"/>
    </row>
    <row r="949" customFormat="false" ht="12.75" hidden="false" customHeight="false" outlineLevel="0" collapsed="false">
      <c r="D949" s="110"/>
    </row>
    <row r="950" customFormat="false" ht="12.75" hidden="false" customHeight="false" outlineLevel="0" collapsed="false">
      <c r="D950" s="110"/>
    </row>
    <row r="951" customFormat="false" ht="12.75" hidden="false" customHeight="false" outlineLevel="0" collapsed="false">
      <c r="D951" s="110"/>
    </row>
    <row r="952" customFormat="false" ht="12.75" hidden="false" customHeight="false" outlineLevel="0" collapsed="false">
      <c r="D952" s="110"/>
    </row>
    <row r="953" customFormat="false" ht="12.75" hidden="false" customHeight="false" outlineLevel="0" collapsed="false">
      <c r="D953" s="110"/>
    </row>
    <row r="954" customFormat="false" ht="12.75" hidden="false" customHeight="false" outlineLevel="0" collapsed="false">
      <c r="D954" s="110"/>
    </row>
    <row r="955" customFormat="false" ht="12.75" hidden="false" customHeight="false" outlineLevel="0" collapsed="false">
      <c r="D955" s="110"/>
    </row>
    <row r="956" customFormat="false" ht="12.75" hidden="false" customHeight="false" outlineLevel="0" collapsed="false">
      <c r="D956" s="110"/>
    </row>
    <row r="957" customFormat="false" ht="12.75" hidden="false" customHeight="false" outlineLevel="0" collapsed="false">
      <c r="D957" s="110"/>
    </row>
    <row r="958" customFormat="false" ht="12.75" hidden="false" customHeight="false" outlineLevel="0" collapsed="false">
      <c r="D958" s="110"/>
    </row>
    <row r="959" customFormat="false" ht="12.75" hidden="false" customHeight="false" outlineLevel="0" collapsed="false">
      <c r="D959" s="110"/>
    </row>
    <row r="960" customFormat="false" ht="12.75" hidden="false" customHeight="false" outlineLevel="0" collapsed="false">
      <c r="D960" s="110"/>
    </row>
    <row r="961" customFormat="false" ht="12.75" hidden="false" customHeight="false" outlineLevel="0" collapsed="false">
      <c r="D961" s="110"/>
    </row>
    <row r="962" customFormat="false" ht="12.75" hidden="false" customHeight="false" outlineLevel="0" collapsed="false">
      <c r="D962" s="110"/>
    </row>
    <row r="963" customFormat="false" ht="12.75" hidden="false" customHeight="false" outlineLevel="0" collapsed="false">
      <c r="D963" s="110"/>
    </row>
    <row r="964" customFormat="false" ht="12.75" hidden="false" customHeight="false" outlineLevel="0" collapsed="false">
      <c r="D964" s="110"/>
    </row>
    <row r="965" customFormat="false" ht="12.75" hidden="false" customHeight="false" outlineLevel="0" collapsed="false">
      <c r="D965" s="110"/>
    </row>
    <row r="966" customFormat="false" ht="12.75" hidden="false" customHeight="false" outlineLevel="0" collapsed="false">
      <c r="D966" s="110"/>
    </row>
    <row r="967" customFormat="false" ht="12.75" hidden="false" customHeight="false" outlineLevel="0" collapsed="false">
      <c r="D967" s="110"/>
    </row>
    <row r="968" customFormat="false" ht="12.75" hidden="false" customHeight="false" outlineLevel="0" collapsed="false">
      <c r="D968" s="110"/>
    </row>
    <row r="969" customFormat="false" ht="12.75" hidden="false" customHeight="false" outlineLevel="0" collapsed="false">
      <c r="D969" s="110"/>
    </row>
    <row r="970" customFormat="false" ht="12.75" hidden="false" customHeight="false" outlineLevel="0" collapsed="false">
      <c r="D970" s="110"/>
    </row>
    <row r="971" customFormat="false" ht="12.75" hidden="false" customHeight="false" outlineLevel="0" collapsed="false">
      <c r="D971" s="110"/>
    </row>
    <row r="972" customFormat="false" ht="12.75" hidden="false" customHeight="false" outlineLevel="0" collapsed="false">
      <c r="D972" s="110"/>
    </row>
    <row r="973" customFormat="false" ht="12.75" hidden="false" customHeight="false" outlineLevel="0" collapsed="false">
      <c r="D973" s="110"/>
    </row>
    <row r="974" customFormat="false" ht="12.75" hidden="false" customHeight="false" outlineLevel="0" collapsed="false">
      <c r="D974" s="110"/>
    </row>
    <row r="975" customFormat="false" ht="12.75" hidden="false" customHeight="false" outlineLevel="0" collapsed="false">
      <c r="D975" s="110"/>
    </row>
    <row r="976" customFormat="false" ht="12.75" hidden="false" customHeight="false" outlineLevel="0" collapsed="false">
      <c r="D976" s="110"/>
    </row>
    <row r="977" customFormat="false" ht="12.75" hidden="false" customHeight="false" outlineLevel="0" collapsed="false">
      <c r="D977" s="110"/>
    </row>
    <row r="978" customFormat="false" ht="12.75" hidden="false" customHeight="false" outlineLevel="0" collapsed="false">
      <c r="D978" s="110"/>
    </row>
    <row r="979" customFormat="false" ht="12.75" hidden="false" customHeight="false" outlineLevel="0" collapsed="false">
      <c r="D979" s="110"/>
    </row>
    <row r="980" customFormat="false" ht="12.75" hidden="false" customHeight="false" outlineLevel="0" collapsed="false">
      <c r="D980" s="110"/>
    </row>
    <row r="981" customFormat="false" ht="12.75" hidden="false" customHeight="false" outlineLevel="0" collapsed="false">
      <c r="D981" s="110"/>
    </row>
    <row r="982" customFormat="false" ht="12.75" hidden="false" customHeight="false" outlineLevel="0" collapsed="false">
      <c r="D982" s="110"/>
    </row>
    <row r="983" customFormat="false" ht="12.75" hidden="false" customHeight="false" outlineLevel="0" collapsed="false">
      <c r="D983" s="110"/>
    </row>
    <row r="984" customFormat="false" ht="12.75" hidden="false" customHeight="false" outlineLevel="0" collapsed="false">
      <c r="D984" s="110"/>
    </row>
    <row r="985" customFormat="false" ht="12.75" hidden="false" customHeight="false" outlineLevel="0" collapsed="false">
      <c r="D985" s="110"/>
    </row>
    <row r="986" customFormat="false" ht="12.75" hidden="false" customHeight="false" outlineLevel="0" collapsed="false">
      <c r="D986" s="110"/>
    </row>
    <row r="987" customFormat="false" ht="12.75" hidden="false" customHeight="false" outlineLevel="0" collapsed="false">
      <c r="D987" s="110"/>
    </row>
    <row r="988" customFormat="false" ht="12.75" hidden="false" customHeight="false" outlineLevel="0" collapsed="false">
      <c r="D988" s="110"/>
    </row>
    <row r="989" customFormat="false" ht="12.75" hidden="false" customHeight="false" outlineLevel="0" collapsed="false">
      <c r="D989" s="110"/>
    </row>
    <row r="990" customFormat="false" ht="12.75" hidden="false" customHeight="false" outlineLevel="0" collapsed="false">
      <c r="D990" s="110"/>
    </row>
    <row r="991" customFormat="false" ht="12.75" hidden="false" customHeight="false" outlineLevel="0" collapsed="false">
      <c r="D991" s="110"/>
    </row>
    <row r="992" customFormat="false" ht="12.75" hidden="false" customHeight="false" outlineLevel="0" collapsed="false">
      <c r="D992" s="110"/>
    </row>
    <row r="993" customFormat="false" ht="12.75" hidden="false" customHeight="false" outlineLevel="0" collapsed="false">
      <c r="D993" s="110"/>
    </row>
    <row r="994" customFormat="false" ht="12.75" hidden="false" customHeight="false" outlineLevel="0" collapsed="false">
      <c r="D994" s="110"/>
    </row>
    <row r="995" customFormat="false" ht="12.75" hidden="false" customHeight="false" outlineLevel="0" collapsed="false">
      <c r="D995" s="110"/>
    </row>
    <row r="996" customFormat="false" ht="12.75" hidden="false" customHeight="false" outlineLevel="0" collapsed="false">
      <c r="D996" s="110"/>
    </row>
    <row r="997" customFormat="false" ht="12.75" hidden="false" customHeight="false" outlineLevel="0" collapsed="false">
      <c r="D997" s="110"/>
    </row>
    <row r="998" customFormat="false" ht="12.75" hidden="false" customHeight="false" outlineLevel="0" collapsed="false">
      <c r="D998" s="110"/>
    </row>
    <row r="999" customFormat="false" ht="12.75" hidden="false" customHeight="false" outlineLevel="0" collapsed="false">
      <c r="D999" s="110"/>
    </row>
    <row r="1000" customFormat="false" ht="12.75" hidden="false" customHeight="false" outlineLevel="0" collapsed="false">
      <c r="D1000" s="110"/>
    </row>
    <row r="1001" customFormat="false" ht="12.75" hidden="false" customHeight="false" outlineLevel="0" collapsed="false">
      <c r="D1001" s="110"/>
    </row>
    <row r="1002" customFormat="false" ht="12.75" hidden="false" customHeight="false" outlineLevel="0" collapsed="false">
      <c r="D1002" s="110"/>
    </row>
    <row r="1003" customFormat="false" ht="12.75" hidden="false" customHeight="false" outlineLevel="0" collapsed="false">
      <c r="D1003" s="110"/>
    </row>
    <row r="1004" customFormat="false" ht="12.75" hidden="false" customHeight="false" outlineLevel="0" collapsed="false">
      <c r="D1004" s="110"/>
    </row>
    <row r="1005" customFormat="false" ht="12.75" hidden="false" customHeight="false" outlineLevel="0" collapsed="false">
      <c r="D1005" s="110"/>
    </row>
    <row r="1006" customFormat="false" ht="12.75" hidden="false" customHeight="false" outlineLevel="0" collapsed="false">
      <c r="D1006" s="110"/>
    </row>
    <row r="1007" customFormat="false" ht="12.75" hidden="false" customHeight="false" outlineLevel="0" collapsed="false">
      <c r="D1007" s="110"/>
    </row>
    <row r="1008" customFormat="false" ht="12.75" hidden="false" customHeight="false" outlineLevel="0" collapsed="false">
      <c r="D1008" s="110"/>
    </row>
    <row r="1009" customFormat="false" ht="12.75" hidden="false" customHeight="false" outlineLevel="0" collapsed="false">
      <c r="D1009" s="110"/>
    </row>
    <row r="1010" customFormat="false" ht="12.75" hidden="false" customHeight="false" outlineLevel="0" collapsed="false">
      <c r="D1010" s="110"/>
    </row>
    <row r="1011" customFormat="false" ht="12.75" hidden="false" customHeight="false" outlineLevel="0" collapsed="false">
      <c r="D1011" s="110"/>
    </row>
    <row r="1012" customFormat="false" ht="12.75" hidden="false" customHeight="false" outlineLevel="0" collapsed="false">
      <c r="D1012" s="110"/>
    </row>
    <row r="1013" customFormat="false" ht="12.75" hidden="false" customHeight="false" outlineLevel="0" collapsed="false">
      <c r="D1013" s="110"/>
    </row>
    <row r="1014" customFormat="false" ht="12.75" hidden="false" customHeight="false" outlineLevel="0" collapsed="false">
      <c r="D1014" s="110"/>
    </row>
    <row r="1015" customFormat="false" ht="12.75" hidden="false" customHeight="false" outlineLevel="0" collapsed="false">
      <c r="D1015" s="110"/>
    </row>
    <row r="1016" customFormat="false" ht="12.75" hidden="false" customHeight="false" outlineLevel="0" collapsed="false">
      <c r="D1016" s="110"/>
    </row>
    <row r="1017" customFormat="false" ht="12.75" hidden="false" customHeight="false" outlineLevel="0" collapsed="false">
      <c r="D1017" s="110"/>
    </row>
    <row r="1018" customFormat="false" ht="12.75" hidden="false" customHeight="false" outlineLevel="0" collapsed="false">
      <c r="D1018" s="110"/>
    </row>
    <row r="1019" customFormat="false" ht="12.75" hidden="false" customHeight="false" outlineLevel="0" collapsed="false">
      <c r="D1019" s="110"/>
    </row>
    <row r="1020" customFormat="false" ht="12.75" hidden="false" customHeight="false" outlineLevel="0" collapsed="false">
      <c r="D1020" s="110"/>
    </row>
    <row r="1021" customFormat="false" ht="12.75" hidden="false" customHeight="false" outlineLevel="0" collapsed="false">
      <c r="D1021" s="110"/>
    </row>
    <row r="1022" customFormat="false" ht="12.75" hidden="false" customHeight="false" outlineLevel="0" collapsed="false">
      <c r="D1022" s="110"/>
    </row>
    <row r="1023" customFormat="false" ht="12.75" hidden="false" customHeight="false" outlineLevel="0" collapsed="false">
      <c r="D1023" s="110"/>
    </row>
    <row r="1024" customFormat="false" ht="12.75" hidden="false" customHeight="false" outlineLevel="0" collapsed="false">
      <c r="D1024" s="110"/>
    </row>
    <row r="1025" customFormat="false" ht="12.75" hidden="false" customHeight="false" outlineLevel="0" collapsed="false">
      <c r="D1025" s="110"/>
    </row>
  </sheetData>
  <sheetProtection algorithmName="SHA-512" hashValue="CzlV7tXj/HthiyPiMs0L4kkLf9+Jit8Y2lMeEMdxCBteoM40c40XiQTjrNixR/EzpxyaJR0EKydcEKKsKDwXFQ==" saltValue="2+rYfxHH+qP6Am/Tgyt2sA==" spinCount="100000" sheet="true" formatRows="false"/>
  <mergeCells count="13">
    <mergeCell ref="A1:G1"/>
    <mergeCell ref="C2:G2"/>
    <mergeCell ref="C3:G3"/>
    <mergeCell ref="C4:G4"/>
    <mergeCell ref="C11:G11"/>
    <mergeCell ref="C16:G16"/>
    <mergeCell ref="C17:G17"/>
    <mergeCell ref="C18:G18"/>
    <mergeCell ref="C19:G19"/>
    <mergeCell ref="C20:G20"/>
    <mergeCell ref="C21:G21"/>
    <mergeCell ref="C22:G22"/>
    <mergeCell ref="C23:G23"/>
  </mergeCells>
  <printOptions headings="false" gridLines="false" gridLinesSet="true" horizontalCentered="false" verticalCentered="false"/>
  <pageMargins left="0.590277777777778" right="0.196527777777778" top="0.7875" bottom="0.7875" header="0.511811023622047" footer="0.3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&amp;LZpracováno programem BUILDpower S,  © RTS, a.s.&amp;RStránka &amp;P z &amp;N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BH109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4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2.75" customHeight="false" zeroHeight="false" outlineLevelRow="3" outlineLevelCol="0"/>
  <cols>
    <col collapsed="false" customWidth="true" hidden="false" outlineLevel="0" max="1" min="1" style="0" width="3.42"/>
    <col collapsed="false" customWidth="true" hidden="false" outlineLevel="0" max="2" min="2" style="173" width="12.57"/>
    <col collapsed="false" customWidth="true" hidden="false" outlineLevel="0" max="3" min="3" style="173" width="63.29"/>
    <col collapsed="false" customWidth="true" hidden="false" outlineLevel="0" max="4" min="4" style="0" width="4.86"/>
    <col collapsed="false" customWidth="true" hidden="false" outlineLevel="0" max="5" min="5" style="0" width="10.57"/>
    <col collapsed="false" customWidth="true" hidden="false" outlineLevel="0" max="6" min="6" style="0" width="9.86"/>
    <col collapsed="false" customWidth="true" hidden="false" outlineLevel="0" max="7" min="7" style="0" width="12.71"/>
    <col collapsed="false" customWidth="true" hidden="true" outlineLevel="0" max="17" min="8" style="0" width="11.53"/>
    <col collapsed="false" customWidth="true" hidden="false" outlineLevel="0" max="18" min="18" style="0" width="6.85"/>
    <col collapsed="false" customWidth="true" hidden="true" outlineLevel="0" max="25" min="20" style="0" width="11.53"/>
    <col collapsed="false" customWidth="true" hidden="true" outlineLevel="0" max="29" min="29" style="0" width="11.53"/>
    <col collapsed="false" customWidth="true" hidden="true" outlineLevel="0" max="41" min="31" style="0" width="11.53"/>
    <col collapsed="false" customWidth="true" hidden="false" outlineLevel="0" max="53" min="53" style="0" width="98.71"/>
  </cols>
  <sheetData>
    <row r="1" customFormat="false" ht="15.75" hidden="false" customHeight="true" outlineLevel="0" collapsed="false">
      <c r="A1" s="174" t="s">
        <v>284</v>
      </c>
      <c r="B1" s="174"/>
      <c r="C1" s="174"/>
      <c r="D1" s="174"/>
      <c r="E1" s="174"/>
      <c r="F1" s="174"/>
      <c r="G1" s="174"/>
      <c r="AG1" s="0" t="s">
        <v>208</v>
      </c>
    </row>
    <row r="2" customFormat="false" ht="24.75" hidden="false" customHeight="true" outlineLevel="0" collapsed="false">
      <c r="A2" s="175" t="s">
        <v>204</v>
      </c>
      <c r="B2" s="168" t="s">
        <v>5</v>
      </c>
      <c r="C2" s="176" t="s">
        <v>6</v>
      </c>
      <c r="D2" s="176"/>
      <c r="E2" s="176"/>
      <c r="F2" s="176"/>
      <c r="G2" s="176"/>
      <c r="AG2" s="0" t="s">
        <v>209</v>
      </c>
    </row>
    <row r="3" customFormat="false" ht="24.75" hidden="false" customHeight="true" outlineLevel="0" collapsed="false">
      <c r="A3" s="175" t="s">
        <v>205</v>
      </c>
      <c r="B3" s="168" t="s">
        <v>47</v>
      </c>
      <c r="C3" s="176" t="s">
        <v>48</v>
      </c>
      <c r="D3" s="176"/>
      <c r="E3" s="176"/>
      <c r="F3" s="176"/>
      <c r="G3" s="176"/>
      <c r="AC3" s="173" t="s">
        <v>209</v>
      </c>
      <c r="AG3" s="0" t="s">
        <v>211</v>
      </c>
    </row>
    <row r="4" customFormat="false" ht="24.75" hidden="false" customHeight="true" outlineLevel="0" collapsed="false">
      <c r="A4" s="177" t="s">
        <v>206</v>
      </c>
      <c r="B4" s="178" t="s">
        <v>69</v>
      </c>
      <c r="C4" s="179" t="s">
        <v>70</v>
      </c>
      <c r="D4" s="179"/>
      <c r="E4" s="179"/>
      <c r="F4" s="179"/>
      <c r="G4" s="179"/>
      <c r="AG4" s="0" t="s">
        <v>212</v>
      </c>
    </row>
    <row r="5" customFormat="false" ht="12.75" hidden="false" customHeight="false" outlineLevel="0" collapsed="false">
      <c r="D5" s="110"/>
    </row>
    <row r="6" customFormat="false" ht="35.05" hidden="false" customHeight="false" outlineLevel="0" collapsed="false">
      <c r="A6" s="180" t="s">
        <v>213</v>
      </c>
      <c r="B6" s="181" t="s">
        <v>214</v>
      </c>
      <c r="C6" s="181" t="s">
        <v>215</v>
      </c>
      <c r="D6" s="182" t="s">
        <v>216</v>
      </c>
      <c r="E6" s="180" t="s">
        <v>217</v>
      </c>
      <c r="F6" s="183" t="s">
        <v>218</v>
      </c>
      <c r="G6" s="180" t="s">
        <v>14</v>
      </c>
      <c r="H6" s="184" t="s">
        <v>219</v>
      </c>
      <c r="I6" s="184" t="s">
        <v>220</v>
      </c>
      <c r="J6" s="184" t="s">
        <v>221</v>
      </c>
      <c r="K6" s="184" t="s">
        <v>222</v>
      </c>
      <c r="L6" s="184" t="s">
        <v>223</v>
      </c>
      <c r="M6" s="184" t="s">
        <v>224</v>
      </c>
      <c r="N6" s="184" t="s">
        <v>225</v>
      </c>
      <c r="O6" s="184" t="s">
        <v>226</v>
      </c>
      <c r="P6" s="184" t="s">
        <v>227</v>
      </c>
      <c r="Q6" s="184" t="s">
        <v>228</v>
      </c>
      <c r="R6" s="184" t="s">
        <v>229</v>
      </c>
      <c r="S6" s="184" t="s">
        <v>230</v>
      </c>
      <c r="T6" s="184" t="s">
        <v>231</v>
      </c>
      <c r="U6" s="184" t="s">
        <v>232</v>
      </c>
      <c r="V6" s="184" t="s">
        <v>233</v>
      </c>
      <c r="W6" s="184" t="s">
        <v>234</v>
      </c>
      <c r="X6" s="184" t="s">
        <v>235</v>
      </c>
      <c r="Y6" s="184" t="s">
        <v>236</v>
      </c>
    </row>
    <row r="7" customFormat="false" ht="12.75" hidden="true" customHeight="false" outlineLevel="0" collapsed="false">
      <c r="A7" s="164"/>
      <c r="B7" s="170"/>
      <c r="C7" s="170"/>
      <c r="D7" s="172"/>
      <c r="E7" s="185"/>
      <c r="F7" s="186"/>
      <c r="G7" s="186"/>
      <c r="H7" s="186"/>
      <c r="I7" s="186"/>
      <c r="J7" s="186"/>
      <c r="K7" s="186"/>
      <c r="L7" s="186"/>
      <c r="M7" s="186"/>
      <c r="N7" s="185"/>
      <c r="O7" s="185"/>
      <c r="P7" s="185"/>
      <c r="Q7" s="185"/>
      <c r="R7" s="186"/>
      <c r="S7" s="186"/>
      <c r="T7" s="186"/>
      <c r="U7" s="186"/>
      <c r="V7" s="186"/>
      <c r="W7" s="186"/>
      <c r="X7" s="186"/>
      <c r="Y7" s="186"/>
    </row>
    <row r="8" customFormat="false" ht="12.75" hidden="false" customHeight="false" outlineLevel="0" collapsed="false">
      <c r="A8" s="187" t="s">
        <v>237</v>
      </c>
      <c r="B8" s="188" t="s">
        <v>106</v>
      </c>
      <c r="C8" s="189" t="s">
        <v>107</v>
      </c>
      <c r="D8" s="190"/>
      <c r="E8" s="191"/>
      <c r="F8" s="192"/>
      <c r="G8" s="192" t="n">
        <f aca="false">SUMIF(AG9:AG26,"&lt;&gt;NOR",G9:G26)</f>
        <v>0</v>
      </c>
      <c r="H8" s="192"/>
      <c r="I8" s="192" t="n">
        <f aca="false">SUM(I9:I26)</f>
        <v>0</v>
      </c>
      <c r="J8" s="192"/>
      <c r="K8" s="192" t="n">
        <f aca="false">SUM(K9:K26)</f>
        <v>0</v>
      </c>
      <c r="L8" s="192"/>
      <c r="M8" s="192" t="n">
        <f aca="false">SUM(M9:M26)</f>
        <v>0</v>
      </c>
      <c r="N8" s="191"/>
      <c r="O8" s="191" t="n">
        <f aca="false">SUM(O9:O26)</f>
        <v>0.01</v>
      </c>
      <c r="P8" s="191"/>
      <c r="Q8" s="191" t="n">
        <f aca="false">SUM(Q9:Q26)</f>
        <v>16.71</v>
      </c>
      <c r="R8" s="192"/>
      <c r="S8" s="192"/>
      <c r="T8" s="193"/>
      <c r="U8" s="194"/>
      <c r="V8" s="194" t="n">
        <f aca="false">SUM(V9:V26)</f>
        <v>201.81</v>
      </c>
      <c r="W8" s="194"/>
      <c r="X8" s="194"/>
      <c r="Y8" s="194"/>
      <c r="AG8" s="0" t="s">
        <v>238</v>
      </c>
    </row>
    <row r="9" customFormat="false" ht="19.4" hidden="false" customHeight="false" outlineLevel="1" collapsed="false">
      <c r="A9" s="195" t="n">
        <v>1</v>
      </c>
      <c r="B9" s="196" t="s">
        <v>1443</v>
      </c>
      <c r="C9" s="197" t="s">
        <v>1444</v>
      </c>
      <c r="D9" s="198" t="s">
        <v>331</v>
      </c>
      <c r="E9" s="199" t="n">
        <v>60</v>
      </c>
      <c r="F9" s="200"/>
      <c r="G9" s="201" t="n">
        <f aca="false">ROUND(E9*F9,2)</f>
        <v>0</v>
      </c>
      <c r="H9" s="200"/>
      <c r="I9" s="201" t="n">
        <f aca="false">ROUND(E9*H9,2)</f>
        <v>0</v>
      </c>
      <c r="J9" s="200"/>
      <c r="K9" s="201" t="n">
        <f aca="false">ROUND(E9*J9,2)</f>
        <v>0</v>
      </c>
      <c r="L9" s="201" t="n">
        <v>21</v>
      </c>
      <c r="M9" s="201" t="n">
        <f aca="false">G9*(1+L9/100)</f>
        <v>0</v>
      </c>
      <c r="N9" s="199" t="n">
        <v>0</v>
      </c>
      <c r="O9" s="199" t="n">
        <f aca="false">ROUND(E9*N9,2)</f>
        <v>0</v>
      </c>
      <c r="P9" s="199" t="n">
        <v>0.22</v>
      </c>
      <c r="Q9" s="199" t="n">
        <f aca="false">ROUND(E9*P9,2)</f>
        <v>13.2</v>
      </c>
      <c r="R9" s="201" t="s">
        <v>332</v>
      </c>
      <c r="S9" s="201" t="s">
        <v>242</v>
      </c>
      <c r="T9" s="202" t="s">
        <v>242</v>
      </c>
      <c r="U9" s="203" t="n">
        <v>0.12</v>
      </c>
      <c r="V9" s="203" t="n">
        <f aca="false">ROUND(E9*U9,2)</f>
        <v>7.2</v>
      </c>
      <c r="W9" s="203"/>
      <c r="X9" s="203" t="s">
        <v>289</v>
      </c>
      <c r="Y9" s="203" t="s">
        <v>244</v>
      </c>
      <c r="Z9" s="204"/>
      <c r="AA9" s="204"/>
      <c r="AB9" s="204"/>
      <c r="AC9" s="204"/>
      <c r="AD9" s="204"/>
      <c r="AE9" s="204"/>
      <c r="AF9" s="204"/>
      <c r="AG9" s="204" t="s">
        <v>290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customFormat="false" ht="19.4" hidden="false" customHeight="true" outlineLevel="2" collapsed="false">
      <c r="A10" s="205"/>
      <c r="B10" s="206"/>
      <c r="C10" s="227" t="s">
        <v>1445</v>
      </c>
      <c r="D10" s="227"/>
      <c r="E10" s="227"/>
      <c r="F10" s="227"/>
      <c r="G10" s="227"/>
      <c r="H10" s="203"/>
      <c r="I10" s="203"/>
      <c r="J10" s="203"/>
      <c r="K10" s="203"/>
      <c r="L10" s="203"/>
      <c r="M10" s="203"/>
      <c r="N10" s="208"/>
      <c r="O10" s="208"/>
      <c r="P10" s="208"/>
      <c r="Q10" s="208"/>
      <c r="R10" s="203"/>
      <c r="S10" s="203"/>
      <c r="T10" s="203"/>
      <c r="U10" s="203"/>
      <c r="V10" s="203"/>
      <c r="W10" s="203"/>
      <c r="X10" s="203"/>
      <c r="Y10" s="203"/>
      <c r="Z10" s="204"/>
      <c r="AA10" s="204"/>
      <c r="AB10" s="204"/>
      <c r="AC10" s="204"/>
      <c r="AD10" s="204"/>
      <c r="AE10" s="204"/>
      <c r="AF10" s="204"/>
      <c r="AG10" s="204" t="s">
        <v>292</v>
      </c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10" t="str">
        <f aca="false">C10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0" s="204"/>
      <c r="BC10" s="204"/>
      <c r="BD10" s="204"/>
      <c r="BE10" s="204"/>
      <c r="BF10" s="204"/>
      <c r="BG10" s="204"/>
      <c r="BH10" s="204"/>
    </row>
    <row r="11" customFormat="false" ht="12.75" hidden="false" customHeight="false" outlineLevel="1" collapsed="false">
      <c r="A11" s="195" t="n">
        <v>2</v>
      </c>
      <c r="B11" s="196" t="s">
        <v>1446</v>
      </c>
      <c r="C11" s="197" t="s">
        <v>1447</v>
      </c>
      <c r="D11" s="198" t="s">
        <v>423</v>
      </c>
      <c r="E11" s="199" t="n">
        <v>13</v>
      </c>
      <c r="F11" s="200"/>
      <c r="G11" s="201" t="n">
        <f aca="false">ROUND(E11*F11,2)</f>
        <v>0</v>
      </c>
      <c r="H11" s="200"/>
      <c r="I11" s="201" t="n">
        <f aca="false">ROUND(E11*H11,2)</f>
        <v>0</v>
      </c>
      <c r="J11" s="200"/>
      <c r="K11" s="201" t="n">
        <f aca="false">ROUND(E11*J11,2)</f>
        <v>0</v>
      </c>
      <c r="L11" s="201" t="n">
        <v>21</v>
      </c>
      <c r="M11" s="201" t="n">
        <f aca="false">G11*(1+L11/100)</f>
        <v>0</v>
      </c>
      <c r="N11" s="199" t="n">
        <v>0</v>
      </c>
      <c r="O11" s="199" t="n">
        <f aca="false">ROUND(E11*N11,2)</f>
        <v>0</v>
      </c>
      <c r="P11" s="199" t="n">
        <v>0.27</v>
      </c>
      <c r="Q11" s="199" t="n">
        <f aca="false">ROUND(E11*P11,2)</f>
        <v>3.51</v>
      </c>
      <c r="R11" s="201" t="s">
        <v>332</v>
      </c>
      <c r="S11" s="201" t="s">
        <v>242</v>
      </c>
      <c r="T11" s="202" t="s">
        <v>242</v>
      </c>
      <c r="U11" s="203" t="n">
        <v>0.123</v>
      </c>
      <c r="V11" s="203" t="n">
        <f aca="false">ROUND(E11*U11,2)</f>
        <v>1.6</v>
      </c>
      <c r="W11" s="203"/>
      <c r="X11" s="203" t="s">
        <v>289</v>
      </c>
      <c r="Y11" s="203" t="s">
        <v>244</v>
      </c>
      <c r="Z11" s="204"/>
      <c r="AA11" s="204"/>
      <c r="AB11" s="204"/>
      <c r="AC11" s="204"/>
      <c r="AD11" s="204"/>
      <c r="AE11" s="204"/>
      <c r="AF11" s="204"/>
      <c r="AG11" s="204" t="s">
        <v>290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customFormat="false" ht="12.75" hidden="false" customHeight="true" outlineLevel="2" collapsed="false">
      <c r="A12" s="205"/>
      <c r="B12" s="206"/>
      <c r="C12" s="227" t="s">
        <v>1448</v>
      </c>
      <c r="D12" s="227"/>
      <c r="E12" s="227"/>
      <c r="F12" s="227"/>
      <c r="G12" s="227"/>
      <c r="H12" s="203"/>
      <c r="I12" s="203"/>
      <c r="J12" s="203"/>
      <c r="K12" s="203"/>
      <c r="L12" s="203"/>
      <c r="M12" s="203"/>
      <c r="N12" s="208"/>
      <c r="O12" s="208"/>
      <c r="P12" s="208"/>
      <c r="Q12" s="208"/>
      <c r="R12" s="203"/>
      <c r="S12" s="203"/>
      <c r="T12" s="203"/>
      <c r="U12" s="203"/>
      <c r="V12" s="203"/>
      <c r="W12" s="203"/>
      <c r="X12" s="203"/>
      <c r="Y12" s="203"/>
      <c r="Z12" s="204"/>
      <c r="AA12" s="204"/>
      <c r="AB12" s="204"/>
      <c r="AC12" s="204"/>
      <c r="AD12" s="204"/>
      <c r="AE12" s="204"/>
      <c r="AF12" s="204"/>
      <c r="AG12" s="204" t="s">
        <v>292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10" t="str">
        <f aca="false">C12</f>
        <v>s vybouráním lože, s přemístěním hmot na skládku na vzdálenost do 3 m nebo naložením na dopravní prostředek</v>
      </c>
      <c r="BB12" s="204"/>
      <c r="BC12" s="204"/>
      <c r="BD12" s="204"/>
      <c r="BE12" s="204"/>
      <c r="BF12" s="204"/>
      <c r="BG12" s="204"/>
      <c r="BH12" s="204"/>
    </row>
    <row r="13" customFormat="false" ht="12.75" hidden="false" customHeight="false" outlineLevel="1" collapsed="false">
      <c r="A13" s="195" t="n">
        <v>3</v>
      </c>
      <c r="B13" s="196" t="s">
        <v>1449</v>
      </c>
      <c r="C13" s="197" t="s">
        <v>1450</v>
      </c>
      <c r="D13" s="198" t="s">
        <v>287</v>
      </c>
      <c r="E13" s="199" t="n">
        <v>541.5</v>
      </c>
      <c r="F13" s="200"/>
      <c r="G13" s="201" t="n">
        <f aca="false">ROUND(E13*F13,2)</f>
        <v>0</v>
      </c>
      <c r="H13" s="200"/>
      <c r="I13" s="201" t="n">
        <f aca="false">ROUND(E13*H13,2)</f>
        <v>0</v>
      </c>
      <c r="J13" s="200"/>
      <c r="K13" s="201" t="n">
        <f aca="false">ROUND(E13*J13,2)</f>
        <v>0</v>
      </c>
      <c r="L13" s="201" t="n">
        <v>21</v>
      </c>
      <c r="M13" s="201" t="n">
        <f aca="false">G13*(1+L13/100)</f>
        <v>0</v>
      </c>
      <c r="N13" s="199" t="n">
        <v>0</v>
      </c>
      <c r="O13" s="199" t="n">
        <f aca="false">ROUND(E13*N13,2)</f>
        <v>0</v>
      </c>
      <c r="P13" s="199" t="n">
        <v>0</v>
      </c>
      <c r="Q13" s="199" t="n">
        <f aca="false">ROUND(E13*P13,2)</f>
        <v>0</v>
      </c>
      <c r="R13" s="201" t="s">
        <v>288</v>
      </c>
      <c r="S13" s="201" t="s">
        <v>242</v>
      </c>
      <c r="T13" s="202" t="s">
        <v>242</v>
      </c>
      <c r="U13" s="203" t="n">
        <v>0.187</v>
      </c>
      <c r="V13" s="203" t="n">
        <f aca="false">ROUND(E13*U13,2)</f>
        <v>101.26</v>
      </c>
      <c r="W13" s="203"/>
      <c r="X13" s="203" t="s">
        <v>289</v>
      </c>
      <c r="Y13" s="203" t="s">
        <v>244</v>
      </c>
      <c r="Z13" s="204"/>
      <c r="AA13" s="204"/>
      <c r="AB13" s="204"/>
      <c r="AC13" s="204"/>
      <c r="AD13" s="204"/>
      <c r="AE13" s="204"/>
      <c r="AF13" s="204"/>
      <c r="AG13" s="204" t="s">
        <v>290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customFormat="false" ht="12.75" hidden="false" customHeight="true" outlineLevel="2" collapsed="false">
      <c r="A14" s="205"/>
      <c r="B14" s="206"/>
      <c r="C14" s="227" t="s">
        <v>291</v>
      </c>
      <c r="D14" s="227"/>
      <c r="E14" s="227"/>
      <c r="F14" s="227"/>
      <c r="G14" s="227"/>
      <c r="H14" s="203"/>
      <c r="I14" s="203"/>
      <c r="J14" s="203"/>
      <c r="K14" s="203"/>
      <c r="L14" s="203"/>
      <c r="M14" s="203"/>
      <c r="N14" s="208"/>
      <c r="O14" s="208"/>
      <c r="P14" s="208"/>
      <c r="Q14" s="208"/>
      <c r="R14" s="203"/>
      <c r="S14" s="203"/>
      <c r="T14" s="203"/>
      <c r="U14" s="203"/>
      <c r="V14" s="203"/>
      <c r="W14" s="203"/>
      <c r="X14" s="203"/>
      <c r="Y14" s="203"/>
      <c r="Z14" s="204"/>
      <c r="AA14" s="204"/>
      <c r="AB14" s="204"/>
      <c r="AC14" s="204"/>
      <c r="AD14" s="204"/>
      <c r="AE14" s="204"/>
      <c r="AF14" s="204"/>
      <c r="AG14" s="204" t="s">
        <v>292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customFormat="false" ht="12.75" hidden="false" customHeight="false" outlineLevel="2" collapsed="false">
      <c r="A15" s="205"/>
      <c r="B15" s="206"/>
      <c r="C15" s="228" t="s">
        <v>1451</v>
      </c>
      <c r="D15" s="229"/>
      <c r="E15" s="230" t="n">
        <v>361</v>
      </c>
      <c r="F15" s="203"/>
      <c r="G15" s="203"/>
      <c r="H15" s="203"/>
      <c r="I15" s="203"/>
      <c r="J15" s="203"/>
      <c r="K15" s="203"/>
      <c r="L15" s="203"/>
      <c r="M15" s="203"/>
      <c r="N15" s="208"/>
      <c r="O15" s="208"/>
      <c r="P15" s="208"/>
      <c r="Q15" s="208"/>
      <c r="R15" s="203"/>
      <c r="S15" s="203"/>
      <c r="T15" s="203"/>
      <c r="U15" s="203"/>
      <c r="V15" s="203"/>
      <c r="W15" s="203"/>
      <c r="X15" s="203"/>
      <c r="Y15" s="203"/>
      <c r="Z15" s="204"/>
      <c r="AA15" s="204"/>
      <c r="AB15" s="204"/>
      <c r="AC15" s="204"/>
      <c r="AD15" s="204"/>
      <c r="AE15" s="204"/>
      <c r="AF15" s="204"/>
      <c r="AG15" s="204" t="s">
        <v>294</v>
      </c>
      <c r="AH15" s="204" t="n">
        <v>0</v>
      </c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customFormat="false" ht="12.75" hidden="false" customHeight="false" outlineLevel="3" collapsed="false">
      <c r="A16" s="205"/>
      <c r="B16" s="206"/>
      <c r="C16" s="228" t="s">
        <v>1452</v>
      </c>
      <c r="D16" s="229"/>
      <c r="E16" s="230" t="n">
        <v>180.5</v>
      </c>
      <c r="F16" s="203"/>
      <c r="G16" s="203"/>
      <c r="H16" s="203"/>
      <c r="I16" s="203"/>
      <c r="J16" s="203"/>
      <c r="K16" s="203"/>
      <c r="L16" s="203"/>
      <c r="M16" s="203"/>
      <c r="N16" s="208"/>
      <c r="O16" s="208"/>
      <c r="P16" s="208"/>
      <c r="Q16" s="208"/>
      <c r="R16" s="203"/>
      <c r="S16" s="203"/>
      <c r="T16" s="203"/>
      <c r="U16" s="203"/>
      <c r="V16" s="203"/>
      <c r="W16" s="203"/>
      <c r="X16" s="203"/>
      <c r="Y16" s="203"/>
      <c r="Z16" s="204"/>
      <c r="AA16" s="204"/>
      <c r="AB16" s="204"/>
      <c r="AC16" s="204"/>
      <c r="AD16" s="204"/>
      <c r="AE16" s="204"/>
      <c r="AF16" s="204"/>
      <c r="AG16" s="204" t="s">
        <v>294</v>
      </c>
      <c r="AH16" s="204" t="n">
        <v>0</v>
      </c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customFormat="false" ht="12.75" hidden="false" customHeight="false" outlineLevel="1" collapsed="false">
      <c r="A17" s="195" t="n">
        <v>4</v>
      </c>
      <c r="B17" s="196" t="s">
        <v>313</v>
      </c>
      <c r="C17" s="197" t="s">
        <v>314</v>
      </c>
      <c r="D17" s="198" t="s">
        <v>287</v>
      </c>
      <c r="E17" s="199" t="n">
        <v>541.5</v>
      </c>
      <c r="F17" s="200"/>
      <c r="G17" s="201" t="n">
        <f aca="false">ROUND(E17*F17,2)</f>
        <v>0</v>
      </c>
      <c r="H17" s="200"/>
      <c r="I17" s="201" t="n">
        <f aca="false">ROUND(E17*H17,2)</f>
        <v>0</v>
      </c>
      <c r="J17" s="200"/>
      <c r="K17" s="201" t="n">
        <f aca="false">ROUND(E17*J17,2)</f>
        <v>0</v>
      </c>
      <c r="L17" s="201" t="n">
        <v>21</v>
      </c>
      <c r="M17" s="201" t="n">
        <f aca="false">G17*(1+L17/100)</f>
        <v>0</v>
      </c>
      <c r="N17" s="199" t="n">
        <v>0</v>
      </c>
      <c r="O17" s="199" t="n">
        <f aca="false">ROUND(E17*N17,2)</f>
        <v>0</v>
      </c>
      <c r="P17" s="199" t="n">
        <v>0</v>
      </c>
      <c r="Q17" s="199" t="n">
        <f aca="false">ROUND(E17*P17,2)</f>
        <v>0</v>
      </c>
      <c r="R17" s="201" t="s">
        <v>288</v>
      </c>
      <c r="S17" s="201" t="s">
        <v>242</v>
      </c>
      <c r="T17" s="202" t="s">
        <v>242</v>
      </c>
      <c r="U17" s="203" t="n">
        <v>0.011</v>
      </c>
      <c r="V17" s="203" t="n">
        <f aca="false">ROUND(E17*U17,2)</f>
        <v>5.96</v>
      </c>
      <c r="W17" s="203"/>
      <c r="X17" s="203" t="s">
        <v>289</v>
      </c>
      <c r="Y17" s="203" t="s">
        <v>244</v>
      </c>
      <c r="Z17" s="204"/>
      <c r="AA17" s="204"/>
      <c r="AB17" s="204"/>
      <c r="AC17" s="204"/>
      <c r="AD17" s="204"/>
      <c r="AE17" s="204"/>
      <c r="AF17" s="204"/>
      <c r="AG17" s="204" t="s">
        <v>290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customFormat="false" ht="12.75" hidden="false" customHeight="true" outlineLevel="2" collapsed="false">
      <c r="A18" s="205"/>
      <c r="B18" s="206"/>
      <c r="C18" s="227" t="s">
        <v>315</v>
      </c>
      <c r="D18" s="227"/>
      <c r="E18" s="227"/>
      <c r="F18" s="227"/>
      <c r="G18" s="227"/>
      <c r="H18" s="203"/>
      <c r="I18" s="203"/>
      <c r="J18" s="203"/>
      <c r="K18" s="203"/>
      <c r="L18" s="203"/>
      <c r="M18" s="203"/>
      <c r="N18" s="208"/>
      <c r="O18" s="208"/>
      <c r="P18" s="208"/>
      <c r="Q18" s="208"/>
      <c r="R18" s="203"/>
      <c r="S18" s="203"/>
      <c r="T18" s="203"/>
      <c r="U18" s="203"/>
      <c r="V18" s="203"/>
      <c r="W18" s="203"/>
      <c r="X18" s="203"/>
      <c r="Y18" s="203"/>
      <c r="Z18" s="204"/>
      <c r="AA18" s="204"/>
      <c r="AB18" s="204"/>
      <c r="AC18" s="204"/>
      <c r="AD18" s="204"/>
      <c r="AE18" s="204"/>
      <c r="AF18" s="204"/>
      <c r="AG18" s="204" t="s">
        <v>292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customFormat="false" ht="12.75" hidden="false" customHeight="false" outlineLevel="2" collapsed="false">
      <c r="A19" s="205"/>
      <c r="B19" s="206"/>
      <c r="C19" s="228" t="s">
        <v>1453</v>
      </c>
      <c r="D19" s="229"/>
      <c r="E19" s="230" t="n">
        <v>541.5</v>
      </c>
      <c r="F19" s="203"/>
      <c r="G19" s="203"/>
      <c r="H19" s="203"/>
      <c r="I19" s="203"/>
      <c r="J19" s="203"/>
      <c r="K19" s="203"/>
      <c r="L19" s="203"/>
      <c r="M19" s="203"/>
      <c r="N19" s="208"/>
      <c r="O19" s="208"/>
      <c r="P19" s="208"/>
      <c r="Q19" s="208"/>
      <c r="R19" s="203"/>
      <c r="S19" s="203"/>
      <c r="T19" s="203"/>
      <c r="U19" s="203"/>
      <c r="V19" s="203"/>
      <c r="W19" s="203"/>
      <c r="X19" s="203"/>
      <c r="Y19" s="203"/>
      <c r="Z19" s="204"/>
      <c r="AA19" s="204"/>
      <c r="AB19" s="204"/>
      <c r="AC19" s="204"/>
      <c r="AD19" s="204"/>
      <c r="AE19" s="204"/>
      <c r="AF19" s="204"/>
      <c r="AG19" s="204" t="s">
        <v>294</v>
      </c>
      <c r="AH19" s="204" t="n">
        <v>5</v>
      </c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customFormat="false" ht="19.4" hidden="false" customHeight="false" outlineLevel="1" collapsed="false">
      <c r="A20" s="211" t="n">
        <v>5</v>
      </c>
      <c r="B20" s="212" t="s">
        <v>317</v>
      </c>
      <c r="C20" s="213" t="s">
        <v>318</v>
      </c>
      <c r="D20" s="214" t="s">
        <v>287</v>
      </c>
      <c r="E20" s="215" t="n">
        <v>541.5</v>
      </c>
      <c r="F20" s="216"/>
      <c r="G20" s="217" t="n">
        <f aca="false">ROUND(E20*F20,2)</f>
        <v>0</v>
      </c>
      <c r="H20" s="216"/>
      <c r="I20" s="217" t="n">
        <f aca="false">ROUND(E20*H20,2)</f>
        <v>0</v>
      </c>
      <c r="J20" s="216"/>
      <c r="K20" s="217" t="n">
        <f aca="false">ROUND(E20*J20,2)</f>
        <v>0</v>
      </c>
      <c r="L20" s="217" t="n">
        <v>21</v>
      </c>
      <c r="M20" s="217" t="n">
        <f aca="false">G20*(1+L20/100)</f>
        <v>0</v>
      </c>
      <c r="N20" s="215" t="n">
        <v>0</v>
      </c>
      <c r="O20" s="215" t="n">
        <f aca="false">ROUND(E20*N20,2)</f>
        <v>0</v>
      </c>
      <c r="P20" s="215" t="n">
        <v>0</v>
      </c>
      <c r="Q20" s="215" t="n">
        <f aca="false">ROUND(E20*P20,2)</f>
        <v>0</v>
      </c>
      <c r="R20" s="217" t="s">
        <v>288</v>
      </c>
      <c r="S20" s="217" t="s">
        <v>242</v>
      </c>
      <c r="T20" s="218" t="s">
        <v>242</v>
      </c>
      <c r="U20" s="203" t="n">
        <v>0.01</v>
      </c>
      <c r="V20" s="203" t="n">
        <f aca="false">ROUND(E20*U20,2)</f>
        <v>5.42</v>
      </c>
      <c r="W20" s="203"/>
      <c r="X20" s="203" t="s">
        <v>289</v>
      </c>
      <c r="Y20" s="203" t="s">
        <v>244</v>
      </c>
      <c r="Z20" s="204"/>
      <c r="AA20" s="204"/>
      <c r="AB20" s="204"/>
      <c r="AC20" s="204"/>
      <c r="AD20" s="204"/>
      <c r="AE20" s="204"/>
      <c r="AF20" s="204"/>
      <c r="AG20" s="204" t="s">
        <v>290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customFormat="false" ht="12.75" hidden="false" customHeight="false" outlineLevel="1" collapsed="false">
      <c r="A21" s="195" t="n">
        <v>6</v>
      </c>
      <c r="B21" s="196" t="s">
        <v>1454</v>
      </c>
      <c r="C21" s="197" t="s">
        <v>1455</v>
      </c>
      <c r="D21" s="198" t="s">
        <v>331</v>
      </c>
      <c r="E21" s="199" t="n">
        <v>1805</v>
      </c>
      <c r="F21" s="200"/>
      <c r="G21" s="201" t="n">
        <f aca="false">ROUND(E21*F21,2)</f>
        <v>0</v>
      </c>
      <c r="H21" s="200"/>
      <c r="I21" s="201" t="n">
        <f aca="false">ROUND(E21*H21,2)</f>
        <v>0</v>
      </c>
      <c r="J21" s="200"/>
      <c r="K21" s="201" t="n">
        <f aca="false">ROUND(E21*J21,2)</f>
        <v>0</v>
      </c>
      <c r="L21" s="201" t="n">
        <v>21</v>
      </c>
      <c r="M21" s="201" t="n">
        <f aca="false">G21*(1+L21/100)</f>
        <v>0</v>
      </c>
      <c r="N21" s="199" t="n">
        <v>0</v>
      </c>
      <c r="O21" s="199" t="n">
        <f aca="false">ROUND(E21*N21,2)</f>
        <v>0</v>
      </c>
      <c r="P21" s="199" t="n">
        <v>0</v>
      </c>
      <c r="Q21" s="199" t="n">
        <f aca="false">ROUND(E21*P21,2)</f>
        <v>0</v>
      </c>
      <c r="R21" s="201" t="s">
        <v>288</v>
      </c>
      <c r="S21" s="201" t="s">
        <v>242</v>
      </c>
      <c r="T21" s="202" t="s">
        <v>242</v>
      </c>
      <c r="U21" s="203" t="n">
        <v>0.018</v>
      </c>
      <c r="V21" s="203" t="n">
        <f aca="false">ROUND(E21*U21,2)</f>
        <v>32.49</v>
      </c>
      <c r="W21" s="203"/>
      <c r="X21" s="203" t="s">
        <v>289</v>
      </c>
      <c r="Y21" s="203" t="s">
        <v>244</v>
      </c>
      <c r="Z21" s="204"/>
      <c r="AA21" s="204"/>
      <c r="AB21" s="204"/>
      <c r="AC21" s="204"/>
      <c r="AD21" s="204"/>
      <c r="AE21" s="204"/>
      <c r="AF21" s="204"/>
      <c r="AG21" s="204" t="s">
        <v>290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</row>
    <row r="22" customFormat="false" ht="12.75" hidden="false" customHeight="true" outlineLevel="2" collapsed="false">
      <c r="A22" s="205"/>
      <c r="B22" s="206"/>
      <c r="C22" s="227" t="s">
        <v>1456</v>
      </c>
      <c r="D22" s="227"/>
      <c r="E22" s="227"/>
      <c r="F22" s="227"/>
      <c r="G22" s="227"/>
      <c r="H22" s="203"/>
      <c r="I22" s="203"/>
      <c r="J22" s="203"/>
      <c r="K22" s="203"/>
      <c r="L22" s="203"/>
      <c r="M22" s="203"/>
      <c r="N22" s="208"/>
      <c r="O22" s="208"/>
      <c r="P22" s="208"/>
      <c r="Q22" s="208"/>
      <c r="R22" s="203"/>
      <c r="S22" s="203"/>
      <c r="T22" s="203"/>
      <c r="U22" s="203"/>
      <c r="V22" s="203"/>
      <c r="W22" s="203"/>
      <c r="X22" s="203"/>
      <c r="Y22" s="203"/>
      <c r="Z22" s="204"/>
      <c r="AA22" s="204"/>
      <c r="AB22" s="204"/>
      <c r="AC22" s="204"/>
      <c r="AD22" s="204"/>
      <c r="AE22" s="204"/>
      <c r="AF22" s="204"/>
      <c r="AG22" s="204" t="s">
        <v>292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customFormat="false" ht="19.4" hidden="false" customHeight="false" outlineLevel="1" collapsed="false">
      <c r="A23" s="195" t="n">
        <v>7</v>
      </c>
      <c r="B23" s="196" t="s">
        <v>1457</v>
      </c>
      <c r="C23" s="197" t="s">
        <v>1458</v>
      </c>
      <c r="D23" s="198" t="s">
        <v>331</v>
      </c>
      <c r="E23" s="199" t="n">
        <v>266</v>
      </c>
      <c r="F23" s="200"/>
      <c r="G23" s="201" t="n">
        <f aca="false">ROUND(E23*F23,2)</f>
        <v>0</v>
      </c>
      <c r="H23" s="200"/>
      <c r="I23" s="201" t="n">
        <f aca="false">ROUND(E23*H23,2)</f>
        <v>0</v>
      </c>
      <c r="J23" s="200"/>
      <c r="K23" s="201" t="n">
        <f aca="false">ROUND(E23*J23,2)</f>
        <v>0</v>
      </c>
      <c r="L23" s="201" t="n">
        <v>21</v>
      </c>
      <c r="M23" s="201" t="n">
        <f aca="false">G23*(1+L23/100)</f>
        <v>0</v>
      </c>
      <c r="N23" s="199" t="n">
        <v>0</v>
      </c>
      <c r="O23" s="199" t="n">
        <f aca="false">ROUND(E23*N23,2)</f>
        <v>0</v>
      </c>
      <c r="P23" s="199" t="n">
        <v>0</v>
      </c>
      <c r="Q23" s="199" t="n">
        <f aca="false">ROUND(E23*P23,2)</f>
        <v>0</v>
      </c>
      <c r="R23" s="201" t="s">
        <v>288</v>
      </c>
      <c r="S23" s="201" t="s">
        <v>242</v>
      </c>
      <c r="T23" s="202" t="s">
        <v>242</v>
      </c>
      <c r="U23" s="203" t="n">
        <v>0.13</v>
      </c>
      <c r="V23" s="203" t="n">
        <f aca="false">ROUND(E23*U23,2)</f>
        <v>34.58</v>
      </c>
      <c r="W23" s="203"/>
      <c r="X23" s="203" t="s">
        <v>289</v>
      </c>
      <c r="Y23" s="203" t="s">
        <v>244</v>
      </c>
      <c r="Z23" s="204"/>
      <c r="AA23" s="204"/>
      <c r="AB23" s="204"/>
      <c r="AC23" s="204"/>
      <c r="AD23" s="204"/>
      <c r="AE23" s="204"/>
      <c r="AF23" s="204"/>
      <c r="AG23" s="204" t="s">
        <v>290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customFormat="false" ht="12.75" hidden="false" customHeight="true" outlineLevel="2" collapsed="false">
      <c r="A24" s="205"/>
      <c r="B24" s="206"/>
      <c r="C24" s="227" t="s">
        <v>1459</v>
      </c>
      <c r="D24" s="227"/>
      <c r="E24" s="227"/>
      <c r="F24" s="227"/>
      <c r="G24" s="227"/>
      <c r="H24" s="203"/>
      <c r="I24" s="203"/>
      <c r="J24" s="203"/>
      <c r="K24" s="203"/>
      <c r="L24" s="203"/>
      <c r="M24" s="203"/>
      <c r="N24" s="208"/>
      <c r="O24" s="208"/>
      <c r="P24" s="208"/>
      <c r="Q24" s="208"/>
      <c r="R24" s="203"/>
      <c r="S24" s="203"/>
      <c r="T24" s="203"/>
      <c r="U24" s="203"/>
      <c r="V24" s="203"/>
      <c r="W24" s="203"/>
      <c r="X24" s="203"/>
      <c r="Y24" s="203"/>
      <c r="Z24" s="204"/>
      <c r="AA24" s="204"/>
      <c r="AB24" s="204"/>
      <c r="AC24" s="204"/>
      <c r="AD24" s="204"/>
      <c r="AE24" s="204"/>
      <c r="AF24" s="204"/>
      <c r="AG24" s="204" t="s">
        <v>292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10" t="str">
        <f aca="false">C24</f>
        <v>s případným nutným přemístěním hromad nebo dočasných skládek na místo potřeby ze vzdálenosti do 30 m, v rovině nebo ve svahu do 1 : 5,</v>
      </c>
      <c r="BB24" s="204"/>
      <c r="BC24" s="204"/>
      <c r="BD24" s="204"/>
      <c r="BE24" s="204"/>
      <c r="BF24" s="204"/>
      <c r="BG24" s="204"/>
      <c r="BH24" s="204"/>
    </row>
    <row r="25" customFormat="false" ht="12.75" hidden="false" customHeight="false" outlineLevel="1" collapsed="false">
      <c r="A25" s="211" t="n">
        <v>8</v>
      </c>
      <c r="B25" s="212" t="s">
        <v>320</v>
      </c>
      <c r="C25" s="213" t="s">
        <v>321</v>
      </c>
      <c r="D25" s="214" t="s">
        <v>287</v>
      </c>
      <c r="E25" s="215" t="n">
        <v>541.5</v>
      </c>
      <c r="F25" s="216"/>
      <c r="G25" s="217" t="n">
        <f aca="false">ROUND(E25*F25,2)</f>
        <v>0</v>
      </c>
      <c r="H25" s="216"/>
      <c r="I25" s="217" t="n">
        <f aca="false">ROUND(E25*H25,2)</f>
        <v>0</v>
      </c>
      <c r="J25" s="216"/>
      <c r="K25" s="217" t="n">
        <f aca="false">ROUND(E25*J25,2)</f>
        <v>0</v>
      </c>
      <c r="L25" s="217" t="n">
        <v>21</v>
      </c>
      <c r="M25" s="217" t="n">
        <f aca="false">G25*(1+L25/100)</f>
        <v>0</v>
      </c>
      <c r="N25" s="215" t="n">
        <v>0</v>
      </c>
      <c r="O25" s="215" t="n">
        <f aca="false">ROUND(E25*N25,2)</f>
        <v>0</v>
      </c>
      <c r="P25" s="215" t="n">
        <v>0</v>
      </c>
      <c r="Q25" s="215" t="n">
        <f aca="false">ROUND(E25*P25,2)</f>
        <v>0</v>
      </c>
      <c r="R25" s="217" t="s">
        <v>288</v>
      </c>
      <c r="S25" s="217" t="s">
        <v>242</v>
      </c>
      <c r="T25" s="218" t="s">
        <v>242</v>
      </c>
      <c r="U25" s="203" t="n">
        <v>0</v>
      </c>
      <c r="V25" s="203" t="n">
        <f aca="false">ROUND(E25*U25,2)</f>
        <v>0</v>
      </c>
      <c r="W25" s="203"/>
      <c r="X25" s="203" t="s">
        <v>289</v>
      </c>
      <c r="Y25" s="203" t="s">
        <v>244</v>
      </c>
      <c r="Z25" s="204"/>
      <c r="AA25" s="204"/>
      <c r="AB25" s="204"/>
      <c r="AC25" s="204"/>
      <c r="AD25" s="204"/>
      <c r="AE25" s="204"/>
      <c r="AF25" s="204"/>
      <c r="AG25" s="204" t="s">
        <v>290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customFormat="false" ht="12.75" hidden="false" customHeight="false" outlineLevel="1" collapsed="false">
      <c r="A26" s="211" t="n">
        <v>9</v>
      </c>
      <c r="B26" s="212" t="s">
        <v>1460</v>
      </c>
      <c r="C26" s="213" t="s">
        <v>1461</v>
      </c>
      <c r="D26" s="214" t="s">
        <v>331</v>
      </c>
      <c r="E26" s="215" t="n">
        <v>266</v>
      </c>
      <c r="F26" s="216"/>
      <c r="G26" s="217" t="n">
        <f aca="false">ROUND(E26*F26,2)</f>
        <v>0</v>
      </c>
      <c r="H26" s="216"/>
      <c r="I26" s="217" t="n">
        <f aca="false">ROUND(E26*H26,2)</f>
        <v>0</v>
      </c>
      <c r="J26" s="216"/>
      <c r="K26" s="217" t="n">
        <f aca="false">ROUND(E26*J26,2)</f>
        <v>0</v>
      </c>
      <c r="L26" s="217" t="n">
        <v>21</v>
      </c>
      <c r="M26" s="217" t="n">
        <f aca="false">G26*(1+L26/100)</f>
        <v>0</v>
      </c>
      <c r="N26" s="215" t="n">
        <v>2E-005</v>
      </c>
      <c r="O26" s="215" t="n">
        <f aca="false">ROUND(E26*N26,2)</f>
        <v>0.01</v>
      </c>
      <c r="P26" s="215" t="n">
        <v>0</v>
      </c>
      <c r="Q26" s="215" t="n">
        <f aca="false">ROUND(E26*P26,2)</f>
        <v>0</v>
      </c>
      <c r="R26" s="217"/>
      <c r="S26" s="217" t="s">
        <v>242</v>
      </c>
      <c r="T26" s="218" t="s">
        <v>242</v>
      </c>
      <c r="U26" s="203" t="n">
        <v>0.05</v>
      </c>
      <c r="V26" s="203" t="n">
        <f aca="false">ROUND(E26*U26,2)</f>
        <v>13.3</v>
      </c>
      <c r="W26" s="203"/>
      <c r="X26" s="203" t="s">
        <v>289</v>
      </c>
      <c r="Y26" s="203" t="s">
        <v>244</v>
      </c>
      <c r="Z26" s="204"/>
      <c r="AA26" s="204"/>
      <c r="AB26" s="204"/>
      <c r="AC26" s="204"/>
      <c r="AD26" s="204"/>
      <c r="AE26" s="204"/>
      <c r="AF26" s="204"/>
      <c r="AG26" s="204" t="s">
        <v>290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</row>
    <row r="27" customFormat="false" ht="12.75" hidden="false" customHeight="false" outlineLevel="0" collapsed="false">
      <c r="A27" s="187" t="s">
        <v>237</v>
      </c>
      <c r="B27" s="188" t="s">
        <v>108</v>
      </c>
      <c r="C27" s="189" t="s">
        <v>109</v>
      </c>
      <c r="D27" s="190"/>
      <c r="E27" s="191"/>
      <c r="F27" s="192"/>
      <c r="G27" s="192" t="n">
        <f aca="false">SUMIF(AG28:AG51,"&lt;&gt;NOR",G28:G51)</f>
        <v>0</v>
      </c>
      <c r="H27" s="192"/>
      <c r="I27" s="192" t="n">
        <f aca="false">SUM(I28:I51)</f>
        <v>0</v>
      </c>
      <c r="J27" s="192"/>
      <c r="K27" s="192" t="n">
        <f aca="false">SUM(K28:K51)</f>
        <v>0</v>
      </c>
      <c r="L27" s="192"/>
      <c r="M27" s="192" t="n">
        <f aca="false">SUM(M28:M51)</f>
        <v>0</v>
      </c>
      <c r="N27" s="191"/>
      <c r="O27" s="191" t="n">
        <f aca="false">SUM(O28:O51)</f>
        <v>384.81</v>
      </c>
      <c r="P27" s="191"/>
      <c r="Q27" s="191" t="n">
        <f aca="false">SUM(Q28:Q51)</f>
        <v>0</v>
      </c>
      <c r="R27" s="192"/>
      <c r="S27" s="192"/>
      <c r="T27" s="193"/>
      <c r="U27" s="194"/>
      <c r="V27" s="194" t="n">
        <f aca="false">SUM(V28:V51)</f>
        <v>84.47</v>
      </c>
      <c r="W27" s="194"/>
      <c r="X27" s="194"/>
      <c r="Y27" s="194"/>
      <c r="AG27" s="0" t="s">
        <v>238</v>
      </c>
    </row>
    <row r="28" customFormat="false" ht="12.75" hidden="false" customHeight="false" outlineLevel="1" collapsed="false">
      <c r="A28" s="195" t="n">
        <v>10</v>
      </c>
      <c r="B28" s="196" t="s">
        <v>1449</v>
      </c>
      <c r="C28" s="197" t="s">
        <v>1450</v>
      </c>
      <c r="D28" s="198" t="s">
        <v>287</v>
      </c>
      <c r="E28" s="199" t="n">
        <v>174</v>
      </c>
      <c r="F28" s="200"/>
      <c r="G28" s="201" t="n">
        <f aca="false">ROUND(E28*F28,2)</f>
        <v>0</v>
      </c>
      <c r="H28" s="200"/>
      <c r="I28" s="201" t="n">
        <f aca="false">ROUND(E28*H28,2)</f>
        <v>0</v>
      </c>
      <c r="J28" s="200"/>
      <c r="K28" s="201" t="n">
        <f aca="false">ROUND(E28*J28,2)</f>
        <v>0</v>
      </c>
      <c r="L28" s="201" t="n">
        <v>21</v>
      </c>
      <c r="M28" s="201" t="n">
        <f aca="false">G28*(1+L28/100)</f>
        <v>0</v>
      </c>
      <c r="N28" s="199" t="n">
        <v>0</v>
      </c>
      <c r="O28" s="199" t="n">
        <f aca="false">ROUND(E28*N28,2)</f>
        <v>0</v>
      </c>
      <c r="P28" s="199" t="n">
        <v>0</v>
      </c>
      <c r="Q28" s="199" t="n">
        <f aca="false">ROUND(E28*P28,2)</f>
        <v>0</v>
      </c>
      <c r="R28" s="201" t="s">
        <v>288</v>
      </c>
      <c r="S28" s="201" t="s">
        <v>242</v>
      </c>
      <c r="T28" s="202" t="s">
        <v>242</v>
      </c>
      <c r="U28" s="203" t="n">
        <v>0.187</v>
      </c>
      <c r="V28" s="203" t="n">
        <f aca="false">ROUND(E28*U28,2)</f>
        <v>32.54</v>
      </c>
      <c r="W28" s="203"/>
      <c r="X28" s="203" t="s">
        <v>289</v>
      </c>
      <c r="Y28" s="203" t="s">
        <v>244</v>
      </c>
      <c r="Z28" s="204"/>
      <c r="AA28" s="204"/>
      <c r="AB28" s="204"/>
      <c r="AC28" s="204"/>
      <c r="AD28" s="204"/>
      <c r="AE28" s="204"/>
      <c r="AF28" s="204"/>
      <c r="AG28" s="204" t="s">
        <v>290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customFormat="false" ht="12.75" hidden="false" customHeight="true" outlineLevel="2" collapsed="false">
      <c r="A29" s="205"/>
      <c r="B29" s="206"/>
      <c r="C29" s="227" t="s">
        <v>291</v>
      </c>
      <c r="D29" s="227"/>
      <c r="E29" s="227"/>
      <c r="F29" s="227"/>
      <c r="G29" s="227"/>
      <c r="H29" s="203"/>
      <c r="I29" s="203"/>
      <c r="J29" s="203"/>
      <c r="K29" s="203"/>
      <c r="L29" s="203"/>
      <c r="M29" s="203"/>
      <c r="N29" s="208"/>
      <c r="O29" s="208"/>
      <c r="P29" s="208"/>
      <c r="Q29" s="208"/>
      <c r="R29" s="203"/>
      <c r="S29" s="203"/>
      <c r="T29" s="203"/>
      <c r="U29" s="203"/>
      <c r="V29" s="203"/>
      <c r="W29" s="203"/>
      <c r="X29" s="203"/>
      <c r="Y29" s="203"/>
      <c r="Z29" s="204"/>
      <c r="AA29" s="204"/>
      <c r="AB29" s="204"/>
      <c r="AC29" s="204"/>
      <c r="AD29" s="204"/>
      <c r="AE29" s="204"/>
      <c r="AF29" s="204"/>
      <c r="AG29" s="204" t="s">
        <v>292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</row>
    <row r="30" customFormat="false" ht="12.75" hidden="false" customHeight="false" outlineLevel="2" collapsed="false">
      <c r="A30" s="205"/>
      <c r="B30" s="206"/>
      <c r="C30" s="228" t="s">
        <v>1462</v>
      </c>
      <c r="D30" s="229"/>
      <c r="E30" s="230" t="n">
        <v>174</v>
      </c>
      <c r="F30" s="203"/>
      <c r="G30" s="203"/>
      <c r="H30" s="203"/>
      <c r="I30" s="203"/>
      <c r="J30" s="203"/>
      <c r="K30" s="203"/>
      <c r="L30" s="203"/>
      <c r="M30" s="203"/>
      <c r="N30" s="208"/>
      <c r="O30" s="208"/>
      <c r="P30" s="208"/>
      <c r="Q30" s="208"/>
      <c r="R30" s="203"/>
      <c r="S30" s="203"/>
      <c r="T30" s="203"/>
      <c r="U30" s="203"/>
      <c r="V30" s="203"/>
      <c r="W30" s="203"/>
      <c r="X30" s="203"/>
      <c r="Y30" s="203"/>
      <c r="Z30" s="204"/>
      <c r="AA30" s="204"/>
      <c r="AB30" s="204"/>
      <c r="AC30" s="204"/>
      <c r="AD30" s="204"/>
      <c r="AE30" s="204"/>
      <c r="AF30" s="204"/>
      <c r="AG30" s="204" t="s">
        <v>294</v>
      </c>
      <c r="AH30" s="204" t="n">
        <v>0</v>
      </c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customFormat="false" ht="12.75" hidden="false" customHeight="false" outlineLevel="1" collapsed="false">
      <c r="A31" s="195" t="n">
        <v>11</v>
      </c>
      <c r="B31" s="196" t="s">
        <v>313</v>
      </c>
      <c r="C31" s="197" t="s">
        <v>314</v>
      </c>
      <c r="D31" s="198" t="s">
        <v>287</v>
      </c>
      <c r="E31" s="199" t="n">
        <v>174</v>
      </c>
      <c r="F31" s="200"/>
      <c r="G31" s="201" t="n">
        <f aca="false">ROUND(E31*F31,2)</f>
        <v>0</v>
      </c>
      <c r="H31" s="200"/>
      <c r="I31" s="201" t="n">
        <f aca="false">ROUND(E31*H31,2)</f>
        <v>0</v>
      </c>
      <c r="J31" s="200"/>
      <c r="K31" s="201" t="n">
        <f aca="false">ROUND(E31*J31,2)</f>
        <v>0</v>
      </c>
      <c r="L31" s="201" t="n">
        <v>21</v>
      </c>
      <c r="M31" s="201" t="n">
        <f aca="false">G31*(1+L31/100)</f>
        <v>0</v>
      </c>
      <c r="N31" s="199" t="n">
        <v>0</v>
      </c>
      <c r="O31" s="199" t="n">
        <f aca="false">ROUND(E31*N31,2)</f>
        <v>0</v>
      </c>
      <c r="P31" s="199" t="n">
        <v>0</v>
      </c>
      <c r="Q31" s="199" t="n">
        <f aca="false">ROUND(E31*P31,2)</f>
        <v>0</v>
      </c>
      <c r="R31" s="201" t="s">
        <v>288</v>
      </c>
      <c r="S31" s="201" t="s">
        <v>242</v>
      </c>
      <c r="T31" s="202" t="s">
        <v>242</v>
      </c>
      <c r="U31" s="203" t="n">
        <v>0.011</v>
      </c>
      <c r="V31" s="203" t="n">
        <f aca="false">ROUND(E31*U31,2)</f>
        <v>1.91</v>
      </c>
      <c r="W31" s="203"/>
      <c r="X31" s="203" t="s">
        <v>289</v>
      </c>
      <c r="Y31" s="203" t="s">
        <v>244</v>
      </c>
      <c r="Z31" s="204"/>
      <c r="AA31" s="204"/>
      <c r="AB31" s="204"/>
      <c r="AC31" s="204"/>
      <c r="AD31" s="204"/>
      <c r="AE31" s="204"/>
      <c r="AF31" s="204"/>
      <c r="AG31" s="204" t="s">
        <v>290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customFormat="false" ht="12.75" hidden="false" customHeight="true" outlineLevel="2" collapsed="false">
      <c r="A32" s="205"/>
      <c r="B32" s="206"/>
      <c r="C32" s="227" t="s">
        <v>315</v>
      </c>
      <c r="D32" s="227"/>
      <c r="E32" s="227"/>
      <c r="F32" s="227"/>
      <c r="G32" s="227"/>
      <c r="H32" s="203"/>
      <c r="I32" s="203"/>
      <c r="J32" s="203"/>
      <c r="K32" s="203"/>
      <c r="L32" s="203"/>
      <c r="M32" s="203"/>
      <c r="N32" s="208"/>
      <c r="O32" s="208"/>
      <c r="P32" s="208"/>
      <c r="Q32" s="208"/>
      <c r="R32" s="203"/>
      <c r="S32" s="203"/>
      <c r="T32" s="203"/>
      <c r="U32" s="203"/>
      <c r="V32" s="203"/>
      <c r="W32" s="203"/>
      <c r="X32" s="203"/>
      <c r="Y32" s="203"/>
      <c r="Z32" s="204"/>
      <c r="AA32" s="204"/>
      <c r="AB32" s="204"/>
      <c r="AC32" s="204"/>
      <c r="AD32" s="204"/>
      <c r="AE32" s="204"/>
      <c r="AF32" s="204"/>
      <c r="AG32" s="204" t="s">
        <v>292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customFormat="false" ht="12.75" hidden="false" customHeight="false" outlineLevel="2" collapsed="false">
      <c r="A33" s="205"/>
      <c r="B33" s="206"/>
      <c r="C33" s="228" t="s">
        <v>1463</v>
      </c>
      <c r="D33" s="229"/>
      <c r="E33" s="230" t="n">
        <v>174</v>
      </c>
      <c r="F33" s="203"/>
      <c r="G33" s="203"/>
      <c r="H33" s="203"/>
      <c r="I33" s="203"/>
      <c r="J33" s="203"/>
      <c r="K33" s="203"/>
      <c r="L33" s="203"/>
      <c r="M33" s="203"/>
      <c r="N33" s="208"/>
      <c r="O33" s="208"/>
      <c r="P33" s="208"/>
      <c r="Q33" s="208"/>
      <c r="R33" s="203"/>
      <c r="S33" s="203"/>
      <c r="T33" s="203"/>
      <c r="U33" s="203"/>
      <c r="V33" s="203"/>
      <c r="W33" s="203"/>
      <c r="X33" s="203"/>
      <c r="Y33" s="203"/>
      <c r="Z33" s="204"/>
      <c r="AA33" s="204"/>
      <c r="AB33" s="204"/>
      <c r="AC33" s="204"/>
      <c r="AD33" s="204"/>
      <c r="AE33" s="204"/>
      <c r="AF33" s="204"/>
      <c r="AG33" s="204" t="s">
        <v>294</v>
      </c>
      <c r="AH33" s="204" t="n">
        <v>5</v>
      </c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</row>
    <row r="34" customFormat="false" ht="12.75" hidden="false" customHeight="false" outlineLevel="1" collapsed="false">
      <c r="A34" s="195" t="n">
        <v>12</v>
      </c>
      <c r="B34" s="196" t="s">
        <v>1464</v>
      </c>
      <c r="C34" s="197" t="s">
        <v>1465</v>
      </c>
      <c r="D34" s="198" t="s">
        <v>331</v>
      </c>
      <c r="E34" s="199" t="n">
        <v>335</v>
      </c>
      <c r="F34" s="200"/>
      <c r="G34" s="201" t="n">
        <f aca="false">ROUND(E34*F34,2)</f>
        <v>0</v>
      </c>
      <c r="H34" s="200"/>
      <c r="I34" s="201" t="n">
        <f aca="false">ROUND(E34*H34,2)</f>
        <v>0</v>
      </c>
      <c r="J34" s="200"/>
      <c r="K34" s="201" t="n">
        <f aca="false">ROUND(E34*J34,2)</f>
        <v>0</v>
      </c>
      <c r="L34" s="201" t="n">
        <v>21</v>
      </c>
      <c r="M34" s="201" t="n">
        <f aca="false">G34*(1+L34/100)</f>
        <v>0</v>
      </c>
      <c r="N34" s="199" t="n">
        <v>3E-005</v>
      </c>
      <c r="O34" s="199" t="n">
        <f aca="false">ROUND(E34*N34,2)</f>
        <v>0.01</v>
      </c>
      <c r="P34" s="199" t="n">
        <v>0</v>
      </c>
      <c r="Q34" s="199" t="n">
        <f aca="false">ROUND(E34*P34,2)</f>
        <v>0</v>
      </c>
      <c r="R34" s="201" t="s">
        <v>745</v>
      </c>
      <c r="S34" s="201" t="s">
        <v>242</v>
      </c>
      <c r="T34" s="202" t="s">
        <v>242</v>
      </c>
      <c r="U34" s="203" t="n">
        <v>0.04</v>
      </c>
      <c r="V34" s="203" t="n">
        <f aca="false">ROUND(E34*U34,2)</f>
        <v>13.4</v>
      </c>
      <c r="W34" s="203"/>
      <c r="X34" s="203" t="s">
        <v>289</v>
      </c>
      <c r="Y34" s="203" t="s">
        <v>244</v>
      </c>
      <c r="Z34" s="204"/>
      <c r="AA34" s="204"/>
      <c r="AB34" s="204"/>
      <c r="AC34" s="204"/>
      <c r="AD34" s="204"/>
      <c r="AE34" s="204"/>
      <c r="AF34" s="204"/>
      <c r="AG34" s="204" t="s">
        <v>290</v>
      </c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</row>
    <row r="35" customFormat="false" ht="12.75" hidden="false" customHeight="false" outlineLevel="2" collapsed="false">
      <c r="A35" s="205"/>
      <c r="B35" s="206"/>
      <c r="C35" s="228" t="s">
        <v>1466</v>
      </c>
      <c r="D35" s="229"/>
      <c r="E35" s="230" t="n">
        <v>335</v>
      </c>
      <c r="F35" s="203"/>
      <c r="G35" s="203"/>
      <c r="H35" s="203"/>
      <c r="I35" s="203"/>
      <c r="J35" s="203"/>
      <c r="K35" s="203"/>
      <c r="L35" s="203"/>
      <c r="M35" s="203"/>
      <c r="N35" s="208"/>
      <c r="O35" s="208"/>
      <c r="P35" s="208"/>
      <c r="Q35" s="208"/>
      <c r="R35" s="203"/>
      <c r="S35" s="203"/>
      <c r="T35" s="203"/>
      <c r="U35" s="203"/>
      <c r="V35" s="203"/>
      <c r="W35" s="203"/>
      <c r="X35" s="203"/>
      <c r="Y35" s="203"/>
      <c r="Z35" s="204"/>
      <c r="AA35" s="204"/>
      <c r="AB35" s="204"/>
      <c r="AC35" s="204"/>
      <c r="AD35" s="204"/>
      <c r="AE35" s="204"/>
      <c r="AF35" s="204"/>
      <c r="AG35" s="204" t="s">
        <v>294</v>
      </c>
      <c r="AH35" s="204" t="n">
        <v>0</v>
      </c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customFormat="false" ht="12.75" hidden="false" customHeight="false" outlineLevel="1" collapsed="false">
      <c r="A36" s="195" t="n">
        <v>13</v>
      </c>
      <c r="B36" s="196" t="s">
        <v>1467</v>
      </c>
      <c r="C36" s="197" t="s">
        <v>1468</v>
      </c>
      <c r="D36" s="198" t="s">
        <v>331</v>
      </c>
      <c r="E36" s="199" t="n">
        <v>535</v>
      </c>
      <c r="F36" s="200"/>
      <c r="G36" s="201" t="n">
        <f aca="false">ROUND(E36*F36,2)</f>
        <v>0</v>
      </c>
      <c r="H36" s="200"/>
      <c r="I36" s="201" t="n">
        <f aca="false">ROUND(E36*H36,2)</f>
        <v>0</v>
      </c>
      <c r="J36" s="200"/>
      <c r="K36" s="201" t="n">
        <f aca="false">ROUND(E36*J36,2)</f>
        <v>0</v>
      </c>
      <c r="L36" s="201" t="n">
        <v>21</v>
      </c>
      <c r="M36" s="201" t="n">
        <f aca="false">G36*(1+L36/100)</f>
        <v>0</v>
      </c>
      <c r="N36" s="199" t="n">
        <v>0.399</v>
      </c>
      <c r="O36" s="199" t="n">
        <f aca="false">ROUND(E36*N36,2)</f>
        <v>213.47</v>
      </c>
      <c r="P36" s="199" t="n">
        <v>0</v>
      </c>
      <c r="Q36" s="199" t="n">
        <f aca="false">ROUND(E36*P36,2)</f>
        <v>0</v>
      </c>
      <c r="R36" s="201" t="s">
        <v>332</v>
      </c>
      <c r="S36" s="201" t="s">
        <v>242</v>
      </c>
      <c r="T36" s="202" t="s">
        <v>242</v>
      </c>
      <c r="U36" s="203" t="n">
        <v>0.019</v>
      </c>
      <c r="V36" s="203" t="n">
        <f aca="false">ROUND(E36*U36,2)</f>
        <v>10.17</v>
      </c>
      <c r="W36" s="203"/>
      <c r="X36" s="203" t="s">
        <v>289</v>
      </c>
      <c r="Y36" s="203" t="s">
        <v>244</v>
      </c>
      <c r="Z36" s="204"/>
      <c r="AA36" s="204"/>
      <c r="AB36" s="204"/>
      <c r="AC36" s="204"/>
      <c r="AD36" s="204"/>
      <c r="AE36" s="204"/>
      <c r="AF36" s="204"/>
      <c r="AG36" s="204" t="s">
        <v>290</v>
      </c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</row>
    <row r="37" customFormat="false" ht="12.75" hidden="false" customHeight="true" outlineLevel="2" collapsed="false">
      <c r="A37" s="205"/>
      <c r="B37" s="206"/>
      <c r="C37" s="227" t="s">
        <v>333</v>
      </c>
      <c r="D37" s="227"/>
      <c r="E37" s="227"/>
      <c r="F37" s="227"/>
      <c r="G37" s="227"/>
      <c r="H37" s="203"/>
      <c r="I37" s="203"/>
      <c r="J37" s="203"/>
      <c r="K37" s="203"/>
      <c r="L37" s="203"/>
      <c r="M37" s="203"/>
      <c r="N37" s="208"/>
      <c r="O37" s="208"/>
      <c r="P37" s="208"/>
      <c r="Q37" s="208"/>
      <c r="R37" s="203"/>
      <c r="S37" s="203"/>
      <c r="T37" s="203"/>
      <c r="U37" s="203"/>
      <c r="V37" s="203"/>
      <c r="W37" s="203"/>
      <c r="X37" s="203"/>
      <c r="Y37" s="203"/>
      <c r="Z37" s="204"/>
      <c r="AA37" s="204"/>
      <c r="AB37" s="204"/>
      <c r="AC37" s="204"/>
      <c r="AD37" s="204"/>
      <c r="AE37" s="204"/>
      <c r="AF37" s="204"/>
      <c r="AG37" s="204" t="s">
        <v>292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</row>
    <row r="38" customFormat="false" ht="12.75" hidden="false" customHeight="false" outlineLevel="2" collapsed="false">
      <c r="A38" s="205"/>
      <c r="B38" s="206"/>
      <c r="C38" s="228" t="s">
        <v>1469</v>
      </c>
      <c r="D38" s="229"/>
      <c r="E38" s="230" t="n">
        <v>369</v>
      </c>
      <c r="F38" s="203"/>
      <c r="G38" s="203"/>
      <c r="H38" s="203"/>
      <c r="I38" s="203"/>
      <c r="J38" s="203"/>
      <c r="K38" s="203"/>
      <c r="L38" s="203"/>
      <c r="M38" s="203"/>
      <c r="N38" s="208"/>
      <c r="O38" s="208"/>
      <c r="P38" s="208"/>
      <c r="Q38" s="208"/>
      <c r="R38" s="203"/>
      <c r="S38" s="203"/>
      <c r="T38" s="203"/>
      <c r="U38" s="203"/>
      <c r="V38" s="203"/>
      <c r="W38" s="203"/>
      <c r="X38" s="203"/>
      <c r="Y38" s="203"/>
      <c r="Z38" s="204"/>
      <c r="AA38" s="204"/>
      <c r="AB38" s="204"/>
      <c r="AC38" s="204"/>
      <c r="AD38" s="204"/>
      <c r="AE38" s="204"/>
      <c r="AF38" s="204"/>
      <c r="AG38" s="204" t="s">
        <v>294</v>
      </c>
      <c r="AH38" s="204" t="n">
        <v>0</v>
      </c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</row>
    <row r="39" customFormat="false" ht="12.75" hidden="false" customHeight="false" outlineLevel="3" collapsed="false">
      <c r="A39" s="205"/>
      <c r="B39" s="206"/>
      <c r="C39" s="228" t="s">
        <v>1470</v>
      </c>
      <c r="D39" s="229"/>
      <c r="E39" s="230" t="n">
        <v>118</v>
      </c>
      <c r="F39" s="203"/>
      <c r="G39" s="203"/>
      <c r="H39" s="203"/>
      <c r="I39" s="203"/>
      <c r="J39" s="203"/>
      <c r="K39" s="203"/>
      <c r="L39" s="203"/>
      <c r="M39" s="203"/>
      <c r="N39" s="208"/>
      <c r="O39" s="208"/>
      <c r="P39" s="208"/>
      <c r="Q39" s="208"/>
      <c r="R39" s="203"/>
      <c r="S39" s="203"/>
      <c r="T39" s="203"/>
      <c r="U39" s="203"/>
      <c r="V39" s="203"/>
      <c r="W39" s="203"/>
      <c r="X39" s="203"/>
      <c r="Y39" s="203"/>
      <c r="Z39" s="204"/>
      <c r="AA39" s="204"/>
      <c r="AB39" s="204"/>
      <c r="AC39" s="204"/>
      <c r="AD39" s="204"/>
      <c r="AE39" s="204"/>
      <c r="AF39" s="204"/>
      <c r="AG39" s="204" t="s">
        <v>294</v>
      </c>
      <c r="AH39" s="204" t="n">
        <v>0</v>
      </c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</row>
    <row r="40" customFormat="false" ht="12.75" hidden="false" customHeight="false" outlineLevel="3" collapsed="false">
      <c r="A40" s="205"/>
      <c r="B40" s="206"/>
      <c r="C40" s="228" t="s">
        <v>1471</v>
      </c>
      <c r="D40" s="229"/>
      <c r="E40" s="230" t="n">
        <v>48</v>
      </c>
      <c r="F40" s="203"/>
      <c r="G40" s="203"/>
      <c r="H40" s="203"/>
      <c r="I40" s="203"/>
      <c r="J40" s="203"/>
      <c r="K40" s="203"/>
      <c r="L40" s="203"/>
      <c r="M40" s="203"/>
      <c r="N40" s="208"/>
      <c r="O40" s="208"/>
      <c r="P40" s="208"/>
      <c r="Q40" s="208"/>
      <c r="R40" s="203"/>
      <c r="S40" s="203"/>
      <c r="T40" s="203"/>
      <c r="U40" s="203"/>
      <c r="V40" s="203"/>
      <c r="W40" s="203"/>
      <c r="X40" s="203"/>
      <c r="Y40" s="203"/>
      <c r="Z40" s="204"/>
      <c r="AA40" s="204"/>
      <c r="AB40" s="204"/>
      <c r="AC40" s="204"/>
      <c r="AD40" s="204"/>
      <c r="AE40" s="204"/>
      <c r="AF40" s="204"/>
      <c r="AG40" s="204" t="s">
        <v>294</v>
      </c>
      <c r="AH40" s="204" t="n">
        <v>0</v>
      </c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</row>
    <row r="41" customFormat="false" ht="12.75" hidden="false" customHeight="false" outlineLevel="1" collapsed="false">
      <c r="A41" s="195" t="n">
        <v>14</v>
      </c>
      <c r="B41" s="196" t="s">
        <v>1472</v>
      </c>
      <c r="C41" s="197" t="s">
        <v>1473</v>
      </c>
      <c r="D41" s="198" t="s">
        <v>331</v>
      </c>
      <c r="E41" s="199" t="n">
        <v>335</v>
      </c>
      <c r="F41" s="200"/>
      <c r="G41" s="201" t="n">
        <f aca="false">ROUND(E41*F41,2)</f>
        <v>0</v>
      </c>
      <c r="H41" s="200"/>
      <c r="I41" s="201" t="n">
        <f aca="false">ROUND(E41*H41,2)</f>
        <v>0</v>
      </c>
      <c r="J41" s="200"/>
      <c r="K41" s="201" t="n">
        <f aca="false">ROUND(E41*J41,2)</f>
        <v>0</v>
      </c>
      <c r="L41" s="201" t="n">
        <v>21</v>
      </c>
      <c r="M41" s="201" t="n">
        <f aca="false">G41*(1+L41/100)</f>
        <v>0</v>
      </c>
      <c r="N41" s="199" t="n">
        <v>0.51086</v>
      </c>
      <c r="O41" s="199" t="n">
        <f aca="false">ROUND(E41*N41,2)</f>
        <v>171.14</v>
      </c>
      <c r="P41" s="199" t="n">
        <v>0</v>
      </c>
      <c r="Q41" s="199" t="n">
        <f aca="false">ROUND(E41*P41,2)</f>
        <v>0</v>
      </c>
      <c r="R41" s="201" t="s">
        <v>332</v>
      </c>
      <c r="S41" s="201" t="s">
        <v>242</v>
      </c>
      <c r="T41" s="202" t="s">
        <v>242</v>
      </c>
      <c r="U41" s="203" t="n">
        <v>0.027</v>
      </c>
      <c r="V41" s="203" t="n">
        <f aca="false">ROUND(E41*U41,2)</f>
        <v>9.05</v>
      </c>
      <c r="W41" s="203"/>
      <c r="X41" s="203" t="s">
        <v>289</v>
      </c>
      <c r="Y41" s="203" t="s">
        <v>244</v>
      </c>
      <c r="Z41" s="204"/>
      <c r="AA41" s="204"/>
      <c r="AB41" s="204"/>
      <c r="AC41" s="204"/>
      <c r="AD41" s="204"/>
      <c r="AE41" s="204"/>
      <c r="AF41" s="204"/>
      <c r="AG41" s="204" t="s">
        <v>290</v>
      </c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customFormat="false" ht="12.75" hidden="false" customHeight="true" outlineLevel="2" collapsed="false">
      <c r="A42" s="205"/>
      <c r="B42" s="206"/>
      <c r="C42" s="227" t="s">
        <v>1474</v>
      </c>
      <c r="D42" s="227"/>
      <c r="E42" s="227"/>
      <c r="F42" s="227"/>
      <c r="G42" s="227"/>
      <c r="H42" s="203"/>
      <c r="I42" s="203"/>
      <c r="J42" s="203"/>
      <c r="K42" s="203"/>
      <c r="L42" s="203"/>
      <c r="M42" s="203"/>
      <c r="N42" s="208"/>
      <c r="O42" s="208"/>
      <c r="P42" s="208"/>
      <c r="Q42" s="208"/>
      <c r="R42" s="203"/>
      <c r="S42" s="203"/>
      <c r="T42" s="203"/>
      <c r="U42" s="203"/>
      <c r="V42" s="203"/>
      <c r="W42" s="203"/>
      <c r="X42" s="203"/>
      <c r="Y42" s="203"/>
      <c r="Z42" s="204"/>
      <c r="AA42" s="204"/>
      <c r="AB42" s="204"/>
      <c r="AC42" s="204"/>
      <c r="AD42" s="204"/>
      <c r="AE42" s="204"/>
      <c r="AF42" s="204"/>
      <c r="AG42" s="204" t="s">
        <v>292</v>
      </c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</row>
    <row r="43" customFormat="false" ht="12.75" hidden="false" customHeight="false" outlineLevel="2" collapsed="false">
      <c r="A43" s="205"/>
      <c r="B43" s="206"/>
      <c r="C43" s="228" t="s">
        <v>1475</v>
      </c>
      <c r="D43" s="229"/>
      <c r="E43" s="230" t="n">
        <v>335</v>
      </c>
      <c r="F43" s="203"/>
      <c r="G43" s="203"/>
      <c r="H43" s="203"/>
      <c r="I43" s="203"/>
      <c r="J43" s="203"/>
      <c r="K43" s="203"/>
      <c r="L43" s="203"/>
      <c r="M43" s="203"/>
      <c r="N43" s="208"/>
      <c r="O43" s="208"/>
      <c r="P43" s="208"/>
      <c r="Q43" s="208"/>
      <c r="R43" s="203"/>
      <c r="S43" s="203"/>
      <c r="T43" s="203"/>
      <c r="U43" s="203"/>
      <c r="V43" s="203"/>
      <c r="W43" s="203"/>
      <c r="X43" s="203"/>
      <c r="Y43" s="203"/>
      <c r="Z43" s="204"/>
      <c r="AA43" s="204"/>
      <c r="AB43" s="204"/>
      <c r="AC43" s="204"/>
      <c r="AD43" s="204"/>
      <c r="AE43" s="204"/>
      <c r="AF43" s="204"/>
      <c r="AG43" s="204" t="s">
        <v>294</v>
      </c>
      <c r="AH43" s="204" t="n">
        <v>5</v>
      </c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</row>
    <row r="44" customFormat="false" ht="12.75" hidden="false" customHeight="false" outlineLevel="1" collapsed="false">
      <c r="A44" s="195" t="n">
        <v>15</v>
      </c>
      <c r="B44" s="196" t="s">
        <v>1476</v>
      </c>
      <c r="C44" s="197" t="s">
        <v>109</v>
      </c>
      <c r="D44" s="198" t="s">
        <v>331</v>
      </c>
      <c r="E44" s="199" t="n">
        <v>870</v>
      </c>
      <c r="F44" s="200"/>
      <c r="G44" s="201" t="n">
        <f aca="false">ROUND(E44*F44,2)</f>
        <v>0</v>
      </c>
      <c r="H44" s="200"/>
      <c r="I44" s="201" t="n">
        <f aca="false">ROUND(E44*H44,2)</f>
        <v>0</v>
      </c>
      <c r="J44" s="200"/>
      <c r="K44" s="201" t="n">
        <f aca="false">ROUND(E44*J44,2)</f>
        <v>0</v>
      </c>
      <c r="L44" s="201" t="n">
        <v>21</v>
      </c>
      <c r="M44" s="201" t="n">
        <f aca="false">G44*(1+L44/100)</f>
        <v>0</v>
      </c>
      <c r="N44" s="199" t="n">
        <v>0</v>
      </c>
      <c r="O44" s="199" t="n">
        <f aca="false">ROUND(E44*N44,2)</f>
        <v>0</v>
      </c>
      <c r="P44" s="199" t="n">
        <v>0</v>
      </c>
      <c r="Q44" s="199" t="n">
        <f aca="false">ROUND(E44*P44,2)</f>
        <v>0</v>
      </c>
      <c r="R44" s="201"/>
      <c r="S44" s="201" t="s">
        <v>270</v>
      </c>
      <c r="T44" s="202" t="s">
        <v>243</v>
      </c>
      <c r="U44" s="203" t="n">
        <v>0.02</v>
      </c>
      <c r="V44" s="203" t="n">
        <f aca="false">ROUND(E44*U44,2)</f>
        <v>17.4</v>
      </c>
      <c r="W44" s="203"/>
      <c r="X44" s="203" t="s">
        <v>289</v>
      </c>
      <c r="Y44" s="203" t="s">
        <v>244</v>
      </c>
      <c r="Z44" s="204"/>
      <c r="AA44" s="204"/>
      <c r="AB44" s="204"/>
      <c r="AC44" s="204"/>
      <c r="AD44" s="204"/>
      <c r="AE44" s="204"/>
      <c r="AF44" s="204"/>
      <c r="AG44" s="204" t="s">
        <v>290</v>
      </c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</row>
    <row r="45" customFormat="false" ht="19.4" hidden="false" customHeight="true" outlineLevel="2" collapsed="false">
      <c r="A45" s="205"/>
      <c r="B45" s="206"/>
      <c r="C45" s="207" t="s">
        <v>1477</v>
      </c>
      <c r="D45" s="207"/>
      <c r="E45" s="207"/>
      <c r="F45" s="207"/>
      <c r="G45" s="207"/>
      <c r="H45" s="203"/>
      <c r="I45" s="203"/>
      <c r="J45" s="203"/>
      <c r="K45" s="203"/>
      <c r="L45" s="203"/>
      <c r="M45" s="203"/>
      <c r="N45" s="208"/>
      <c r="O45" s="208"/>
      <c r="P45" s="208"/>
      <c r="Q45" s="208"/>
      <c r="R45" s="203"/>
      <c r="S45" s="203"/>
      <c r="T45" s="203"/>
      <c r="U45" s="203"/>
      <c r="V45" s="203"/>
      <c r="W45" s="203"/>
      <c r="X45" s="203"/>
      <c r="Y45" s="203"/>
      <c r="Z45" s="204"/>
      <c r="AA45" s="204"/>
      <c r="AB45" s="204"/>
      <c r="AC45" s="204"/>
      <c r="AD45" s="204"/>
      <c r="AE45" s="204"/>
      <c r="AF45" s="204"/>
      <c r="AG45" s="204" t="s">
        <v>247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10" t="str">
        <f aca="false">C45</f>
        <v>JE UVAŽOVÁNO SE SANACÍ PODLOŽÍ PŘIDÁNÍM JEDNÉ VRSTVY OBALOVANÉHO KAMENIVA ZPEVNĚNÉHO CEMENTEM – BUDE VYHODNOCENO PO PROVEDENÍ PŘEDEPSANÝCH ZKOUŠEK ZHUTNĚNÍ, ÚNOSNOSTI PODKLADU.</v>
      </c>
      <c r="BB45" s="204"/>
      <c r="BC45" s="204"/>
      <c r="BD45" s="204"/>
      <c r="BE45" s="204"/>
      <c r="BF45" s="204"/>
      <c r="BG45" s="204"/>
      <c r="BH45" s="204"/>
    </row>
    <row r="46" customFormat="false" ht="12.75" hidden="false" customHeight="false" outlineLevel="2" collapsed="false">
      <c r="A46" s="205"/>
      <c r="B46" s="206"/>
      <c r="C46" s="228" t="s">
        <v>1466</v>
      </c>
      <c r="D46" s="229"/>
      <c r="E46" s="230" t="n">
        <v>335</v>
      </c>
      <c r="F46" s="203"/>
      <c r="G46" s="203"/>
      <c r="H46" s="203"/>
      <c r="I46" s="203"/>
      <c r="J46" s="203"/>
      <c r="K46" s="203"/>
      <c r="L46" s="203"/>
      <c r="M46" s="203"/>
      <c r="N46" s="208"/>
      <c r="O46" s="208"/>
      <c r="P46" s="208"/>
      <c r="Q46" s="208"/>
      <c r="R46" s="203"/>
      <c r="S46" s="203"/>
      <c r="T46" s="203"/>
      <c r="U46" s="203"/>
      <c r="V46" s="203"/>
      <c r="W46" s="203"/>
      <c r="X46" s="203"/>
      <c r="Y46" s="203"/>
      <c r="Z46" s="204"/>
      <c r="AA46" s="204"/>
      <c r="AB46" s="204"/>
      <c r="AC46" s="204"/>
      <c r="AD46" s="204"/>
      <c r="AE46" s="204"/>
      <c r="AF46" s="204"/>
      <c r="AG46" s="204" t="s">
        <v>294</v>
      </c>
      <c r="AH46" s="204" t="n">
        <v>0</v>
      </c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</row>
    <row r="47" customFormat="false" ht="12.75" hidden="false" customHeight="false" outlineLevel="3" collapsed="false">
      <c r="A47" s="205"/>
      <c r="B47" s="206"/>
      <c r="C47" s="228" t="s">
        <v>1470</v>
      </c>
      <c r="D47" s="229"/>
      <c r="E47" s="230" t="n">
        <v>118</v>
      </c>
      <c r="F47" s="203"/>
      <c r="G47" s="203"/>
      <c r="H47" s="203"/>
      <c r="I47" s="203"/>
      <c r="J47" s="203"/>
      <c r="K47" s="203"/>
      <c r="L47" s="203"/>
      <c r="M47" s="203"/>
      <c r="N47" s="208"/>
      <c r="O47" s="208"/>
      <c r="P47" s="208"/>
      <c r="Q47" s="208"/>
      <c r="R47" s="203"/>
      <c r="S47" s="203"/>
      <c r="T47" s="203"/>
      <c r="U47" s="203"/>
      <c r="V47" s="203"/>
      <c r="W47" s="203"/>
      <c r="X47" s="203"/>
      <c r="Y47" s="203"/>
      <c r="Z47" s="204"/>
      <c r="AA47" s="204"/>
      <c r="AB47" s="204"/>
      <c r="AC47" s="204"/>
      <c r="AD47" s="204"/>
      <c r="AE47" s="204"/>
      <c r="AF47" s="204"/>
      <c r="AG47" s="204" t="s">
        <v>294</v>
      </c>
      <c r="AH47" s="204" t="n">
        <v>0</v>
      </c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</row>
    <row r="48" customFormat="false" ht="12.75" hidden="false" customHeight="false" outlineLevel="3" collapsed="false">
      <c r="A48" s="205"/>
      <c r="B48" s="206"/>
      <c r="C48" s="228" t="s">
        <v>1471</v>
      </c>
      <c r="D48" s="229"/>
      <c r="E48" s="230" t="n">
        <v>48</v>
      </c>
      <c r="F48" s="203"/>
      <c r="G48" s="203"/>
      <c r="H48" s="203"/>
      <c r="I48" s="203"/>
      <c r="J48" s="203"/>
      <c r="K48" s="203"/>
      <c r="L48" s="203"/>
      <c r="M48" s="203"/>
      <c r="N48" s="208"/>
      <c r="O48" s="208"/>
      <c r="P48" s="208"/>
      <c r="Q48" s="208"/>
      <c r="R48" s="203"/>
      <c r="S48" s="203"/>
      <c r="T48" s="203"/>
      <c r="U48" s="203"/>
      <c r="V48" s="203"/>
      <c r="W48" s="203"/>
      <c r="X48" s="203"/>
      <c r="Y48" s="203"/>
      <c r="Z48" s="204"/>
      <c r="AA48" s="204"/>
      <c r="AB48" s="204"/>
      <c r="AC48" s="204"/>
      <c r="AD48" s="204"/>
      <c r="AE48" s="204"/>
      <c r="AF48" s="204"/>
      <c r="AG48" s="204" t="s">
        <v>294</v>
      </c>
      <c r="AH48" s="204" t="n">
        <v>0</v>
      </c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</row>
    <row r="49" customFormat="false" ht="12.75" hidden="false" customHeight="false" outlineLevel="3" collapsed="false">
      <c r="A49" s="205"/>
      <c r="B49" s="206"/>
      <c r="C49" s="228" t="s">
        <v>1469</v>
      </c>
      <c r="D49" s="229"/>
      <c r="E49" s="230" t="n">
        <v>369</v>
      </c>
      <c r="F49" s="203"/>
      <c r="G49" s="203"/>
      <c r="H49" s="203"/>
      <c r="I49" s="203"/>
      <c r="J49" s="203"/>
      <c r="K49" s="203"/>
      <c r="L49" s="203"/>
      <c r="M49" s="203"/>
      <c r="N49" s="208"/>
      <c r="O49" s="208"/>
      <c r="P49" s="208"/>
      <c r="Q49" s="208"/>
      <c r="R49" s="203"/>
      <c r="S49" s="203"/>
      <c r="T49" s="203"/>
      <c r="U49" s="203"/>
      <c r="V49" s="203"/>
      <c r="W49" s="203"/>
      <c r="X49" s="203"/>
      <c r="Y49" s="203"/>
      <c r="Z49" s="204"/>
      <c r="AA49" s="204"/>
      <c r="AB49" s="204"/>
      <c r="AC49" s="204"/>
      <c r="AD49" s="204"/>
      <c r="AE49" s="204"/>
      <c r="AF49" s="204"/>
      <c r="AG49" s="204" t="s">
        <v>294</v>
      </c>
      <c r="AH49" s="204" t="n">
        <v>0</v>
      </c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</row>
    <row r="50" customFormat="false" ht="19.4" hidden="false" customHeight="false" outlineLevel="1" collapsed="false">
      <c r="A50" s="195" t="n">
        <v>16</v>
      </c>
      <c r="B50" s="196" t="s">
        <v>1478</v>
      </c>
      <c r="C50" s="197" t="s">
        <v>1479</v>
      </c>
      <c r="D50" s="198" t="s">
        <v>331</v>
      </c>
      <c r="E50" s="199" t="n">
        <v>385.25</v>
      </c>
      <c r="F50" s="200"/>
      <c r="G50" s="201" t="n">
        <f aca="false">ROUND(E50*F50,2)</f>
        <v>0</v>
      </c>
      <c r="H50" s="200"/>
      <c r="I50" s="201" t="n">
        <f aca="false">ROUND(E50*H50,2)</f>
        <v>0</v>
      </c>
      <c r="J50" s="200"/>
      <c r="K50" s="201" t="n">
        <f aca="false">ROUND(E50*J50,2)</f>
        <v>0</v>
      </c>
      <c r="L50" s="201" t="n">
        <v>21</v>
      </c>
      <c r="M50" s="201" t="n">
        <f aca="false">G50*(1+L50/100)</f>
        <v>0</v>
      </c>
      <c r="N50" s="199" t="n">
        <v>0.0005</v>
      </c>
      <c r="O50" s="199" t="n">
        <f aca="false">ROUND(E50*N50,2)</f>
        <v>0.19</v>
      </c>
      <c r="P50" s="199" t="n">
        <v>0</v>
      </c>
      <c r="Q50" s="199" t="n">
        <f aca="false">ROUND(E50*P50,2)</f>
        <v>0</v>
      </c>
      <c r="R50" s="201" t="s">
        <v>647</v>
      </c>
      <c r="S50" s="201" t="s">
        <v>242</v>
      </c>
      <c r="T50" s="202" t="s">
        <v>242</v>
      </c>
      <c r="U50" s="203" t="n">
        <v>0</v>
      </c>
      <c r="V50" s="203" t="n">
        <f aca="false">ROUND(E50*U50,2)</f>
        <v>0</v>
      </c>
      <c r="W50" s="203"/>
      <c r="X50" s="203" t="s">
        <v>456</v>
      </c>
      <c r="Y50" s="203" t="s">
        <v>244</v>
      </c>
      <c r="Z50" s="204"/>
      <c r="AA50" s="204"/>
      <c r="AB50" s="204"/>
      <c r="AC50" s="204"/>
      <c r="AD50" s="204"/>
      <c r="AE50" s="204"/>
      <c r="AF50" s="204"/>
      <c r="AG50" s="204" t="s">
        <v>457</v>
      </c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</row>
    <row r="51" customFormat="false" ht="12.75" hidden="false" customHeight="false" outlineLevel="2" collapsed="false">
      <c r="A51" s="205"/>
      <c r="B51" s="206"/>
      <c r="C51" s="228" t="s">
        <v>1480</v>
      </c>
      <c r="D51" s="229"/>
      <c r="E51" s="230" t="n">
        <v>385.25</v>
      </c>
      <c r="F51" s="203"/>
      <c r="G51" s="203"/>
      <c r="H51" s="203"/>
      <c r="I51" s="203"/>
      <c r="J51" s="203"/>
      <c r="K51" s="203"/>
      <c r="L51" s="203"/>
      <c r="M51" s="203"/>
      <c r="N51" s="208"/>
      <c r="O51" s="208"/>
      <c r="P51" s="208"/>
      <c r="Q51" s="208"/>
      <c r="R51" s="203"/>
      <c r="S51" s="203"/>
      <c r="T51" s="203"/>
      <c r="U51" s="203"/>
      <c r="V51" s="203"/>
      <c r="W51" s="203"/>
      <c r="X51" s="203"/>
      <c r="Y51" s="203"/>
      <c r="Z51" s="204"/>
      <c r="AA51" s="204"/>
      <c r="AB51" s="204"/>
      <c r="AC51" s="204"/>
      <c r="AD51" s="204"/>
      <c r="AE51" s="204"/>
      <c r="AF51" s="204"/>
      <c r="AG51" s="204" t="s">
        <v>294</v>
      </c>
      <c r="AH51" s="204" t="n">
        <v>5</v>
      </c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</row>
    <row r="52" customFormat="false" ht="12.75" hidden="false" customHeight="false" outlineLevel="0" collapsed="false">
      <c r="A52" s="187" t="s">
        <v>237</v>
      </c>
      <c r="B52" s="188" t="s">
        <v>120</v>
      </c>
      <c r="C52" s="189" t="s">
        <v>121</v>
      </c>
      <c r="D52" s="190"/>
      <c r="E52" s="191"/>
      <c r="F52" s="192"/>
      <c r="G52" s="192" t="n">
        <f aca="false">SUMIF(AG53:AG78,"&lt;&gt;NOR",G53:G78)</f>
        <v>0</v>
      </c>
      <c r="H52" s="192"/>
      <c r="I52" s="192" t="n">
        <f aca="false">SUM(I53:I78)</f>
        <v>0</v>
      </c>
      <c r="J52" s="192"/>
      <c r="K52" s="192" t="n">
        <f aca="false">SUM(K53:K78)</f>
        <v>0</v>
      </c>
      <c r="L52" s="192"/>
      <c r="M52" s="192" t="n">
        <f aca="false">SUM(M53:M78)</f>
        <v>0</v>
      </c>
      <c r="N52" s="191"/>
      <c r="O52" s="191" t="n">
        <f aca="false">SUM(O53:O78)</f>
        <v>938.79</v>
      </c>
      <c r="P52" s="191"/>
      <c r="Q52" s="191" t="n">
        <f aca="false">SUM(Q53:Q78)</f>
        <v>0</v>
      </c>
      <c r="R52" s="192"/>
      <c r="S52" s="192"/>
      <c r="T52" s="193"/>
      <c r="U52" s="194"/>
      <c r="V52" s="194" t="n">
        <f aca="false">SUM(V53:V78)</f>
        <v>215.59</v>
      </c>
      <c r="W52" s="194"/>
      <c r="X52" s="194"/>
      <c r="Y52" s="194"/>
      <c r="AG52" s="0" t="s">
        <v>238</v>
      </c>
    </row>
    <row r="53" customFormat="false" ht="19.4" hidden="false" customHeight="false" outlineLevel="1" collapsed="false">
      <c r="A53" s="195" t="n">
        <v>17</v>
      </c>
      <c r="B53" s="196" t="s">
        <v>1481</v>
      </c>
      <c r="C53" s="197" t="s">
        <v>1482</v>
      </c>
      <c r="D53" s="198" t="s">
        <v>331</v>
      </c>
      <c r="E53" s="199" t="n">
        <v>738</v>
      </c>
      <c r="F53" s="200"/>
      <c r="G53" s="201" t="n">
        <f aca="false">ROUND(E53*F53,2)</f>
        <v>0</v>
      </c>
      <c r="H53" s="200"/>
      <c r="I53" s="201" t="n">
        <f aca="false">ROUND(E53*H53,2)</f>
        <v>0</v>
      </c>
      <c r="J53" s="200"/>
      <c r="K53" s="201" t="n">
        <f aca="false">ROUND(E53*J53,2)</f>
        <v>0</v>
      </c>
      <c r="L53" s="201" t="n">
        <v>21</v>
      </c>
      <c r="M53" s="201" t="n">
        <f aca="false">G53*(1+L53/100)</f>
        <v>0</v>
      </c>
      <c r="N53" s="199" t="n">
        <v>0.23</v>
      </c>
      <c r="O53" s="199" t="n">
        <f aca="false">ROUND(E53*N53,2)</f>
        <v>169.74</v>
      </c>
      <c r="P53" s="199" t="n">
        <v>0</v>
      </c>
      <c r="Q53" s="199" t="n">
        <f aca="false">ROUND(E53*P53,2)</f>
        <v>0</v>
      </c>
      <c r="R53" s="201" t="s">
        <v>332</v>
      </c>
      <c r="S53" s="201" t="s">
        <v>242</v>
      </c>
      <c r="T53" s="202" t="s">
        <v>242</v>
      </c>
      <c r="U53" s="203" t="n">
        <v>0.023</v>
      </c>
      <c r="V53" s="203" t="n">
        <f aca="false">ROUND(E53*U53,2)</f>
        <v>16.97</v>
      </c>
      <c r="W53" s="203"/>
      <c r="X53" s="203" t="s">
        <v>289</v>
      </c>
      <c r="Y53" s="203" t="s">
        <v>244</v>
      </c>
      <c r="Z53" s="204"/>
      <c r="AA53" s="204"/>
      <c r="AB53" s="204"/>
      <c r="AC53" s="204"/>
      <c r="AD53" s="204"/>
      <c r="AE53" s="204"/>
      <c r="AF53" s="204"/>
      <c r="AG53" s="204" t="s">
        <v>290</v>
      </c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</row>
    <row r="54" customFormat="false" ht="12.75" hidden="false" customHeight="false" outlineLevel="2" collapsed="false">
      <c r="A54" s="205"/>
      <c r="B54" s="206"/>
      <c r="C54" s="228" t="s">
        <v>1483</v>
      </c>
      <c r="D54" s="229"/>
      <c r="E54" s="230" t="n">
        <v>738</v>
      </c>
      <c r="F54" s="203"/>
      <c r="G54" s="203"/>
      <c r="H54" s="203"/>
      <c r="I54" s="203"/>
      <c r="J54" s="203"/>
      <c r="K54" s="203"/>
      <c r="L54" s="203"/>
      <c r="M54" s="203"/>
      <c r="N54" s="208"/>
      <c r="O54" s="208"/>
      <c r="P54" s="208"/>
      <c r="Q54" s="208"/>
      <c r="R54" s="203"/>
      <c r="S54" s="203"/>
      <c r="T54" s="203"/>
      <c r="U54" s="203"/>
      <c r="V54" s="203"/>
      <c r="W54" s="203"/>
      <c r="X54" s="203"/>
      <c r="Y54" s="203"/>
      <c r="Z54" s="204"/>
      <c r="AA54" s="204"/>
      <c r="AB54" s="204"/>
      <c r="AC54" s="204"/>
      <c r="AD54" s="204"/>
      <c r="AE54" s="204"/>
      <c r="AF54" s="204"/>
      <c r="AG54" s="204" t="s">
        <v>294</v>
      </c>
      <c r="AH54" s="204" t="n">
        <v>0</v>
      </c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  <c r="BH54" s="204"/>
    </row>
    <row r="55" customFormat="false" ht="19.4" hidden="false" customHeight="false" outlineLevel="1" collapsed="false">
      <c r="A55" s="195" t="n">
        <v>18</v>
      </c>
      <c r="B55" s="196" t="s">
        <v>1484</v>
      </c>
      <c r="C55" s="197" t="s">
        <v>1485</v>
      </c>
      <c r="D55" s="198" t="s">
        <v>331</v>
      </c>
      <c r="E55" s="199" t="n">
        <v>431</v>
      </c>
      <c r="F55" s="200"/>
      <c r="G55" s="201" t="n">
        <f aca="false">ROUND(E55*F55,2)</f>
        <v>0</v>
      </c>
      <c r="H55" s="200"/>
      <c r="I55" s="201" t="n">
        <f aca="false">ROUND(E55*H55,2)</f>
        <v>0</v>
      </c>
      <c r="J55" s="200"/>
      <c r="K55" s="201" t="n">
        <f aca="false">ROUND(E55*J55,2)</f>
        <v>0</v>
      </c>
      <c r="L55" s="201" t="n">
        <v>21</v>
      </c>
      <c r="M55" s="201" t="n">
        <f aca="false">G55*(1+L55/100)</f>
        <v>0</v>
      </c>
      <c r="N55" s="199" t="n">
        <v>0.345</v>
      </c>
      <c r="O55" s="199" t="n">
        <f aca="false">ROUND(E55*N55,2)</f>
        <v>148.7</v>
      </c>
      <c r="P55" s="199" t="n">
        <v>0</v>
      </c>
      <c r="Q55" s="199" t="n">
        <f aca="false">ROUND(E55*P55,2)</f>
        <v>0</v>
      </c>
      <c r="R55" s="201" t="s">
        <v>332</v>
      </c>
      <c r="S55" s="201" t="s">
        <v>242</v>
      </c>
      <c r="T55" s="202" t="s">
        <v>242</v>
      </c>
      <c r="U55" s="203" t="n">
        <v>0.026</v>
      </c>
      <c r="V55" s="203" t="n">
        <f aca="false">ROUND(E55*U55,2)</f>
        <v>11.21</v>
      </c>
      <c r="W55" s="203"/>
      <c r="X55" s="203" t="s">
        <v>289</v>
      </c>
      <c r="Y55" s="203" t="s">
        <v>244</v>
      </c>
      <c r="Z55" s="204"/>
      <c r="AA55" s="204"/>
      <c r="AB55" s="204"/>
      <c r="AC55" s="204"/>
      <c r="AD55" s="204"/>
      <c r="AE55" s="204"/>
      <c r="AF55" s="204"/>
      <c r="AG55" s="204" t="s">
        <v>290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  <c r="BH55" s="204"/>
    </row>
    <row r="56" customFormat="false" ht="12.75" hidden="false" customHeight="false" outlineLevel="2" collapsed="false">
      <c r="A56" s="205"/>
      <c r="B56" s="206"/>
      <c r="C56" s="228" t="s">
        <v>1466</v>
      </c>
      <c r="D56" s="229"/>
      <c r="E56" s="230" t="n">
        <v>335</v>
      </c>
      <c r="F56" s="203"/>
      <c r="G56" s="203"/>
      <c r="H56" s="203"/>
      <c r="I56" s="203"/>
      <c r="J56" s="203"/>
      <c r="K56" s="203"/>
      <c r="L56" s="203"/>
      <c r="M56" s="203"/>
      <c r="N56" s="208"/>
      <c r="O56" s="208"/>
      <c r="P56" s="208"/>
      <c r="Q56" s="208"/>
      <c r="R56" s="203"/>
      <c r="S56" s="203"/>
      <c r="T56" s="203"/>
      <c r="U56" s="203"/>
      <c r="V56" s="203"/>
      <c r="W56" s="203"/>
      <c r="X56" s="203"/>
      <c r="Y56" s="203"/>
      <c r="Z56" s="204"/>
      <c r="AA56" s="204"/>
      <c r="AB56" s="204"/>
      <c r="AC56" s="204"/>
      <c r="AD56" s="204"/>
      <c r="AE56" s="204"/>
      <c r="AF56" s="204"/>
      <c r="AG56" s="204" t="s">
        <v>294</v>
      </c>
      <c r="AH56" s="204" t="n">
        <v>0</v>
      </c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</row>
    <row r="57" customFormat="false" ht="12.75" hidden="false" customHeight="false" outlineLevel="3" collapsed="false">
      <c r="A57" s="205"/>
      <c r="B57" s="206"/>
      <c r="C57" s="228" t="s">
        <v>1486</v>
      </c>
      <c r="D57" s="229"/>
      <c r="E57" s="230" t="n">
        <v>96</v>
      </c>
      <c r="F57" s="203"/>
      <c r="G57" s="203"/>
      <c r="H57" s="203"/>
      <c r="I57" s="203"/>
      <c r="J57" s="203"/>
      <c r="K57" s="203"/>
      <c r="L57" s="203"/>
      <c r="M57" s="203"/>
      <c r="N57" s="208"/>
      <c r="O57" s="208"/>
      <c r="P57" s="208"/>
      <c r="Q57" s="208"/>
      <c r="R57" s="203"/>
      <c r="S57" s="203"/>
      <c r="T57" s="203"/>
      <c r="U57" s="203"/>
      <c r="V57" s="203"/>
      <c r="W57" s="203"/>
      <c r="X57" s="203"/>
      <c r="Y57" s="203"/>
      <c r="Z57" s="204"/>
      <c r="AA57" s="204"/>
      <c r="AB57" s="204"/>
      <c r="AC57" s="204"/>
      <c r="AD57" s="204"/>
      <c r="AE57" s="204"/>
      <c r="AF57" s="204"/>
      <c r="AG57" s="204" t="s">
        <v>294</v>
      </c>
      <c r="AH57" s="204" t="n">
        <v>0</v>
      </c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</row>
    <row r="58" customFormat="false" ht="19.4" hidden="false" customHeight="false" outlineLevel="1" collapsed="false">
      <c r="A58" s="195" t="n">
        <v>19</v>
      </c>
      <c r="B58" s="196" t="s">
        <v>1487</v>
      </c>
      <c r="C58" s="197" t="s">
        <v>1488</v>
      </c>
      <c r="D58" s="198" t="s">
        <v>331</v>
      </c>
      <c r="E58" s="199" t="n">
        <v>571</v>
      </c>
      <c r="F58" s="200"/>
      <c r="G58" s="201" t="n">
        <f aca="false">ROUND(E58*F58,2)</f>
        <v>0</v>
      </c>
      <c r="H58" s="200"/>
      <c r="I58" s="201" t="n">
        <f aca="false">ROUND(E58*H58,2)</f>
        <v>0</v>
      </c>
      <c r="J58" s="200"/>
      <c r="K58" s="201" t="n">
        <f aca="false">ROUND(E58*J58,2)</f>
        <v>0</v>
      </c>
      <c r="L58" s="201" t="n">
        <v>21</v>
      </c>
      <c r="M58" s="201" t="n">
        <f aca="false">G58*(1+L58/100)</f>
        <v>0</v>
      </c>
      <c r="N58" s="199" t="n">
        <v>0.46</v>
      </c>
      <c r="O58" s="199" t="n">
        <f aca="false">ROUND(E58*N58,2)</f>
        <v>262.66</v>
      </c>
      <c r="P58" s="199" t="n">
        <v>0</v>
      </c>
      <c r="Q58" s="199" t="n">
        <f aca="false">ROUND(E58*P58,2)</f>
        <v>0</v>
      </c>
      <c r="R58" s="201" t="s">
        <v>332</v>
      </c>
      <c r="S58" s="201" t="s">
        <v>242</v>
      </c>
      <c r="T58" s="202" t="s">
        <v>242</v>
      </c>
      <c r="U58" s="203" t="n">
        <v>0.029</v>
      </c>
      <c r="V58" s="203" t="n">
        <f aca="false">ROUND(E58*U58,2)</f>
        <v>16.56</v>
      </c>
      <c r="W58" s="203"/>
      <c r="X58" s="203" t="s">
        <v>289</v>
      </c>
      <c r="Y58" s="203" t="s">
        <v>244</v>
      </c>
      <c r="Z58" s="204"/>
      <c r="AA58" s="204"/>
      <c r="AB58" s="204"/>
      <c r="AC58" s="204"/>
      <c r="AD58" s="204"/>
      <c r="AE58" s="204"/>
      <c r="AF58" s="204"/>
      <c r="AG58" s="204" t="s">
        <v>290</v>
      </c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  <c r="BH58" s="204"/>
    </row>
    <row r="59" customFormat="false" ht="12.75" hidden="false" customHeight="false" outlineLevel="2" collapsed="false">
      <c r="A59" s="205"/>
      <c r="B59" s="206"/>
      <c r="C59" s="228" t="s">
        <v>1466</v>
      </c>
      <c r="D59" s="229"/>
      <c r="E59" s="230" t="n">
        <v>335</v>
      </c>
      <c r="F59" s="203"/>
      <c r="G59" s="203"/>
      <c r="H59" s="203"/>
      <c r="I59" s="203"/>
      <c r="J59" s="203"/>
      <c r="K59" s="203"/>
      <c r="L59" s="203"/>
      <c r="M59" s="203"/>
      <c r="N59" s="208"/>
      <c r="O59" s="208"/>
      <c r="P59" s="208"/>
      <c r="Q59" s="208"/>
      <c r="R59" s="203"/>
      <c r="S59" s="203"/>
      <c r="T59" s="203"/>
      <c r="U59" s="203"/>
      <c r="V59" s="203"/>
      <c r="W59" s="203"/>
      <c r="X59" s="203"/>
      <c r="Y59" s="203"/>
      <c r="Z59" s="204"/>
      <c r="AA59" s="204"/>
      <c r="AB59" s="204"/>
      <c r="AC59" s="204"/>
      <c r="AD59" s="204"/>
      <c r="AE59" s="204"/>
      <c r="AF59" s="204"/>
      <c r="AG59" s="204" t="s">
        <v>294</v>
      </c>
      <c r="AH59" s="204" t="n">
        <v>0</v>
      </c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  <c r="BH59" s="204"/>
    </row>
    <row r="60" customFormat="false" ht="12.75" hidden="false" customHeight="false" outlineLevel="3" collapsed="false">
      <c r="A60" s="205"/>
      <c r="B60" s="206"/>
      <c r="C60" s="228" t="s">
        <v>1489</v>
      </c>
      <c r="D60" s="229"/>
      <c r="E60" s="230" t="n">
        <v>236</v>
      </c>
      <c r="F60" s="203"/>
      <c r="G60" s="203"/>
      <c r="H60" s="203"/>
      <c r="I60" s="203"/>
      <c r="J60" s="203"/>
      <c r="K60" s="203"/>
      <c r="L60" s="203"/>
      <c r="M60" s="203"/>
      <c r="N60" s="208"/>
      <c r="O60" s="208"/>
      <c r="P60" s="208"/>
      <c r="Q60" s="208"/>
      <c r="R60" s="203"/>
      <c r="S60" s="203"/>
      <c r="T60" s="203"/>
      <c r="U60" s="203"/>
      <c r="V60" s="203"/>
      <c r="W60" s="203"/>
      <c r="X60" s="203"/>
      <c r="Y60" s="203"/>
      <c r="Z60" s="204"/>
      <c r="AA60" s="204"/>
      <c r="AB60" s="204"/>
      <c r="AC60" s="204"/>
      <c r="AD60" s="204"/>
      <c r="AE60" s="204"/>
      <c r="AF60" s="204"/>
      <c r="AG60" s="204" t="s">
        <v>294</v>
      </c>
      <c r="AH60" s="204" t="n">
        <v>0</v>
      </c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</row>
    <row r="61" customFormat="false" ht="12.75" hidden="false" customHeight="false" outlineLevel="1" collapsed="false">
      <c r="A61" s="195" t="n">
        <v>20</v>
      </c>
      <c r="B61" s="196" t="s">
        <v>1490</v>
      </c>
      <c r="C61" s="197" t="s">
        <v>1491</v>
      </c>
      <c r="D61" s="198" t="s">
        <v>331</v>
      </c>
      <c r="E61" s="199" t="n">
        <v>369</v>
      </c>
      <c r="F61" s="200"/>
      <c r="G61" s="201" t="n">
        <f aca="false">ROUND(E61*F61,2)</f>
        <v>0</v>
      </c>
      <c r="H61" s="200"/>
      <c r="I61" s="201" t="n">
        <f aca="false">ROUND(E61*H61,2)</f>
        <v>0</v>
      </c>
      <c r="J61" s="200"/>
      <c r="K61" s="201" t="n">
        <f aca="false">ROUND(E61*J61,2)</f>
        <v>0</v>
      </c>
      <c r="L61" s="201" t="n">
        <v>21</v>
      </c>
      <c r="M61" s="201" t="n">
        <f aca="false">G61*(1+L61/100)</f>
        <v>0</v>
      </c>
      <c r="N61" s="199" t="n">
        <v>0.48574</v>
      </c>
      <c r="O61" s="199" t="n">
        <f aca="false">ROUND(E61*N61,2)</f>
        <v>179.24</v>
      </c>
      <c r="P61" s="199" t="n">
        <v>0</v>
      </c>
      <c r="Q61" s="199" t="n">
        <f aca="false">ROUND(E61*P61,2)</f>
        <v>0</v>
      </c>
      <c r="R61" s="201" t="s">
        <v>332</v>
      </c>
      <c r="S61" s="201" t="s">
        <v>242</v>
      </c>
      <c r="T61" s="202" t="s">
        <v>242</v>
      </c>
      <c r="U61" s="203" t="n">
        <v>0.042</v>
      </c>
      <c r="V61" s="203" t="n">
        <f aca="false">ROUND(E61*U61,2)</f>
        <v>15.5</v>
      </c>
      <c r="W61" s="203"/>
      <c r="X61" s="203" t="s">
        <v>289</v>
      </c>
      <c r="Y61" s="203" t="s">
        <v>244</v>
      </c>
      <c r="Z61" s="204"/>
      <c r="AA61" s="204"/>
      <c r="AB61" s="204"/>
      <c r="AC61" s="204"/>
      <c r="AD61" s="204"/>
      <c r="AE61" s="204"/>
      <c r="AF61" s="204"/>
      <c r="AG61" s="204" t="s">
        <v>290</v>
      </c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</row>
    <row r="62" customFormat="false" ht="12.75" hidden="false" customHeight="true" outlineLevel="2" collapsed="false">
      <c r="A62" s="205"/>
      <c r="B62" s="206"/>
      <c r="C62" s="227" t="s">
        <v>1492</v>
      </c>
      <c r="D62" s="227"/>
      <c r="E62" s="227"/>
      <c r="F62" s="227"/>
      <c r="G62" s="227"/>
      <c r="H62" s="203"/>
      <c r="I62" s="203"/>
      <c r="J62" s="203"/>
      <c r="K62" s="203"/>
      <c r="L62" s="203"/>
      <c r="M62" s="203"/>
      <c r="N62" s="208"/>
      <c r="O62" s="208"/>
      <c r="P62" s="208"/>
      <c r="Q62" s="208"/>
      <c r="R62" s="203"/>
      <c r="S62" s="203"/>
      <c r="T62" s="203"/>
      <c r="U62" s="203"/>
      <c r="V62" s="203"/>
      <c r="W62" s="203"/>
      <c r="X62" s="203"/>
      <c r="Y62" s="203"/>
      <c r="Z62" s="204"/>
      <c r="AA62" s="204"/>
      <c r="AB62" s="204"/>
      <c r="AC62" s="204"/>
      <c r="AD62" s="204"/>
      <c r="AE62" s="204"/>
      <c r="AF62" s="204"/>
      <c r="AG62" s="204" t="s">
        <v>292</v>
      </c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  <c r="BH62" s="204"/>
    </row>
    <row r="63" customFormat="false" ht="19.4" hidden="false" customHeight="false" outlineLevel="1" collapsed="false">
      <c r="A63" s="195" t="n">
        <v>21</v>
      </c>
      <c r="B63" s="196" t="s">
        <v>1493</v>
      </c>
      <c r="C63" s="197" t="s">
        <v>1494</v>
      </c>
      <c r="D63" s="198" t="s">
        <v>331</v>
      </c>
      <c r="E63" s="199" t="n">
        <v>395</v>
      </c>
      <c r="F63" s="200"/>
      <c r="G63" s="201" t="n">
        <f aca="false">ROUND(E63*F63,2)</f>
        <v>0</v>
      </c>
      <c r="H63" s="200"/>
      <c r="I63" s="201" t="n">
        <f aca="false">ROUND(E63*H63,2)</f>
        <v>0</v>
      </c>
      <c r="J63" s="200"/>
      <c r="K63" s="201" t="n">
        <f aca="false">ROUND(E63*J63,2)</f>
        <v>0</v>
      </c>
      <c r="L63" s="201" t="n">
        <v>21</v>
      </c>
      <c r="M63" s="201" t="n">
        <f aca="false">G63*(1+L63/100)</f>
        <v>0</v>
      </c>
      <c r="N63" s="199" t="n">
        <v>0.23737</v>
      </c>
      <c r="O63" s="199" t="n">
        <f aca="false">ROUND(E63*N63,2)</f>
        <v>93.76</v>
      </c>
      <c r="P63" s="199" t="n">
        <v>0</v>
      </c>
      <c r="Q63" s="199" t="n">
        <f aca="false">ROUND(E63*P63,2)</f>
        <v>0</v>
      </c>
      <c r="R63" s="201" t="s">
        <v>332</v>
      </c>
      <c r="S63" s="201" t="s">
        <v>242</v>
      </c>
      <c r="T63" s="202" t="s">
        <v>242</v>
      </c>
      <c r="U63" s="203" t="n">
        <v>0.077</v>
      </c>
      <c r="V63" s="203" t="n">
        <f aca="false">ROUND(E63*U63,2)</f>
        <v>30.42</v>
      </c>
      <c r="W63" s="203"/>
      <c r="X63" s="203" t="s">
        <v>289</v>
      </c>
      <c r="Y63" s="203" t="s">
        <v>244</v>
      </c>
      <c r="Z63" s="204"/>
      <c r="AA63" s="204"/>
      <c r="AB63" s="204"/>
      <c r="AC63" s="204"/>
      <c r="AD63" s="204"/>
      <c r="AE63" s="204"/>
      <c r="AF63" s="204"/>
      <c r="AG63" s="204" t="s">
        <v>290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</row>
    <row r="64" customFormat="false" ht="12.75" hidden="false" customHeight="true" outlineLevel="2" collapsed="false">
      <c r="A64" s="205"/>
      <c r="B64" s="206"/>
      <c r="C64" s="227" t="s">
        <v>1492</v>
      </c>
      <c r="D64" s="227"/>
      <c r="E64" s="227"/>
      <c r="F64" s="227"/>
      <c r="G64" s="227"/>
      <c r="H64" s="203"/>
      <c r="I64" s="203"/>
      <c r="J64" s="203"/>
      <c r="K64" s="203"/>
      <c r="L64" s="203"/>
      <c r="M64" s="203"/>
      <c r="N64" s="208"/>
      <c r="O64" s="208"/>
      <c r="P64" s="208"/>
      <c r="Q64" s="208"/>
      <c r="R64" s="203"/>
      <c r="S64" s="203"/>
      <c r="T64" s="203"/>
      <c r="U64" s="203"/>
      <c r="V64" s="203"/>
      <c r="W64" s="203"/>
      <c r="X64" s="203"/>
      <c r="Y64" s="203"/>
      <c r="Z64" s="204"/>
      <c r="AA64" s="204"/>
      <c r="AB64" s="204"/>
      <c r="AC64" s="204"/>
      <c r="AD64" s="204"/>
      <c r="AE64" s="204"/>
      <c r="AF64" s="204"/>
      <c r="AG64" s="204" t="s">
        <v>292</v>
      </c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  <c r="BH64" s="204"/>
    </row>
    <row r="65" customFormat="false" ht="19.4" hidden="false" customHeight="false" outlineLevel="1" collapsed="false">
      <c r="A65" s="195" t="n">
        <v>22</v>
      </c>
      <c r="B65" s="196" t="s">
        <v>1495</v>
      </c>
      <c r="C65" s="197" t="s">
        <v>1496</v>
      </c>
      <c r="D65" s="198" t="s">
        <v>331</v>
      </c>
      <c r="E65" s="199" t="n">
        <v>395</v>
      </c>
      <c r="F65" s="200"/>
      <c r="G65" s="201" t="n">
        <f aca="false">ROUND(E65*F65,2)</f>
        <v>0</v>
      </c>
      <c r="H65" s="200"/>
      <c r="I65" s="201" t="n">
        <f aca="false">ROUND(E65*H65,2)</f>
        <v>0</v>
      </c>
      <c r="J65" s="200"/>
      <c r="K65" s="201" t="n">
        <f aca="false">ROUND(E65*J65,2)</f>
        <v>0</v>
      </c>
      <c r="L65" s="201" t="n">
        <v>21</v>
      </c>
      <c r="M65" s="201" t="n">
        <f aca="false">G65*(1+L65/100)</f>
        <v>0</v>
      </c>
      <c r="N65" s="199" t="n">
        <v>0</v>
      </c>
      <c r="O65" s="199" t="n">
        <f aca="false">ROUND(E65*N65,2)</f>
        <v>0</v>
      </c>
      <c r="P65" s="199" t="n">
        <v>0</v>
      </c>
      <c r="Q65" s="199" t="n">
        <f aca="false">ROUND(E65*P65,2)</f>
        <v>0</v>
      </c>
      <c r="R65" s="201" t="s">
        <v>332</v>
      </c>
      <c r="S65" s="201" t="s">
        <v>242</v>
      </c>
      <c r="T65" s="202" t="s">
        <v>242</v>
      </c>
      <c r="U65" s="203" t="n">
        <v>0.0027</v>
      </c>
      <c r="V65" s="203" t="n">
        <f aca="false">ROUND(E65*U65,2)</f>
        <v>1.07</v>
      </c>
      <c r="W65" s="203"/>
      <c r="X65" s="203" t="s">
        <v>289</v>
      </c>
      <c r="Y65" s="203" t="s">
        <v>244</v>
      </c>
      <c r="Z65" s="204"/>
      <c r="AA65" s="204"/>
      <c r="AB65" s="204"/>
      <c r="AC65" s="204"/>
      <c r="AD65" s="204"/>
      <c r="AE65" s="204"/>
      <c r="AF65" s="204"/>
      <c r="AG65" s="204" t="s">
        <v>290</v>
      </c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</row>
    <row r="66" customFormat="false" ht="19.4" hidden="false" customHeight="true" outlineLevel="2" collapsed="false">
      <c r="A66" s="205"/>
      <c r="B66" s="206"/>
      <c r="C66" s="227" t="s">
        <v>1497</v>
      </c>
      <c r="D66" s="227"/>
      <c r="E66" s="227"/>
      <c r="F66" s="227"/>
      <c r="G66" s="227"/>
      <c r="H66" s="203"/>
      <c r="I66" s="203"/>
      <c r="J66" s="203"/>
      <c r="K66" s="203"/>
      <c r="L66" s="203"/>
      <c r="M66" s="203"/>
      <c r="N66" s="208"/>
      <c r="O66" s="208"/>
      <c r="P66" s="208"/>
      <c r="Q66" s="208"/>
      <c r="R66" s="203"/>
      <c r="S66" s="203"/>
      <c r="T66" s="203"/>
      <c r="U66" s="203"/>
      <c r="V66" s="203"/>
      <c r="W66" s="203"/>
      <c r="X66" s="203"/>
      <c r="Y66" s="203"/>
      <c r="Z66" s="204"/>
      <c r="AA66" s="204"/>
      <c r="AB66" s="204"/>
      <c r="AC66" s="204"/>
      <c r="AD66" s="204"/>
      <c r="AE66" s="204"/>
      <c r="AF66" s="204"/>
      <c r="AG66" s="204" t="s">
        <v>292</v>
      </c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10" t="str">
        <f aca="false">C66</f>
        <v>První pojezd recykleru - oddělení a předrcení. Druhý pojezd recykleru - mísení, rozhrnutí a předhutnění. Nivelace grejdrem. Finální zhutnění válcem.</v>
      </c>
      <c r="BB66" s="204"/>
      <c r="BC66" s="204"/>
      <c r="BD66" s="204"/>
      <c r="BE66" s="204"/>
      <c r="BF66" s="204"/>
      <c r="BG66" s="204"/>
      <c r="BH66" s="204"/>
    </row>
    <row r="67" customFormat="false" ht="19.4" hidden="false" customHeight="false" outlineLevel="1" collapsed="false">
      <c r="A67" s="195" t="n">
        <v>23</v>
      </c>
      <c r="B67" s="196" t="s">
        <v>1498</v>
      </c>
      <c r="C67" s="197" t="s">
        <v>1499</v>
      </c>
      <c r="D67" s="198" t="s">
        <v>331</v>
      </c>
      <c r="E67" s="199" t="n">
        <v>395</v>
      </c>
      <c r="F67" s="200"/>
      <c r="G67" s="201" t="n">
        <f aca="false">ROUND(E67*F67,2)</f>
        <v>0</v>
      </c>
      <c r="H67" s="200"/>
      <c r="I67" s="201" t="n">
        <f aca="false">ROUND(E67*H67,2)</f>
        <v>0</v>
      </c>
      <c r="J67" s="200"/>
      <c r="K67" s="201" t="n">
        <f aca="false">ROUND(E67*J67,2)</f>
        <v>0</v>
      </c>
      <c r="L67" s="201" t="n">
        <v>21</v>
      </c>
      <c r="M67" s="201" t="n">
        <f aca="false">G67*(1+L67/100)</f>
        <v>0</v>
      </c>
      <c r="N67" s="199" t="n">
        <v>0.10373</v>
      </c>
      <c r="O67" s="199" t="n">
        <f aca="false">ROUND(E67*N67,2)</f>
        <v>40.97</v>
      </c>
      <c r="P67" s="199" t="n">
        <v>0</v>
      </c>
      <c r="Q67" s="199" t="n">
        <f aca="false">ROUND(E67*P67,2)</f>
        <v>0</v>
      </c>
      <c r="R67" s="201" t="s">
        <v>332</v>
      </c>
      <c r="S67" s="201" t="s">
        <v>242</v>
      </c>
      <c r="T67" s="202" t="s">
        <v>242</v>
      </c>
      <c r="U67" s="203" t="n">
        <v>0.064</v>
      </c>
      <c r="V67" s="203" t="n">
        <f aca="false">ROUND(E67*U67,2)</f>
        <v>25.28</v>
      </c>
      <c r="W67" s="203"/>
      <c r="X67" s="203" t="s">
        <v>289</v>
      </c>
      <c r="Y67" s="203" t="s">
        <v>244</v>
      </c>
      <c r="Z67" s="204"/>
      <c r="AA67" s="204"/>
      <c r="AB67" s="204"/>
      <c r="AC67" s="204"/>
      <c r="AD67" s="204"/>
      <c r="AE67" s="204"/>
      <c r="AF67" s="204"/>
      <c r="AG67" s="204" t="s">
        <v>290</v>
      </c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</row>
    <row r="68" customFormat="false" ht="12.75" hidden="false" customHeight="false" outlineLevel="2" collapsed="false">
      <c r="A68" s="205"/>
      <c r="B68" s="206"/>
      <c r="C68" s="228" t="s">
        <v>1500</v>
      </c>
      <c r="D68" s="229"/>
      <c r="E68" s="230" t="n">
        <v>335</v>
      </c>
      <c r="F68" s="203"/>
      <c r="G68" s="203"/>
      <c r="H68" s="203"/>
      <c r="I68" s="203"/>
      <c r="J68" s="203"/>
      <c r="K68" s="203"/>
      <c r="L68" s="203"/>
      <c r="M68" s="203"/>
      <c r="N68" s="208"/>
      <c r="O68" s="208"/>
      <c r="P68" s="208"/>
      <c r="Q68" s="208"/>
      <c r="R68" s="203"/>
      <c r="S68" s="203"/>
      <c r="T68" s="203"/>
      <c r="U68" s="203"/>
      <c r="V68" s="203"/>
      <c r="W68" s="203"/>
      <c r="X68" s="203"/>
      <c r="Y68" s="203"/>
      <c r="Z68" s="204"/>
      <c r="AA68" s="204"/>
      <c r="AB68" s="204"/>
      <c r="AC68" s="204"/>
      <c r="AD68" s="204"/>
      <c r="AE68" s="204"/>
      <c r="AF68" s="204"/>
      <c r="AG68" s="204" t="s">
        <v>294</v>
      </c>
      <c r="AH68" s="204" t="n">
        <v>0</v>
      </c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  <c r="BH68" s="204"/>
    </row>
    <row r="69" customFormat="false" ht="12.75" hidden="false" customHeight="false" outlineLevel="3" collapsed="false">
      <c r="A69" s="205"/>
      <c r="B69" s="206"/>
      <c r="C69" s="228" t="s">
        <v>1501</v>
      </c>
      <c r="D69" s="229"/>
      <c r="E69" s="230" t="n">
        <v>60</v>
      </c>
      <c r="F69" s="203"/>
      <c r="G69" s="203"/>
      <c r="H69" s="203"/>
      <c r="I69" s="203"/>
      <c r="J69" s="203"/>
      <c r="K69" s="203"/>
      <c r="L69" s="203"/>
      <c r="M69" s="203"/>
      <c r="N69" s="208"/>
      <c r="O69" s="208"/>
      <c r="P69" s="208"/>
      <c r="Q69" s="208"/>
      <c r="R69" s="203"/>
      <c r="S69" s="203"/>
      <c r="T69" s="203"/>
      <c r="U69" s="203"/>
      <c r="V69" s="203"/>
      <c r="W69" s="203"/>
      <c r="X69" s="203"/>
      <c r="Y69" s="203"/>
      <c r="Z69" s="204"/>
      <c r="AA69" s="204"/>
      <c r="AB69" s="204"/>
      <c r="AC69" s="204"/>
      <c r="AD69" s="204"/>
      <c r="AE69" s="204"/>
      <c r="AF69" s="204"/>
      <c r="AG69" s="204" t="s">
        <v>294</v>
      </c>
      <c r="AH69" s="204" t="n">
        <v>0</v>
      </c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  <c r="BH69" s="204"/>
    </row>
    <row r="70" customFormat="false" ht="12.75" hidden="false" customHeight="false" outlineLevel="1" collapsed="false">
      <c r="A70" s="195" t="n">
        <v>24</v>
      </c>
      <c r="B70" s="196" t="s">
        <v>1502</v>
      </c>
      <c r="C70" s="197" t="s">
        <v>1503</v>
      </c>
      <c r="D70" s="198" t="s">
        <v>331</v>
      </c>
      <c r="E70" s="199" t="n">
        <v>118</v>
      </c>
      <c r="F70" s="200"/>
      <c r="G70" s="201" t="n">
        <f aca="false">ROUND(E70*F70,2)</f>
        <v>0</v>
      </c>
      <c r="H70" s="200"/>
      <c r="I70" s="201" t="n">
        <f aca="false">ROUND(E70*H70,2)</f>
        <v>0</v>
      </c>
      <c r="J70" s="200"/>
      <c r="K70" s="201" t="n">
        <f aca="false">ROUND(E70*J70,2)</f>
        <v>0</v>
      </c>
      <c r="L70" s="201" t="n">
        <v>21</v>
      </c>
      <c r="M70" s="201" t="n">
        <f aca="false">G70*(1+L70/100)</f>
        <v>0</v>
      </c>
      <c r="N70" s="199" t="n">
        <v>0.0739</v>
      </c>
      <c r="O70" s="199" t="n">
        <f aca="false">ROUND(E70*N70,2)</f>
        <v>8.72</v>
      </c>
      <c r="P70" s="199" t="n">
        <v>0</v>
      </c>
      <c r="Q70" s="199" t="n">
        <f aca="false">ROUND(E70*P70,2)</f>
        <v>0</v>
      </c>
      <c r="R70" s="201" t="s">
        <v>332</v>
      </c>
      <c r="S70" s="201" t="s">
        <v>242</v>
      </c>
      <c r="T70" s="202" t="s">
        <v>242</v>
      </c>
      <c r="U70" s="203" t="n">
        <v>0.478</v>
      </c>
      <c r="V70" s="203" t="n">
        <f aca="false">ROUND(E70*U70,2)</f>
        <v>56.4</v>
      </c>
      <c r="W70" s="203"/>
      <c r="X70" s="203" t="s">
        <v>289</v>
      </c>
      <c r="Y70" s="203" t="s">
        <v>244</v>
      </c>
      <c r="Z70" s="204"/>
      <c r="AA70" s="204"/>
      <c r="AB70" s="204"/>
      <c r="AC70" s="204"/>
      <c r="AD70" s="204"/>
      <c r="AE70" s="204"/>
      <c r="AF70" s="204"/>
      <c r="AG70" s="204" t="s">
        <v>290</v>
      </c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  <c r="BH70" s="204"/>
    </row>
    <row r="71" customFormat="false" ht="19.4" hidden="false" customHeight="true" outlineLevel="2" collapsed="false">
      <c r="A71" s="205"/>
      <c r="B71" s="206"/>
      <c r="C71" s="227" t="s">
        <v>1504</v>
      </c>
      <c r="D71" s="227"/>
      <c r="E71" s="227"/>
      <c r="F71" s="227"/>
      <c r="G71" s="227"/>
      <c r="H71" s="203"/>
      <c r="I71" s="203"/>
      <c r="J71" s="203"/>
      <c r="K71" s="203"/>
      <c r="L71" s="203"/>
      <c r="M71" s="203"/>
      <c r="N71" s="208"/>
      <c r="O71" s="208"/>
      <c r="P71" s="208"/>
      <c r="Q71" s="208"/>
      <c r="R71" s="203"/>
      <c r="S71" s="203"/>
      <c r="T71" s="203"/>
      <c r="U71" s="203"/>
      <c r="V71" s="203"/>
      <c r="W71" s="203"/>
      <c r="X71" s="203"/>
      <c r="Y71" s="203"/>
      <c r="Z71" s="204"/>
      <c r="AA71" s="204"/>
      <c r="AB71" s="204"/>
      <c r="AC71" s="204"/>
      <c r="AD71" s="204"/>
      <c r="AE71" s="204"/>
      <c r="AF71" s="204"/>
      <c r="AG71" s="204" t="s">
        <v>292</v>
      </c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10" t="str">
        <f aca="false">C71</f>
        <v>s provedením lože z kameniva drceného, s vyplněním spár, s dvojitým hutněním a se smetením přebytečného materiálu na krajnici. S dodáním hmot pro lože a výplň spár.</v>
      </c>
      <c r="BB71" s="204"/>
      <c r="BC71" s="204"/>
      <c r="BD71" s="204"/>
      <c r="BE71" s="204"/>
      <c r="BF71" s="204"/>
      <c r="BG71" s="204"/>
      <c r="BH71" s="204"/>
    </row>
    <row r="72" customFormat="false" ht="12.75" hidden="false" customHeight="false" outlineLevel="1" collapsed="false">
      <c r="A72" s="211" t="n">
        <v>25</v>
      </c>
      <c r="B72" s="212" t="s">
        <v>1505</v>
      </c>
      <c r="C72" s="213" t="s">
        <v>1506</v>
      </c>
      <c r="D72" s="214" t="s">
        <v>423</v>
      </c>
      <c r="E72" s="215" t="n">
        <v>56</v>
      </c>
      <c r="F72" s="216"/>
      <c r="G72" s="217" t="n">
        <f aca="false">ROUND(E72*F72,2)</f>
        <v>0</v>
      </c>
      <c r="H72" s="216"/>
      <c r="I72" s="217" t="n">
        <f aca="false">ROUND(E72*H72,2)</f>
        <v>0</v>
      </c>
      <c r="J72" s="216"/>
      <c r="K72" s="217" t="n">
        <f aca="false">ROUND(E72*J72,2)</f>
        <v>0</v>
      </c>
      <c r="L72" s="217" t="n">
        <v>21</v>
      </c>
      <c r="M72" s="217" t="n">
        <f aca="false">G72*(1+L72/100)</f>
        <v>0</v>
      </c>
      <c r="N72" s="215" t="n">
        <v>0.00033</v>
      </c>
      <c r="O72" s="215" t="n">
        <f aca="false">ROUND(E72*N72,2)</f>
        <v>0.02</v>
      </c>
      <c r="P72" s="215" t="n">
        <v>0</v>
      </c>
      <c r="Q72" s="215" t="n">
        <f aca="false">ROUND(E72*P72,2)</f>
        <v>0</v>
      </c>
      <c r="R72" s="217" t="s">
        <v>332</v>
      </c>
      <c r="S72" s="217" t="s">
        <v>242</v>
      </c>
      <c r="T72" s="218" t="s">
        <v>242</v>
      </c>
      <c r="U72" s="203" t="n">
        <v>0.41</v>
      </c>
      <c r="V72" s="203" t="n">
        <f aca="false">ROUND(E72*U72,2)</f>
        <v>22.96</v>
      </c>
      <c r="W72" s="203"/>
      <c r="X72" s="203" t="s">
        <v>289</v>
      </c>
      <c r="Y72" s="203" t="s">
        <v>244</v>
      </c>
      <c r="Z72" s="204"/>
      <c r="AA72" s="204"/>
      <c r="AB72" s="204"/>
      <c r="AC72" s="204"/>
      <c r="AD72" s="204"/>
      <c r="AE72" s="204"/>
      <c r="AF72" s="204"/>
      <c r="AG72" s="204" t="s">
        <v>290</v>
      </c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</row>
    <row r="73" customFormat="false" ht="19.4" hidden="false" customHeight="false" outlineLevel="1" collapsed="false">
      <c r="A73" s="195" t="n">
        <v>26</v>
      </c>
      <c r="B73" s="196" t="s">
        <v>1507</v>
      </c>
      <c r="C73" s="197" t="s">
        <v>1508</v>
      </c>
      <c r="D73" s="198" t="s">
        <v>331</v>
      </c>
      <c r="E73" s="199" t="n">
        <v>48</v>
      </c>
      <c r="F73" s="200"/>
      <c r="G73" s="201" t="n">
        <f aca="false">ROUND(E73*F73,2)</f>
        <v>0</v>
      </c>
      <c r="H73" s="200"/>
      <c r="I73" s="201" t="n">
        <f aca="false">ROUND(E73*H73,2)</f>
        <v>0</v>
      </c>
      <c r="J73" s="200"/>
      <c r="K73" s="201" t="n">
        <f aca="false">ROUND(E73*J73,2)</f>
        <v>0</v>
      </c>
      <c r="L73" s="201" t="n">
        <v>21</v>
      </c>
      <c r="M73" s="201" t="n">
        <f aca="false">G73*(1+L73/100)</f>
        <v>0</v>
      </c>
      <c r="N73" s="199" t="n">
        <v>0.33617</v>
      </c>
      <c r="O73" s="199" t="n">
        <f aca="false">ROUND(E73*N73,2)</f>
        <v>16.14</v>
      </c>
      <c r="P73" s="199" t="n">
        <v>0</v>
      </c>
      <c r="Q73" s="199" t="n">
        <f aca="false">ROUND(E73*P73,2)</f>
        <v>0</v>
      </c>
      <c r="R73" s="201" t="s">
        <v>332</v>
      </c>
      <c r="S73" s="201" t="s">
        <v>242</v>
      </c>
      <c r="T73" s="202" t="s">
        <v>242</v>
      </c>
      <c r="U73" s="203" t="n">
        <v>0.388</v>
      </c>
      <c r="V73" s="203" t="n">
        <f aca="false">ROUND(E73*U73,2)</f>
        <v>18.62</v>
      </c>
      <c r="W73" s="203"/>
      <c r="X73" s="203" t="s">
        <v>289</v>
      </c>
      <c r="Y73" s="203" t="s">
        <v>244</v>
      </c>
      <c r="Z73" s="204"/>
      <c r="AA73" s="204"/>
      <c r="AB73" s="204"/>
      <c r="AC73" s="204"/>
      <c r="AD73" s="204"/>
      <c r="AE73" s="204"/>
      <c r="AF73" s="204"/>
      <c r="AG73" s="204" t="s">
        <v>290</v>
      </c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04"/>
      <c r="BB73" s="204"/>
      <c r="BC73" s="204"/>
      <c r="BD73" s="204"/>
      <c r="BE73" s="204"/>
      <c r="BF73" s="204"/>
      <c r="BG73" s="204"/>
      <c r="BH73" s="204"/>
    </row>
    <row r="74" customFormat="false" ht="19.4" hidden="false" customHeight="true" outlineLevel="2" collapsed="false">
      <c r="A74" s="205"/>
      <c r="B74" s="206"/>
      <c r="C74" s="227" t="s">
        <v>1509</v>
      </c>
      <c r="D74" s="227"/>
      <c r="E74" s="227"/>
      <c r="F74" s="227"/>
      <c r="G74" s="227"/>
      <c r="H74" s="203"/>
      <c r="I74" s="203"/>
      <c r="J74" s="203"/>
      <c r="K74" s="203"/>
      <c r="L74" s="203"/>
      <c r="M74" s="203"/>
      <c r="N74" s="208"/>
      <c r="O74" s="208"/>
      <c r="P74" s="208"/>
      <c r="Q74" s="208"/>
      <c r="R74" s="203"/>
      <c r="S74" s="203"/>
      <c r="T74" s="203"/>
      <c r="U74" s="203"/>
      <c r="V74" s="203"/>
      <c r="W74" s="203"/>
      <c r="X74" s="203"/>
      <c r="Y74" s="203"/>
      <c r="Z74" s="204"/>
      <c r="AA74" s="204"/>
      <c r="AB74" s="204"/>
      <c r="AC74" s="204"/>
      <c r="AD74" s="204"/>
      <c r="AE74" s="204"/>
      <c r="AF74" s="204"/>
      <c r="AG74" s="204" t="s">
        <v>292</v>
      </c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10" t="str">
        <f aca="false">C74</f>
        <v>komunikací pro pěší, z dlaždic betonových a teracových, do velikosti dlaždic 0,25 m2, s provedením lože do tl. 30 mm, s vyplněním spár a se smetením přebytečného materiálu na vzdálenost do 3 m</v>
      </c>
      <c r="BB74" s="204"/>
      <c r="BC74" s="204"/>
      <c r="BD74" s="204"/>
      <c r="BE74" s="204"/>
      <c r="BF74" s="204"/>
      <c r="BG74" s="204"/>
      <c r="BH74" s="204"/>
    </row>
    <row r="75" customFormat="false" ht="12.75" hidden="false" customHeight="false" outlineLevel="1" collapsed="false">
      <c r="A75" s="195" t="n">
        <v>27</v>
      </c>
      <c r="B75" s="196" t="s">
        <v>1510</v>
      </c>
      <c r="C75" s="197" t="s">
        <v>1511</v>
      </c>
      <c r="D75" s="198" t="s">
        <v>423</v>
      </c>
      <c r="E75" s="199" t="n">
        <v>13</v>
      </c>
      <c r="F75" s="200"/>
      <c r="G75" s="201" t="n">
        <f aca="false">ROUND(E75*F75,2)</f>
        <v>0</v>
      </c>
      <c r="H75" s="200"/>
      <c r="I75" s="201" t="n">
        <f aca="false">ROUND(E75*H75,2)</f>
        <v>0</v>
      </c>
      <c r="J75" s="200"/>
      <c r="K75" s="201" t="n">
        <f aca="false">ROUND(E75*J75,2)</f>
        <v>0</v>
      </c>
      <c r="L75" s="201" t="n">
        <v>21</v>
      </c>
      <c r="M75" s="201" t="n">
        <f aca="false">G75*(1+L75/100)</f>
        <v>0</v>
      </c>
      <c r="N75" s="199" t="n">
        <v>0.0036</v>
      </c>
      <c r="O75" s="199" t="n">
        <f aca="false">ROUND(E75*N75,2)</f>
        <v>0.05</v>
      </c>
      <c r="P75" s="199" t="n">
        <v>0</v>
      </c>
      <c r="Q75" s="199" t="n">
        <f aca="false">ROUND(E75*P75,2)</f>
        <v>0</v>
      </c>
      <c r="R75" s="201" t="s">
        <v>332</v>
      </c>
      <c r="S75" s="201" t="s">
        <v>242</v>
      </c>
      <c r="T75" s="202" t="s">
        <v>242</v>
      </c>
      <c r="U75" s="203" t="n">
        <v>0.046</v>
      </c>
      <c r="V75" s="203" t="n">
        <f aca="false">ROUND(E75*U75,2)</f>
        <v>0.6</v>
      </c>
      <c r="W75" s="203"/>
      <c r="X75" s="203" t="s">
        <v>289</v>
      </c>
      <c r="Y75" s="203" t="s">
        <v>244</v>
      </c>
      <c r="Z75" s="204"/>
      <c r="AA75" s="204"/>
      <c r="AB75" s="204"/>
      <c r="AC75" s="204"/>
      <c r="AD75" s="204"/>
      <c r="AE75" s="204"/>
      <c r="AF75" s="204"/>
      <c r="AG75" s="204" t="s">
        <v>290</v>
      </c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  <c r="BH75" s="204"/>
    </row>
    <row r="76" customFormat="false" ht="12.75" hidden="false" customHeight="true" outlineLevel="2" collapsed="false">
      <c r="A76" s="205"/>
      <c r="B76" s="206"/>
      <c r="C76" s="227" t="s">
        <v>1512</v>
      </c>
      <c r="D76" s="227"/>
      <c r="E76" s="227"/>
      <c r="F76" s="227"/>
      <c r="G76" s="227"/>
      <c r="H76" s="203"/>
      <c r="I76" s="203"/>
      <c r="J76" s="203"/>
      <c r="K76" s="203"/>
      <c r="L76" s="203"/>
      <c r="M76" s="203"/>
      <c r="N76" s="208"/>
      <c r="O76" s="208"/>
      <c r="P76" s="208"/>
      <c r="Q76" s="208"/>
      <c r="R76" s="203"/>
      <c r="S76" s="203"/>
      <c r="T76" s="203"/>
      <c r="U76" s="203"/>
      <c r="V76" s="203"/>
      <c r="W76" s="203"/>
      <c r="X76" s="203"/>
      <c r="Y76" s="203"/>
      <c r="Z76" s="204"/>
      <c r="AA76" s="204"/>
      <c r="AB76" s="204"/>
      <c r="AC76" s="204"/>
      <c r="AD76" s="204"/>
      <c r="AE76" s="204"/>
      <c r="AF76" s="204"/>
      <c r="AG76" s="204" t="s">
        <v>292</v>
      </c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  <c r="BH76" s="204"/>
    </row>
    <row r="77" customFormat="false" ht="19.4" hidden="false" customHeight="false" outlineLevel="1" collapsed="false">
      <c r="A77" s="195" t="n">
        <v>28</v>
      </c>
      <c r="B77" s="196" t="s">
        <v>1513</v>
      </c>
      <c r="C77" s="197" t="s">
        <v>1514</v>
      </c>
      <c r="D77" s="198" t="s">
        <v>331</v>
      </c>
      <c r="E77" s="199" t="n">
        <v>129.8</v>
      </c>
      <c r="F77" s="200"/>
      <c r="G77" s="201" t="n">
        <f aca="false">ROUND(E77*F77,2)</f>
        <v>0</v>
      </c>
      <c r="H77" s="200"/>
      <c r="I77" s="201" t="n">
        <f aca="false">ROUND(E77*H77,2)</f>
        <v>0</v>
      </c>
      <c r="J77" s="200"/>
      <c r="K77" s="201" t="n">
        <f aca="false">ROUND(E77*J77,2)</f>
        <v>0</v>
      </c>
      <c r="L77" s="201" t="n">
        <v>21</v>
      </c>
      <c r="M77" s="201" t="n">
        <f aca="false">G77*(1+L77/100)</f>
        <v>0</v>
      </c>
      <c r="N77" s="199" t="n">
        <v>0.14479</v>
      </c>
      <c r="O77" s="199" t="n">
        <f aca="false">ROUND(E77*N77,2)</f>
        <v>18.79</v>
      </c>
      <c r="P77" s="199" t="n">
        <v>0</v>
      </c>
      <c r="Q77" s="199" t="n">
        <f aca="false">ROUND(E77*P77,2)</f>
        <v>0</v>
      </c>
      <c r="R77" s="201" t="s">
        <v>647</v>
      </c>
      <c r="S77" s="201" t="s">
        <v>242</v>
      </c>
      <c r="T77" s="202" t="s">
        <v>242</v>
      </c>
      <c r="U77" s="203" t="n">
        <v>0</v>
      </c>
      <c r="V77" s="203" t="n">
        <f aca="false">ROUND(E77*U77,2)</f>
        <v>0</v>
      </c>
      <c r="W77" s="203"/>
      <c r="X77" s="203" t="s">
        <v>456</v>
      </c>
      <c r="Y77" s="203" t="s">
        <v>244</v>
      </c>
      <c r="Z77" s="204"/>
      <c r="AA77" s="204"/>
      <c r="AB77" s="204"/>
      <c r="AC77" s="204"/>
      <c r="AD77" s="204"/>
      <c r="AE77" s="204"/>
      <c r="AF77" s="204"/>
      <c r="AG77" s="204" t="s">
        <v>457</v>
      </c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  <c r="BH77" s="204"/>
    </row>
    <row r="78" customFormat="false" ht="12.75" hidden="false" customHeight="false" outlineLevel="2" collapsed="false">
      <c r="A78" s="205"/>
      <c r="B78" s="206"/>
      <c r="C78" s="228" t="s">
        <v>1515</v>
      </c>
      <c r="D78" s="229"/>
      <c r="E78" s="230" t="n">
        <v>129.8</v>
      </c>
      <c r="F78" s="203"/>
      <c r="G78" s="203"/>
      <c r="H78" s="203"/>
      <c r="I78" s="203"/>
      <c r="J78" s="203"/>
      <c r="K78" s="203"/>
      <c r="L78" s="203"/>
      <c r="M78" s="203"/>
      <c r="N78" s="208"/>
      <c r="O78" s="208"/>
      <c r="P78" s="208"/>
      <c r="Q78" s="208"/>
      <c r="R78" s="203"/>
      <c r="S78" s="203"/>
      <c r="T78" s="203"/>
      <c r="U78" s="203"/>
      <c r="V78" s="203"/>
      <c r="W78" s="203"/>
      <c r="X78" s="203"/>
      <c r="Y78" s="203"/>
      <c r="Z78" s="204"/>
      <c r="AA78" s="204"/>
      <c r="AB78" s="204"/>
      <c r="AC78" s="204"/>
      <c r="AD78" s="204"/>
      <c r="AE78" s="204"/>
      <c r="AF78" s="204"/>
      <c r="AG78" s="204" t="s">
        <v>294</v>
      </c>
      <c r="AH78" s="204" t="n">
        <v>5</v>
      </c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</row>
    <row r="79" customFormat="false" ht="12.75" hidden="false" customHeight="false" outlineLevel="0" collapsed="false">
      <c r="A79" s="187" t="s">
        <v>237</v>
      </c>
      <c r="B79" s="188" t="s">
        <v>138</v>
      </c>
      <c r="C79" s="189" t="s">
        <v>139</v>
      </c>
      <c r="D79" s="190"/>
      <c r="E79" s="191"/>
      <c r="F79" s="192"/>
      <c r="G79" s="192" t="n">
        <f aca="false">SUMIF(AG80:AG83,"&lt;&gt;NOR",G80:G83)</f>
        <v>0</v>
      </c>
      <c r="H79" s="192"/>
      <c r="I79" s="192" t="n">
        <f aca="false">SUM(I80:I83)</f>
        <v>0</v>
      </c>
      <c r="J79" s="192"/>
      <c r="K79" s="192" t="n">
        <f aca="false">SUM(K80:K83)</f>
        <v>0</v>
      </c>
      <c r="L79" s="192"/>
      <c r="M79" s="192" t="n">
        <f aca="false">SUM(M80:M83)</f>
        <v>0</v>
      </c>
      <c r="N79" s="191"/>
      <c r="O79" s="191" t="n">
        <f aca="false">SUM(O80:O83)</f>
        <v>12.68</v>
      </c>
      <c r="P79" s="191"/>
      <c r="Q79" s="191" t="n">
        <f aca="false">SUM(Q80:Q83)</f>
        <v>0</v>
      </c>
      <c r="R79" s="192"/>
      <c r="S79" s="192"/>
      <c r="T79" s="193"/>
      <c r="U79" s="194"/>
      <c r="V79" s="194" t="n">
        <f aca="false">SUM(V80:V83)</f>
        <v>17.68</v>
      </c>
      <c r="W79" s="194"/>
      <c r="X79" s="194"/>
      <c r="Y79" s="194"/>
      <c r="AG79" s="0" t="s">
        <v>238</v>
      </c>
    </row>
    <row r="80" customFormat="false" ht="28.35" hidden="false" customHeight="false" outlineLevel="1" collapsed="false">
      <c r="A80" s="195" t="n">
        <v>29</v>
      </c>
      <c r="B80" s="196" t="s">
        <v>1516</v>
      </c>
      <c r="C80" s="197" t="s">
        <v>1517</v>
      </c>
      <c r="D80" s="198" t="s">
        <v>423</v>
      </c>
      <c r="E80" s="199" t="n">
        <v>65</v>
      </c>
      <c r="F80" s="200"/>
      <c r="G80" s="201" t="n">
        <f aca="false">ROUND(E80*F80,2)</f>
        <v>0</v>
      </c>
      <c r="H80" s="200"/>
      <c r="I80" s="201" t="n">
        <f aca="false">ROUND(E80*H80,2)</f>
        <v>0</v>
      </c>
      <c r="J80" s="200"/>
      <c r="K80" s="201" t="n">
        <f aca="false">ROUND(E80*J80,2)</f>
        <v>0</v>
      </c>
      <c r="L80" s="201" t="n">
        <v>21</v>
      </c>
      <c r="M80" s="201" t="n">
        <f aca="false">G80*(1+L80/100)</f>
        <v>0</v>
      </c>
      <c r="N80" s="199" t="n">
        <v>0.195</v>
      </c>
      <c r="O80" s="199" t="n">
        <f aca="false">ROUND(E80*N80,2)</f>
        <v>12.68</v>
      </c>
      <c r="P80" s="199" t="n">
        <v>0</v>
      </c>
      <c r="Q80" s="199" t="n">
        <f aca="false">ROUND(E80*P80,2)</f>
        <v>0</v>
      </c>
      <c r="R80" s="201" t="s">
        <v>332</v>
      </c>
      <c r="S80" s="201" t="s">
        <v>242</v>
      </c>
      <c r="T80" s="202" t="s">
        <v>242</v>
      </c>
      <c r="U80" s="203" t="n">
        <v>0.272</v>
      </c>
      <c r="V80" s="203" t="n">
        <f aca="false">ROUND(E80*U80,2)</f>
        <v>17.68</v>
      </c>
      <c r="W80" s="203"/>
      <c r="X80" s="203" t="s">
        <v>289</v>
      </c>
      <c r="Y80" s="203" t="s">
        <v>244</v>
      </c>
      <c r="Z80" s="204"/>
      <c r="AA80" s="204"/>
      <c r="AB80" s="204"/>
      <c r="AC80" s="204"/>
      <c r="AD80" s="204"/>
      <c r="AE80" s="204"/>
      <c r="AF80" s="204"/>
      <c r="AG80" s="204" t="s">
        <v>290</v>
      </c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  <c r="BH80" s="204"/>
    </row>
    <row r="81" customFormat="false" ht="12.75" hidden="false" customHeight="true" outlineLevel="2" collapsed="false">
      <c r="A81" s="205"/>
      <c r="B81" s="206"/>
      <c r="C81" s="227" t="s">
        <v>1518</v>
      </c>
      <c r="D81" s="227"/>
      <c r="E81" s="227"/>
      <c r="F81" s="227"/>
      <c r="G81" s="227"/>
      <c r="H81" s="203"/>
      <c r="I81" s="203"/>
      <c r="J81" s="203"/>
      <c r="K81" s="203"/>
      <c r="L81" s="203"/>
      <c r="M81" s="203"/>
      <c r="N81" s="208"/>
      <c r="O81" s="208"/>
      <c r="P81" s="208"/>
      <c r="Q81" s="208"/>
      <c r="R81" s="203"/>
      <c r="S81" s="203"/>
      <c r="T81" s="203"/>
      <c r="U81" s="203"/>
      <c r="V81" s="203"/>
      <c r="W81" s="203"/>
      <c r="X81" s="203"/>
      <c r="Y81" s="203"/>
      <c r="Z81" s="204"/>
      <c r="AA81" s="204"/>
      <c r="AB81" s="204"/>
      <c r="AC81" s="204"/>
      <c r="AD81" s="204"/>
      <c r="AE81" s="204"/>
      <c r="AF81" s="204"/>
      <c r="AG81" s="204" t="s">
        <v>292</v>
      </c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  <c r="BH81" s="204"/>
    </row>
    <row r="82" customFormat="false" ht="12.75" hidden="false" customHeight="false" outlineLevel="2" collapsed="false">
      <c r="A82" s="205"/>
      <c r="B82" s="206"/>
      <c r="C82" s="228" t="s">
        <v>945</v>
      </c>
      <c r="D82" s="229"/>
      <c r="E82" s="230" t="n">
        <v>52</v>
      </c>
      <c r="F82" s="203"/>
      <c r="G82" s="203"/>
      <c r="H82" s="203"/>
      <c r="I82" s="203"/>
      <c r="J82" s="203"/>
      <c r="K82" s="203"/>
      <c r="L82" s="203"/>
      <c r="M82" s="203"/>
      <c r="N82" s="208"/>
      <c r="O82" s="208"/>
      <c r="P82" s="208"/>
      <c r="Q82" s="208"/>
      <c r="R82" s="203"/>
      <c r="S82" s="203"/>
      <c r="T82" s="203"/>
      <c r="U82" s="203"/>
      <c r="V82" s="203"/>
      <c r="W82" s="203"/>
      <c r="X82" s="203"/>
      <c r="Y82" s="203"/>
      <c r="Z82" s="204"/>
      <c r="AA82" s="204"/>
      <c r="AB82" s="204"/>
      <c r="AC82" s="204"/>
      <c r="AD82" s="204"/>
      <c r="AE82" s="204"/>
      <c r="AF82" s="204"/>
      <c r="AG82" s="204" t="s">
        <v>294</v>
      </c>
      <c r="AH82" s="204" t="n">
        <v>0</v>
      </c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  <c r="BH82" s="204"/>
    </row>
    <row r="83" customFormat="false" ht="12.75" hidden="false" customHeight="false" outlineLevel="3" collapsed="false">
      <c r="A83" s="205"/>
      <c r="B83" s="206"/>
      <c r="C83" s="228" t="s">
        <v>1519</v>
      </c>
      <c r="D83" s="229"/>
      <c r="E83" s="230" t="n">
        <v>13</v>
      </c>
      <c r="F83" s="203"/>
      <c r="G83" s="203"/>
      <c r="H83" s="203"/>
      <c r="I83" s="203"/>
      <c r="J83" s="203"/>
      <c r="K83" s="203"/>
      <c r="L83" s="203"/>
      <c r="M83" s="203"/>
      <c r="N83" s="208"/>
      <c r="O83" s="208"/>
      <c r="P83" s="208"/>
      <c r="Q83" s="208"/>
      <c r="R83" s="203"/>
      <c r="S83" s="203"/>
      <c r="T83" s="203"/>
      <c r="U83" s="203"/>
      <c r="V83" s="203"/>
      <c r="W83" s="203"/>
      <c r="X83" s="203"/>
      <c r="Y83" s="203"/>
      <c r="Z83" s="204"/>
      <c r="AA83" s="204"/>
      <c r="AB83" s="204"/>
      <c r="AC83" s="204"/>
      <c r="AD83" s="204"/>
      <c r="AE83" s="204"/>
      <c r="AF83" s="204"/>
      <c r="AG83" s="204" t="s">
        <v>294</v>
      </c>
      <c r="AH83" s="204" t="n">
        <v>0</v>
      </c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  <c r="BH83" s="204"/>
    </row>
    <row r="84" customFormat="false" ht="12.75" hidden="false" customHeight="false" outlineLevel="0" collapsed="false">
      <c r="A84" s="187" t="s">
        <v>237</v>
      </c>
      <c r="B84" s="188" t="s">
        <v>144</v>
      </c>
      <c r="C84" s="189" t="s">
        <v>145</v>
      </c>
      <c r="D84" s="190"/>
      <c r="E84" s="191"/>
      <c r="F84" s="192"/>
      <c r="G84" s="192" t="n">
        <f aca="false">SUMIF(AG85:AG86,"&lt;&gt;NOR",G85:G86)</f>
        <v>0</v>
      </c>
      <c r="H84" s="192"/>
      <c r="I84" s="192" t="n">
        <f aca="false">SUM(I85:I86)</f>
        <v>0</v>
      </c>
      <c r="J84" s="192"/>
      <c r="K84" s="192" t="n">
        <f aca="false">SUM(K85:K86)</f>
        <v>0</v>
      </c>
      <c r="L84" s="192"/>
      <c r="M84" s="192" t="n">
        <f aca="false">SUM(M85:M86)</f>
        <v>0</v>
      </c>
      <c r="N84" s="191"/>
      <c r="O84" s="191" t="n">
        <f aca="false">SUM(O85:O86)</f>
        <v>0</v>
      </c>
      <c r="P84" s="191"/>
      <c r="Q84" s="191" t="n">
        <f aca="false">SUM(Q85:Q86)</f>
        <v>24.2</v>
      </c>
      <c r="R84" s="192"/>
      <c r="S84" s="192"/>
      <c r="T84" s="193"/>
      <c r="U84" s="194"/>
      <c r="V84" s="194" t="n">
        <f aca="false">SUM(V85:V86)</f>
        <v>64.54</v>
      </c>
      <c r="W84" s="194"/>
      <c r="X84" s="194"/>
      <c r="Y84" s="194"/>
      <c r="AG84" s="0" t="s">
        <v>238</v>
      </c>
    </row>
    <row r="85" customFormat="false" ht="19.4" hidden="false" customHeight="false" outlineLevel="1" collapsed="false">
      <c r="A85" s="195" t="n">
        <v>30</v>
      </c>
      <c r="B85" s="196" t="s">
        <v>1520</v>
      </c>
      <c r="C85" s="197" t="s">
        <v>1521</v>
      </c>
      <c r="D85" s="198" t="s">
        <v>287</v>
      </c>
      <c r="E85" s="199" t="n">
        <v>11</v>
      </c>
      <c r="F85" s="200"/>
      <c r="G85" s="201" t="n">
        <f aca="false">ROUND(E85*F85,2)</f>
        <v>0</v>
      </c>
      <c r="H85" s="200"/>
      <c r="I85" s="201" t="n">
        <f aca="false">ROUND(E85*H85,2)</f>
        <v>0</v>
      </c>
      <c r="J85" s="200"/>
      <c r="K85" s="201" t="n">
        <f aca="false">ROUND(E85*J85,2)</f>
        <v>0</v>
      </c>
      <c r="L85" s="201" t="n">
        <v>21</v>
      </c>
      <c r="M85" s="201" t="n">
        <f aca="false">G85*(1+L85/100)</f>
        <v>0</v>
      </c>
      <c r="N85" s="199" t="n">
        <v>0</v>
      </c>
      <c r="O85" s="199" t="n">
        <f aca="false">ROUND(E85*N85,2)</f>
        <v>0</v>
      </c>
      <c r="P85" s="199" t="n">
        <v>2.2</v>
      </c>
      <c r="Q85" s="199" t="n">
        <f aca="false">ROUND(E85*P85,2)</f>
        <v>24.2</v>
      </c>
      <c r="R85" s="201" t="s">
        <v>576</v>
      </c>
      <c r="S85" s="201" t="s">
        <v>242</v>
      </c>
      <c r="T85" s="202" t="s">
        <v>242</v>
      </c>
      <c r="U85" s="203" t="n">
        <v>5.867</v>
      </c>
      <c r="V85" s="203" t="n">
        <f aca="false">ROUND(E85*U85,2)</f>
        <v>64.54</v>
      </c>
      <c r="W85" s="203"/>
      <c r="X85" s="203" t="s">
        <v>289</v>
      </c>
      <c r="Y85" s="203" t="s">
        <v>244</v>
      </c>
      <c r="Z85" s="204"/>
      <c r="AA85" s="204"/>
      <c r="AB85" s="204"/>
      <c r="AC85" s="204"/>
      <c r="AD85" s="204"/>
      <c r="AE85" s="204"/>
      <c r="AF85" s="204"/>
      <c r="AG85" s="204" t="s">
        <v>290</v>
      </c>
      <c r="AH85" s="204"/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204"/>
      <c r="BB85" s="204"/>
      <c r="BC85" s="204"/>
      <c r="BD85" s="204"/>
      <c r="BE85" s="204"/>
      <c r="BF85" s="204"/>
      <c r="BG85" s="204"/>
      <c r="BH85" s="204"/>
    </row>
    <row r="86" customFormat="false" ht="12.75" hidden="false" customHeight="false" outlineLevel="2" collapsed="false">
      <c r="A86" s="205"/>
      <c r="B86" s="206"/>
      <c r="C86" s="228" t="s">
        <v>1522</v>
      </c>
      <c r="D86" s="229"/>
      <c r="E86" s="230" t="n">
        <v>11</v>
      </c>
      <c r="F86" s="203"/>
      <c r="G86" s="203"/>
      <c r="H86" s="203"/>
      <c r="I86" s="203"/>
      <c r="J86" s="203"/>
      <c r="K86" s="203"/>
      <c r="L86" s="203"/>
      <c r="M86" s="203"/>
      <c r="N86" s="208"/>
      <c r="O86" s="208"/>
      <c r="P86" s="208"/>
      <c r="Q86" s="208"/>
      <c r="R86" s="203"/>
      <c r="S86" s="203"/>
      <c r="T86" s="203"/>
      <c r="U86" s="203"/>
      <c r="V86" s="203"/>
      <c r="W86" s="203"/>
      <c r="X86" s="203"/>
      <c r="Y86" s="203"/>
      <c r="Z86" s="204"/>
      <c r="AA86" s="204"/>
      <c r="AB86" s="204"/>
      <c r="AC86" s="204"/>
      <c r="AD86" s="204"/>
      <c r="AE86" s="204"/>
      <c r="AF86" s="204"/>
      <c r="AG86" s="204" t="s">
        <v>294</v>
      </c>
      <c r="AH86" s="204" t="n">
        <v>0</v>
      </c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  <c r="BH86" s="204"/>
    </row>
    <row r="87" customFormat="false" ht="12.75" hidden="false" customHeight="false" outlineLevel="0" collapsed="false">
      <c r="A87" s="187" t="s">
        <v>237</v>
      </c>
      <c r="B87" s="188" t="s">
        <v>146</v>
      </c>
      <c r="C87" s="189" t="s">
        <v>147</v>
      </c>
      <c r="D87" s="190"/>
      <c r="E87" s="191"/>
      <c r="F87" s="192"/>
      <c r="G87" s="192" t="n">
        <f aca="false">SUMIF(AG88:AG89,"&lt;&gt;NOR",G88:G89)</f>
        <v>0</v>
      </c>
      <c r="H87" s="192"/>
      <c r="I87" s="192" t="n">
        <f aca="false">SUM(I88:I89)</f>
        <v>0</v>
      </c>
      <c r="J87" s="192"/>
      <c r="K87" s="192" t="n">
        <f aca="false">SUM(K88:K89)</f>
        <v>0</v>
      </c>
      <c r="L87" s="192"/>
      <c r="M87" s="192" t="n">
        <f aca="false">SUM(M88:M89)</f>
        <v>0</v>
      </c>
      <c r="N87" s="191"/>
      <c r="O87" s="191" t="n">
        <f aca="false">SUM(O88:O89)</f>
        <v>0</v>
      </c>
      <c r="P87" s="191"/>
      <c r="Q87" s="191" t="n">
        <f aca="false">SUM(Q88:Q89)</f>
        <v>0</v>
      </c>
      <c r="R87" s="192"/>
      <c r="S87" s="192"/>
      <c r="T87" s="193"/>
      <c r="U87" s="194"/>
      <c r="V87" s="194" t="n">
        <f aca="false">SUM(V88:V89)</f>
        <v>521.14</v>
      </c>
      <c r="W87" s="194"/>
      <c r="X87" s="194"/>
      <c r="Y87" s="194"/>
      <c r="AG87" s="0" t="s">
        <v>238</v>
      </c>
    </row>
    <row r="88" customFormat="false" ht="12.75" hidden="false" customHeight="false" outlineLevel="1" collapsed="false">
      <c r="A88" s="195" t="n">
        <v>31</v>
      </c>
      <c r="B88" s="196" t="s">
        <v>1523</v>
      </c>
      <c r="C88" s="197" t="s">
        <v>1524</v>
      </c>
      <c r="D88" s="198" t="s">
        <v>386</v>
      </c>
      <c r="E88" s="199" t="n">
        <v>1336.26904</v>
      </c>
      <c r="F88" s="200"/>
      <c r="G88" s="201" t="n">
        <f aca="false">ROUND(E88*F88,2)</f>
        <v>0</v>
      </c>
      <c r="H88" s="200"/>
      <c r="I88" s="201" t="n">
        <f aca="false">ROUND(E88*H88,2)</f>
        <v>0</v>
      </c>
      <c r="J88" s="200"/>
      <c r="K88" s="201" t="n">
        <f aca="false">ROUND(E88*J88,2)</f>
        <v>0</v>
      </c>
      <c r="L88" s="201" t="n">
        <v>21</v>
      </c>
      <c r="M88" s="201" t="n">
        <f aca="false">G88*(1+L88/100)</f>
        <v>0</v>
      </c>
      <c r="N88" s="199" t="n">
        <v>0</v>
      </c>
      <c r="O88" s="199" t="n">
        <f aca="false">ROUND(E88*N88,2)</f>
        <v>0</v>
      </c>
      <c r="P88" s="199" t="n">
        <v>0</v>
      </c>
      <c r="Q88" s="199" t="n">
        <f aca="false">ROUND(E88*P88,2)</f>
        <v>0</v>
      </c>
      <c r="R88" s="201" t="s">
        <v>332</v>
      </c>
      <c r="S88" s="201" t="s">
        <v>242</v>
      </c>
      <c r="T88" s="202" t="s">
        <v>242</v>
      </c>
      <c r="U88" s="203" t="n">
        <v>0.39</v>
      </c>
      <c r="V88" s="203" t="n">
        <f aca="false">ROUND(E88*U88,2)</f>
        <v>521.14</v>
      </c>
      <c r="W88" s="203"/>
      <c r="X88" s="203" t="s">
        <v>581</v>
      </c>
      <c r="Y88" s="203" t="s">
        <v>244</v>
      </c>
      <c r="Z88" s="204"/>
      <c r="AA88" s="204"/>
      <c r="AB88" s="204"/>
      <c r="AC88" s="204"/>
      <c r="AD88" s="204"/>
      <c r="AE88" s="204"/>
      <c r="AF88" s="204"/>
      <c r="AG88" s="204" t="s">
        <v>582</v>
      </c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  <c r="BH88" s="204"/>
    </row>
    <row r="89" customFormat="false" ht="12.75" hidden="false" customHeight="true" outlineLevel="2" collapsed="false">
      <c r="A89" s="205"/>
      <c r="B89" s="206"/>
      <c r="C89" s="227" t="s">
        <v>1525</v>
      </c>
      <c r="D89" s="227"/>
      <c r="E89" s="227"/>
      <c r="F89" s="227"/>
      <c r="G89" s="227"/>
      <c r="H89" s="203"/>
      <c r="I89" s="203"/>
      <c r="J89" s="203"/>
      <c r="K89" s="203"/>
      <c r="L89" s="203"/>
      <c r="M89" s="203"/>
      <c r="N89" s="208"/>
      <c r="O89" s="208"/>
      <c r="P89" s="208"/>
      <c r="Q89" s="208"/>
      <c r="R89" s="203"/>
      <c r="S89" s="203"/>
      <c r="T89" s="203"/>
      <c r="U89" s="203"/>
      <c r="V89" s="203"/>
      <c r="W89" s="203"/>
      <c r="X89" s="203"/>
      <c r="Y89" s="203"/>
      <c r="Z89" s="204"/>
      <c r="AA89" s="204"/>
      <c r="AB89" s="204"/>
      <c r="AC89" s="204"/>
      <c r="AD89" s="204"/>
      <c r="AE89" s="204"/>
      <c r="AF89" s="204"/>
      <c r="AG89" s="204" t="s">
        <v>292</v>
      </c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  <c r="BH89" s="204"/>
    </row>
    <row r="90" customFormat="false" ht="12.75" hidden="false" customHeight="false" outlineLevel="0" collapsed="false">
      <c r="A90" s="187" t="s">
        <v>237</v>
      </c>
      <c r="B90" s="188" t="s">
        <v>200</v>
      </c>
      <c r="C90" s="189" t="s">
        <v>201</v>
      </c>
      <c r="D90" s="190"/>
      <c r="E90" s="191"/>
      <c r="F90" s="192"/>
      <c r="G90" s="192" t="n">
        <f aca="false">SUMIF(AG91:AG97,"&lt;&gt;NOR",G91:G97)</f>
        <v>0</v>
      </c>
      <c r="H90" s="192"/>
      <c r="I90" s="192" t="n">
        <f aca="false">SUM(I91:I97)</f>
        <v>0</v>
      </c>
      <c r="J90" s="192"/>
      <c r="K90" s="192" t="n">
        <f aca="false">SUM(K91:K97)</f>
        <v>0</v>
      </c>
      <c r="L90" s="192"/>
      <c r="M90" s="192" t="n">
        <f aca="false">SUM(M91:M97)</f>
        <v>0</v>
      </c>
      <c r="N90" s="191"/>
      <c r="O90" s="191" t="n">
        <f aca="false">SUM(O91:O97)</f>
        <v>0</v>
      </c>
      <c r="P90" s="191"/>
      <c r="Q90" s="191" t="n">
        <f aca="false">SUM(Q91:Q97)</f>
        <v>0</v>
      </c>
      <c r="R90" s="192"/>
      <c r="S90" s="192"/>
      <c r="T90" s="193"/>
      <c r="U90" s="194"/>
      <c r="V90" s="194" t="n">
        <f aca="false">SUM(V91:V97)</f>
        <v>24.1</v>
      </c>
      <c r="W90" s="194"/>
      <c r="X90" s="194"/>
      <c r="Y90" s="194"/>
      <c r="AG90" s="0" t="s">
        <v>238</v>
      </c>
    </row>
    <row r="91" customFormat="false" ht="12.75" hidden="false" customHeight="false" outlineLevel="1" collapsed="false">
      <c r="A91" s="195" t="n">
        <v>32</v>
      </c>
      <c r="B91" s="196" t="s">
        <v>1526</v>
      </c>
      <c r="C91" s="197" t="s">
        <v>1527</v>
      </c>
      <c r="D91" s="198" t="s">
        <v>386</v>
      </c>
      <c r="E91" s="199" t="n">
        <v>40.91</v>
      </c>
      <c r="F91" s="200"/>
      <c r="G91" s="201" t="n">
        <f aca="false">ROUND(E91*F91,2)</f>
        <v>0</v>
      </c>
      <c r="H91" s="200"/>
      <c r="I91" s="201" t="n">
        <f aca="false">ROUND(E91*H91,2)</f>
        <v>0</v>
      </c>
      <c r="J91" s="200"/>
      <c r="K91" s="201" t="n">
        <f aca="false">ROUND(E91*J91,2)</f>
        <v>0</v>
      </c>
      <c r="L91" s="201" t="n">
        <v>21</v>
      </c>
      <c r="M91" s="201" t="n">
        <f aca="false">G91*(1+L91/100)</f>
        <v>0</v>
      </c>
      <c r="N91" s="199" t="n">
        <v>0</v>
      </c>
      <c r="O91" s="199" t="n">
        <f aca="false">ROUND(E91*N91,2)</f>
        <v>0</v>
      </c>
      <c r="P91" s="199" t="n">
        <v>0</v>
      </c>
      <c r="Q91" s="199" t="n">
        <f aca="false">ROUND(E91*P91,2)</f>
        <v>0</v>
      </c>
      <c r="R91" s="201" t="s">
        <v>332</v>
      </c>
      <c r="S91" s="201" t="s">
        <v>242</v>
      </c>
      <c r="T91" s="202" t="s">
        <v>242</v>
      </c>
      <c r="U91" s="203" t="n">
        <v>0.099</v>
      </c>
      <c r="V91" s="203" t="n">
        <f aca="false">ROUND(E91*U91,2)</f>
        <v>4.05</v>
      </c>
      <c r="W91" s="203"/>
      <c r="X91" s="203" t="s">
        <v>733</v>
      </c>
      <c r="Y91" s="203" t="s">
        <v>244</v>
      </c>
      <c r="Z91" s="204"/>
      <c r="AA91" s="204"/>
      <c r="AB91" s="204"/>
      <c r="AC91" s="204"/>
      <c r="AD91" s="204"/>
      <c r="AE91" s="204"/>
      <c r="AF91" s="204"/>
      <c r="AG91" s="204" t="s">
        <v>734</v>
      </c>
      <c r="AH91" s="204"/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  <c r="BH91" s="204"/>
    </row>
    <row r="92" customFormat="false" ht="12.75" hidden="false" customHeight="true" outlineLevel="2" collapsed="false">
      <c r="A92" s="205"/>
      <c r="B92" s="206"/>
      <c r="C92" s="227" t="s">
        <v>1528</v>
      </c>
      <c r="D92" s="227"/>
      <c r="E92" s="227"/>
      <c r="F92" s="227"/>
      <c r="G92" s="227"/>
      <c r="H92" s="203"/>
      <c r="I92" s="203"/>
      <c r="J92" s="203"/>
      <c r="K92" s="203"/>
      <c r="L92" s="203"/>
      <c r="M92" s="203"/>
      <c r="N92" s="208"/>
      <c r="O92" s="208"/>
      <c r="P92" s="208"/>
      <c r="Q92" s="208"/>
      <c r="R92" s="203"/>
      <c r="S92" s="203"/>
      <c r="T92" s="203"/>
      <c r="U92" s="203"/>
      <c r="V92" s="203"/>
      <c r="W92" s="203"/>
      <c r="X92" s="203"/>
      <c r="Y92" s="203"/>
      <c r="Z92" s="204"/>
      <c r="AA92" s="204"/>
      <c r="AB92" s="204"/>
      <c r="AC92" s="204"/>
      <c r="AD92" s="204"/>
      <c r="AE92" s="204"/>
      <c r="AF92" s="204"/>
      <c r="AG92" s="204" t="s">
        <v>292</v>
      </c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  <c r="BH92" s="204"/>
    </row>
    <row r="93" customFormat="false" ht="12.75" hidden="false" customHeight="false" outlineLevel="1" collapsed="false">
      <c r="A93" s="195" t="n">
        <v>33</v>
      </c>
      <c r="B93" s="196" t="s">
        <v>736</v>
      </c>
      <c r="C93" s="197" t="s">
        <v>737</v>
      </c>
      <c r="D93" s="198" t="s">
        <v>386</v>
      </c>
      <c r="E93" s="199" t="n">
        <v>40.91</v>
      </c>
      <c r="F93" s="200"/>
      <c r="G93" s="201" t="n">
        <f aca="false">ROUND(E93*F93,2)</f>
        <v>0</v>
      </c>
      <c r="H93" s="200"/>
      <c r="I93" s="201" t="n">
        <f aca="false">ROUND(E93*H93,2)</f>
        <v>0</v>
      </c>
      <c r="J93" s="200"/>
      <c r="K93" s="201" t="n">
        <f aca="false">ROUND(E93*J93,2)</f>
        <v>0</v>
      </c>
      <c r="L93" s="201" t="n">
        <v>21</v>
      </c>
      <c r="M93" s="201" t="n">
        <f aca="false">G93*(1+L93/100)</f>
        <v>0</v>
      </c>
      <c r="N93" s="199" t="n">
        <v>0</v>
      </c>
      <c r="O93" s="199" t="n">
        <f aca="false">ROUND(E93*N93,2)</f>
        <v>0</v>
      </c>
      <c r="P93" s="199" t="n">
        <v>0</v>
      </c>
      <c r="Q93" s="199" t="n">
        <f aca="false">ROUND(E93*P93,2)</f>
        <v>0</v>
      </c>
      <c r="R93" s="201" t="s">
        <v>576</v>
      </c>
      <c r="S93" s="201" t="s">
        <v>242</v>
      </c>
      <c r="T93" s="202" t="s">
        <v>242</v>
      </c>
      <c r="U93" s="203" t="n">
        <v>0.49</v>
      </c>
      <c r="V93" s="203" t="n">
        <f aca="false">ROUND(E93*U93,2)</f>
        <v>20.05</v>
      </c>
      <c r="W93" s="203"/>
      <c r="X93" s="203" t="s">
        <v>733</v>
      </c>
      <c r="Y93" s="203" t="s">
        <v>244</v>
      </c>
      <c r="Z93" s="204"/>
      <c r="AA93" s="204"/>
      <c r="AB93" s="204"/>
      <c r="AC93" s="204"/>
      <c r="AD93" s="204"/>
      <c r="AE93" s="204"/>
      <c r="AF93" s="204"/>
      <c r="AG93" s="204" t="s">
        <v>734</v>
      </c>
      <c r="AH93" s="204"/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  <c r="BH93" s="204"/>
    </row>
    <row r="94" customFormat="false" ht="12.75" hidden="false" customHeight="true" outlineLevel="2" collapsed="false">
      <c r="A94" s="205"/>
      <c r="B94" s="206"/>
      <c r="C94" s="207" t="s">
        <v>738</v>
      </c>
      <c r="D94" s="207"/>
      <c r="E94" s="207"/>
      <c r="F94" s="207"/>
      <c r="G94" s="207"/>
      <c r="H94" s="203"/>
      <c r="I94" s="203"/>
      <c r="J94" s="203"/>
      <c r="K94" s="203"/>
      <c r="L94" s="203"/>
      <c r="M94" s="203"/>
      <c r="N94" s="208"/>
      <c r="O94" s="208"/>
      <c r="P94" s="208"/>
      <c r="Q94" s="208"/>
      <c r="R94" s="203"/>
      <c r="S94" s="203"/>
      <c r="T94" s="203"/>
      <c r="U94" s="203"/>
      <c r="V94" s="203"/>
      <c r="W94" s="203"/>
      <c r="X94" s="203"/>
      <c r="Y94" s="203"/>
      <c r="Z94" s="204"/>
      <c r="AA94" s="204"/>
      <c r="AB94" s="204"/>
      <c r="AC94" s="204"/>
      <c r="AD94" s="204"/>
      <c r="AE94" s="204"/>
      <c r="AF94" s="204"/>
      <c r="AG94" s="204" t="s">
        <v>247</v>
      </c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  <c r="BH94" s="204"/>
    </row>
    <row r="95" customFormat="false" ht="12.75" hidden="false" customHeight="false" outlineLevel="1" collapsed="false">
      <c r="A95" s="211" t="n">
        <v>34</v>
      </c>
      <c r="B95" s="212" t="s">
        <v>739</v>
      </c>
      <c r="C95" s="213" t="s">
        <v>740</v>
      </c>
      <c r="D95" s="214" t="s">
        <v>386</v>
      </c>
      <c r="E95" s="215" t="n">
        <v>572.74</v>
      </c>
      <c r="F95" s="216"/>
      <c r="G95" s="217" t="n">
        <f aca="false">ROUND(E95*F95,2)</f>
        <v>0</v>
      </c>
      <c r="H95" s="216"/>
      <c r="I95" s="217" t="n">
        <f aca="false">ROUND(E95*H95,2)</f>
        <v>0</v>
      </c>
      <c r="J95" s="216"/>
      <c r="K95" s="217" t="n">
        <f aca="false">ROUND(E95*J95,2)</f>
        <v>0</v>
      </c>
      <c r="L95" s="217" t="n">
        <v>21</v>
      </c>
      <c r="M95" s="217" t="n">
        <f aca="false">G95*(1+L95/100)</f>
        <v>0</v>
      </c>
      <c r="N95" s="215" t="n">
        <v>0</v>
      </c>
      <c r="O95" s="215" t="n">
        <f aca="false">ROUND(E95*N95,2)</f>
        <v>0</v>
      </c>
      <c r="P95" s="215" t="n">
        <v>0</v>
      </c>
      <c r="Q95" s="215" t="n">
        <f aca="false">ROUND(E95*P95,2)</f>
        <v>0</v>
      </c>
      <c r="R95" s="217" t="s">
        <v>576</v>
      </c>
      <c r="S95" s="217" t="s">
        <v>242</v>
      </c>
      <c r="T95" s="218" t="s">
        <v>242</v>
      </c>
      <c r="U95" s="203" t="n">
        <v>0</v>
      </c>
      <c r="V95" s="203" t="n">
        <f aca="false">ROUND(E95*U95,2)</f>
        <v>0</v>
      </c>
      <c r="W95" s="203"/>
      <c r="X95" s="203" t="s">
        <v>733</v>
      </c>
      <c r="Y95" s="203" t="s">
        <v>244</v>
      </c>
      <c r="Z95" s="204"/>
      <c r="AA95" s="204"/>
      <c r="AB95" s="204"/>
      <c r="AC95" s="204"/>
      <c r="AD95" s="204"/>
      <c r="AE95" s="204"/>
      <c r="AF95" s="204"/>
      <c r="AG95" s="204" t="s">
        <v>734</v>
      </c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4"/>
      <c r="AT95" s="204"/>
      <c r="AU95" s="204"/>
      <c r="AV95" s="204"/>
      <c r="AW95" s="204"/>
      <c r="AX95" s="204"/>
      <c r="AY95" s="204"/>
      <c r="AZ95" s="204"/>
      <c r="BA95" s="204"/>
      <c r="BB95" s="204"/>
      <c r="BC95" s="204"/>
      <c r="BD95" s="204"/>
      <c r="BE95" s="204"/>
      <c r="BF95" s="204"/>
      <c r="BG95" s="204"/>
      <c r="BH95" s="204"/>
    </row>
    <row r="96" customFormat="false" ht="12.75" hidden="false" customHeight="false" outlineLevel="1" collapsed="false">
      <c r="A96" s="195" t="n">
        <v>35</v>
      </c>
      <c r="B96" s="196" t="s">
        <v>1529</v>
      </c>
      <c r="C96" s="197" t="s">
        <v>1530</v>
      </c>
      <c r="D96" s="198" t="s">
        <v>386</v>
      </c>
      <c r="E96" s="199" t="n">
        <v>40.91</v>
      </c>
      <c r="F96" s="200"/>
      <c r="G96" s="201" t="n">
        <f aca="false">ROUND(E96*F96,2)</f>
        <v>0</v>
      </c>
      <c r="H96" s="200"/>
      <c r="I96" s="201" t="n">
        <f aca="false">ROUND(E96*H96,2)</f>
        <v>0</v>
      </c>
      <c r="J96" s="200"/>
      <c r="K96" s="201" t="n">
        <f aca="false">ROUND(E96*J96,2)</f>
        <v>0</v>
      </c>
      <c r="L96" s="201" t="n">
        <v>21</v>
      </c>
      <c r="M96" s="201" t="n">
        <f aca="false">G96*(1+L96/100)</f>
        <v>0</v>
      </c>
      <c r="N96" s="199" t="n">
        <v>0</v>
      </c>
      <c r="O96" s="199" t="n">
        <f aca="false">ROUND(E96*N96,2)</f>
        <v>0</v>
      </c>
      <c r="P96" s="199" t="n">
        <v>0</v>
      </c>
      <c r="Q96" s="199" t="n">
        <f aca="false">ROUND(E96*P96,2)</f>
        <v>0</v>
      </c>
      <c r="R96" s="201" t="s">
        <v>576</v>
      </c>
      <c r="S96" s="201" t="s">
        <v>242</v>
      </c>
      <c r="T96" s="202" t="s">
        <v>242</v>
      </c>
      <c r="U96" s="203" t="n">
        <v>0</v>
      </c>
      <c r="V96" s="203" t="n">
        <f aca="false">ROUND(E96*U96,2)</f>
        <v>0</v>
      </c>
      <c r="W96" s="203"/>
      <c r="X96" s="203" t="s">
        <v>733</v>
      </c>
      <c r="Y96" s="203" t="s">
        <v>244</v>
      </c>
      <c r="Z96" s="204"/>
      <c r="AA96" s="204"/>
      <c r="AB96" s="204"/>
      <c r="AC96" s="204"/>
      <c r="AD96" s="204"/>
      <c r="AE96" s="204"/>
      <c r="AF96" s="204"/>
      <c r="AG96" s="204" t="s">
        <v>734</v>
      </c>
      <c r="AH96" s="204"/>
      <c r="AI96" s="204"/>
      <c r="AJ96" s="204"/>
      <c r="AK96" s="204"/>
      <c r="AL96" s="204"/>
      <c r="AM96" s="204"/>
      <c r="AN96" s="204"/>
      <c r="AO96" s="204"/>
      <c r="AP96" s="204"/>
      <c r="AQ96" s="204"/>
      <c r="AR96" s="204"/>
      <c r="AS96" s="204"/>
      <c r="AT96" s="204"/>
      <c r="AU96" s="204"/>
      <c r="AV96" s="204"/>
      <c r="AW96" s="204"/>
      <c r="AX96" s="204"/>
      <c r="AY96" s="204"/>
      <c r="AZ96" s="204"/>
      <c r="BA96" s="204"/>
      <c r="BB96" s="204"/>
      <c r="BC96" s="204"/>
      <c r="BD96" s="204"/>
      <c r="BE96" s="204"/>
      <c r="BF96" s="204"/>
      <c r="BG96" s="204"/>
      <c r="BH96" s="204"/>
    </row>
    <row r="97" customFormat="false" ht="12.75" hidden="false" customHeight="true" outlineLevel="2" collapsed="false">
      <c r="A97" s="205"/>
      <c r="B97" s="206"/>
      <c r="C97" s="207" t="s">
        <v>1531</v>
      </c>
      <c r="D97" s="207"/>
      <c r="E97" s="207"/>
      <c r="F97" s="207"/>
      <c r="G97" s="207"/>
      <c r="H97" s="203"/>
      <c r="I97" s="203"/>
      <c r="J97" s="203"/>
      <c r="K97" s="203"/>
      <c r="L97" s="203"/>
      <c r="M97" s="203"/>
      <c r="N97" s="208"/>
      <c r="O97" s="208"/>
      <c r="P97" s="208"/>
      <c r="Q97" s="208"/>
      <c r="R97" s="203"/>
      <c r="S97" s="203"/>
      <c r="T97" s="203"/>
      <c r="U97" s="203"/>
      <c r="V97" s="203"/>
      <c r="W97" s="203"/>
      <c r="X97" s="203"/>
      <c r="Y97" s="203"/>
      <c r="Z97" s="204"/>
      <c r="AA97" s="204"/>
      <c r="AB97" s="204"/>
      <c r="AC97" s="204"/>
      <c r="AD97" s="204"/>
      <c r="AE97" s="204"/>
      <c r="AF97" s="204"/>
      <c r="AG97" s="204" t="s">
        <v>247</v>
      </c>
      <c r="AH97" s="204"/>
      <c r="AI97" s="204"/>
      <c r="AJ97" s="204"/>
      <c r="AK97" s="204"/>
      <c r="AL97" s="204"/>
      <c r="AM97" s="204"/>
      <c r="AN97" s="204"/>
      <c r="AO97" s="204"/>
      <c r="AP97" s="204"/>
      <c r="AQ97" s="204"/>
      <c r="AR97" s="204"/>
      <c r="AS97" s="204"/>
      <c r="AT97" s="204"/>
      <c r="AU97" s="204"/>
      <c r="AV97" s="204"/>
      <c r="AW97" s="204"/>
      <c r="AX97" s="204"/>
      <c r="AY97" s="204"/>
      <c r="AZ97" s="204"/>
      <c r="BA97" s="204"/>
      <c r="BB97" s="204"/>
      <c r="BC97" s="204"/>
      <c r="BD97" s="204"/>
      <c r="BE97" s="204"/>
      <c r="BF97" s="204"/>
      <c r="BG97" s="204"/>
      <c r="BH97" s="204"/>
    </row>
    <row r="98" customFormat="false" ht="12.75" hidden="false" customHeight="false" outlineLevel="0" collapsed="false">
      <c r="A98" s="164"/>
      <c r="B98" s="170"/>
      <c r="C98" s="219"/>
      <c r="D98" s="172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AE98" s="0" t="n">
        <v>12</v>
      </c>
      <c r="AF98" s="0" t="n">
        <v>21</v>
      </c>
      <c r="AG98" s="0" t="s">
        <v>223</v>
      </c>
    </row>
    <row r="99" customFormat="false" ht="12.75" hidden="false" customHeight="false" outlineLevel="0" collapsed="false">
      <c r="A99" s="220"/>
      <c r="B99" s="221" t="s">
        <v>14</v>
      </c>
      <c r="C99" s="222"/>
      <c r="D99" s="223"/>
      <c r="E99" s="224"/>
      <c r="F99" s="224"/>
      <c r="G99" s="225" t="n">
        <f aca="false">G8+G27+G52+G79+G84+G87+G90</f>
        <v>0</v>
      </c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AE99" s="0" t="n">
        <f aca="false">SUMIF(L7:L97,AE98,G7:G97)</f>
        <v>0</v>
      </c>
      <c r="AF99" s="0" t="n">
        <f aca="false">SUMIF(L7:L97,AF98,G7:G97)</f>
        <v>0</v>
      </c>
      <c r="AG99" s="0" t="s">
        <v>282</v>
      </c>
    </row>
    <row r="100" customFormat="false" ht="12.75" hidden="false" customHeight="false" outlineLevel="0" collapsed="false">
      <c r="C100" s="226"/>
      <c r="D100" s="110"/>
      <c r="AG100" s="0" t="s">
        <v>283</v>
      </c>
    </row>
    <row r="101" customFormat="false" ht="12.75" hidden="false" customHeight="false" outlineLevel="0" collapsed="false">
      <c r="D101" s="110"/>
    </row>
    <row r="102" customFormat="false" ht="12.75" hidden="false" customHeight="false" outlineLevel="0" collapsed="false">
      <c r="D102" s="110"/>
    </row>
    <row r="103" customFormat="false" ht="12.75" hidden="false" customHeight="false" outlineLevel="0" collapsed="false">
      <c r="D103" s="110"/>
    </row>
    <row r="104" customFormat="false" ht="12.75" hidden="false" customHeight="false" outlineLevel="0" collapsed="false">
      <c r="D104" s="110"/>
    </row>
    <row r="105" customFormat="false" ht="12.75" hidden="false" customHeight="false" outlineLevel="0" collapsed="false">
      <c r="D105" s="110"/>
    </row>
    <row r="106" customFormat="false" ht="12.75" hidden="false" customHeight="false" outlineLevel="0" collapsed="false">
      <c r="D106" s="110"/>
    </row>
    <row r="107" customFormat="false" ht="12.75" hidden="false" customHeight="false" outlineLevel="0" collapsed="false">
      <c r="D107" s="110"/>
    </row>
    <row r="108" customFormat="false" ht="12.75" hidden="false" customHeight="false" outlineLevel="0" collapsed="false">
      <c r="D108" s="110"/>
    </row>
    <row r="109" customFormat="false" ht="12.75" hidden="false" customHeight="false" outlineLevel="0" collapsed="false">
      <c r="D109" s="110"/>
    </row>
    <row r="110" customFormat="false" ht="12.75" hidden="false" customHeight="false" outlineLevel="0" collapsed="false">
      <c r="D110" s="110"/>
    </row>
    <row r="111" customFormat="false" ht="12.75" hidden="false" customHeight="false" outlineLevel="0" collapsed="false">
      <c r="D111" s="110"/>
    </row>
    <row r="112" customFormat="false" ht="12.75" hidden="false" customHeight="false" outlineLevel="0" collapsed="false">
      <c r="D112" s="110"/>
    </row>
    <row r="113" customFormat="false" ht="12.75" hidden="false" customHeight="false" outlineLevel="0" collapsed="false">
      <c r="D113" s="110"/>
    </row>
    <row r="114" customFormat="false" ht="12.75" hidden="false" customHeight="false" outlineLevel="0" collapsed="false">
      <c r="D114" s="110"/>
    </row>
    <row r="115" customFormat="false" ht="12.75" hidden="false" customHeight="false" outlineLevel="0" collapsed="false">
      <c r="D115" s="110"/>
    </row>
    <row r="116" customFormat="false" ht="12.75" hidden="false" customHeight="false" outlineLevel="0" collapsed="false">
      <c r="D116" s="110"/>
    </row>
    <row r="117" customFormat="false" ht="12.75" hidden="false" customHeight="false" outlineLevel="0" collapsed="false">
      <c r="D117" s="110"/>
    </row>
    <row r="118" customFormat="false" ht="12.75" hidden="false" customHeight="false" outlineLevel="0" collapsed="false">
      <c r="D118" s="110"/>
    </row>
    <row r="119" customFormat="false" ht="12.75" hidden="false" customHeight="false" outlineLevel="0" collapsed="false">
      <c r="D119" s="110"/>
    </row>
    <row r="120" customFormat="false" ht="12.75" hidden="false" customHeight="false" outlineLevel="0" collapsed="false">
      <c r="D120" s="110"/>
    </row>
    <row r="121" customFormat="false" ht="12.75" hidden="false" customHeight="false" outlineLevel="0" collapsed="false">
      <c r="D121" s="110"/>
    </row>
    <row r="122" customFormat="false" ht="12.75" hidden="false" customHeight="false" outlineLevel="0" collapsed="false">
      <c r="D122" s="110"/>
    </row>
    <row r="123" customFormat="false" ht="12.75" hidden="false" customHeight="false" outlineLevel="0" collapsed="false">
      <c r="D123" s="110"/>
    </row>
    <row r="124" customFormat="false" ht="12.75" hidden="false" customHeight="false" outlineLevel="0" collapsed="false">
      <c r="D124" s="110"/>
    </row>
    <row r="125" customFormat="false" ht="12.75" hidden="false" customHeight="false" outlineLevel="0" collapsed="false">
      <c r="D125" s="110"/>
    </row>
    <row r="126" customFormat="false" ht="12.75" hidden="false" customHeight="false" outlineLevel="0" collapsed="false">
      <c r="D126" s="110"/>
    </row>
    <row r="127" customFormat="false" ht="12.75" hidden="false" customHeight="false" outlineLevel="0" collapsed="false">
      <c r="D127" s="110"/>
    </row>
    <row r="128" customFormat="false" ht="12.75" hidden="false" customHeight="false" outlineLevel="0" collapsed="false">
      <c r="D128" s="110"/>
    </row>
    <row r="129" customFormat="false" ht="12.75" hidden="false" customHeight="false" outlineLevel="0" collapsed="false">
      <c r="D129" s="110"/>
    </row>
    <row r="130" customFormat="false" ht="12.75" hidden="false" customHeight="false" outlineLevel="0" collapsed="false">
      <c r="D130" s="110"/>
    </row>
    <row r="131" customFormat="false" ht="12.75" hidden="false" customHeight="false" outlineLevel="0" collapsed="false">
      <c r="D131" s="110"/>
    </row>
    <row r="132" customFormat="false" ht="12.75" hidden="false" customHeight="false" outlineLevel="0" collapsed="false">
      <c r="D132" s="110"/>
    </row>
    <row r="133" customFormat="false" ht="12.75" hidden="false" customHeight="false" outlineLevel="0" collapsed="false">
      <c r="D133" s="110"/>
    </row>
    <row r="134" customFormat="false" ht="12.75" hidden="false" customHeight="false" outlineLevel="0" collapsed="false">
      <c r="D134" s="110"/>
    </row>
    <row r="135" customFormat="false" ht="12.75" hidden="false" customHeight="false" outlineLevel="0" collapsed="false">
      <c r="D135" s="110"/>
    </row>
    <row r="136" customFormat="false" ht="12.75" hidden="false" customHeight="false" outlineLevel="0" collapsed="false">
      <c r="D136" s="110"/>
    </row>
    <row r="137" customFormat="false" ht="12.75" hidden="false" customHeight="false" outlineLevel="0" collapsed="false">
      <c r="D137" s="110"/>
    </row>
    <row r="138" customFormat="false" ht="12.75" hidden="false" customHeight="false" outlineLevel="0" collapsed="false">
      <c r="D138" s="110"/>
    </row>
    <row r="139" customFormat="false" ht="12.75" hidden="false" customHeight="false" outlineLevel="0" collapsed="false">
      <c r="D139" s="110"/>
    </row>
    <row r="140" customFormat="false" ht="12.75" hidden="false" customHeight="false" outlineLevel="0" collapsed="false">
      <c r="D140" s="110"/>
    </row>
    <row r="141" customFormat="false" ht="12.75" hidden="false" customHeight="false" outlineLevel="0" collapsed="false">
      <c r="D141" s="110"/>
    </row>
    <row r="142" customFormat="false" ht="12.75" hidden="false" customHeight="false" outlineLevel="0" collapsed="false">
      <c r="D142" s="110"/>
    </row>
    <row r="143" customFormat="false" ht="12.75" hidden="false" customHeight="false" outlineLevel="0" collapsed="false">
      <c r="D143" s="110"/>
    </row>
    <row r="144" customFormat="false" ht="12.75" hidden="false" customHeight="false" outlineLevel="0" collapsed="false">
      <c r="D144" s="110"/>
    </row>
    <row r="145" customFormat="false" ht="12.75" hidden="false" customHeight="false" outlineLevel="0" collapsed="false">
      <c r="D145" s="110"/>
    </row>
    <row r="146" customFormat="false" ht="12.75" hidden="false" customHeight="false" outlineLevel="0" collapsed="false">
      <c r="D146" s="110"/>
    </row>
    <row r="147" customFormat="false" ht="12.75" hidden="false" customHeight="false" outlineLevel="0" collapsed="false">
      <c r="D147" s="110"/>
    </row>
    <row r="148" customFormat="false" ht="12.75" hidden="false" customHeight="false" outlineLevel="0" collapsed="false">
      <c r="D148" s="110"/>
    </row>
    <row r="149" customFormat="false" ht="12.75" hidden="false" customHeight="false" outlineLevel="0" collapsed="false">
      <c r="D149" s="110"/>
    </row>
    <row r="150" customFormat="false" ht="12.75" hidden="false" customHeight="false" outlineLevel="0" collapsed="false">
      <c r="D150" s="110"/>
    </row>
    <row r="151" customFormat="false" ht="12.75" hidden="false" customHeight="false" outlineLevel="0" collapsed="false">
      <c r="D151" s="110"/>
    </row>
    <row r="152" customFormat="false" ht="12.75" hidden="false" customHeight="false" outlineLevel="0" collapsed="false">
      <c r="D152" s="110"/>
    </row>
    <row r="153" customFormat="false" ht="12.75" hidden="false" customHeight="false" outlineLevel="0" collapsed="false">
      <c r="D153" s="110"/>
    </row>
    <row r="154" customFormat="false" ht="12.75" hidden="false" customHeight="false" outlineLevel="0" collapsed="false">
      <c r="D154" s="110"/>
    </row>
    <row r="155" customFormat="false" ht="12.75" hidden="false" customHeight="false" outlineLevel="0" collapsed="false">
      <c r="D155" s="110"/>
    </row>
    <row r="156" customFormat="false" ht="12.75" hidden="false" customHeight="false" outlineLevel="0" collapsed="false">
      <c r="D156" s="110"/>
    </row>
    <row r="157" customFormat="false" ht="12.75" hidden="false" customHeight="false" outlineLevel="0" collapsed="false">
      <c r="D157" s="110"/>
    </row>
    <row r="158" customFormat="false" ht="12.75" hidden="false" customHeight="false" outlineLevel="0" collapsed="false">
      <c r="D158" s="110"/>
    </row>
    <row r="159" customFormat="false" ht="12.75" hidden="false" customHeight="false" outlineLevel="0" collapsed="false">
      <c r="D159" s="110"/>
    </row>
    <row r="160" customFormat="false" ht="12.75" hidden="false" customHeight="false" outlineLevel="0" collapsed="false">
      <c r="D160" s="110"/>
    </row>
    <row r="161" customFormat="false" ht="12.75" hidden="false" customHeight="false" outlineLevel="0" collapsed="false">
      <c r="D161" s="110"/>
    </row>
    <row r="162" customFormat="false" ht="12.75" hidden="false" customHeight="false" outlineLevel="0" collapsed="false">
      <c r="D162" s="110"/>
    </row>
    <row r="163" customFormat="false" ht="12.75" hidden="false" customHeight="false" outlineLevel="0" collapsed="false">
      <c r="D163" s="110"/>
    </row>
    <row r="164" customFormat="false" ht="12.75" hidden="false" customHeight="false" outlineLevel="0" collapsed="false">
      <c r="D164" s="110"/>
    </row>
    <row r="165" customFormat="false" ht="12.75" hidden="false" customHeight="false" outlineLevel="0" collapsed="false">
      <c r="D165" s="110"/>
    </row>
    <row r="166" customFormat="false" ht="12.75" hidden="false" customHeight="false" outlineLevel="0" collapsed="false">
      <c r="D166" s="110"/>
    </row>
    <row r="167" customFormat="false" ht="12.75" hidden="false" customHeight="false" outlineLevel="0" collapsed="false">
      <c r="D167" s="110"/>
    </row>
    <row r="168" customFormat="false" ht="12.75" hidden="false" customHeight="false" outlineLevel="0" collapsed="false">
      <c r="D168" s="110"/>
    </row>
    <row r="169" customFormat="false" ht="12.75" hidden="false" customHeight="false" outlineLevel="0" collapsed="false">
      <c r="D169" s="110"/>
    </row>
    <row r="170" customFormat="false" ht="12.75" hidden="false" customHeight="false" outlineLevel="0" collapsed="false">
      <c r="D170" s="110"/>
    </row>
    <row r="171" customFormat="false" ht="12.75" hidden="false" customHeight="false" outlineLevel="0" collapsed="false">
      <c r="D171" s="110"/>
    </row>
    <row r="172" customFormat="false" ht="12.75" hidden="false" customHeight="false" outlineLevel="0" collapsed="false">
      <c r="D172" s="110"/>
    </row>
    <row r="173" customFormat="false" ht="12.75" hidden="false" customHeight="false" outlineLevel="0" collapsed="false">
      <c r="D173" s="110"/>
    </row>
    <row r="174" customFormat="false" ht="12.75" hidden="false" customHeight="false" outlineLevel="0" collapsed="false">
      <c r="D174" s="110"/>
    </row>
    <row r="175" customFormat="false" ht="12.75" hidden="false" customHeight="false" outlineLevel="0" collapsed="false">
      <c r="D175" s="110"/>
    </row>
    <row r="176" customFormat="false" ht="12.75" hidden="false" customHeight="false" outlineLevel="0" collapsed="false">
      <c r="D176" s="110"/>
    </row>
    <row r="177" customFormat="false" ht="12.75" hidden="false" customHeight="false" outlineLevel="0" collapsed="false">
      <c r="D177" s="110"/>
    </row>
    <row r="178" customFormat="false" ht="12.75" hidden="false" customHeight="false" outlineLevel="0" collapsed="false">
      <c r="D178" s="110"/>
    </row>
    <row r="179" customFormat="false" ht="12.75" hidden="false" customHeight="false" outlineLevel="0" collapsed="false">
      <c r="D179" s="110"/>
    </row>
    <row r="180" customFormat="false" ht="12.75" hidden="false" customHeight="false" outlineLevel="0" collapsed="false">
      <c r="D180" s="110"/>
    </row>
    <row r="181" customFormat="false" ht="12.75" hidden="false" customHeight="false" outlineLevel="0" collapsed="false">
      <c r="D181" s="110"/>
    </row>
    <row r="182" customFormat="false" ht="12.75" hidden="false" customHeight="false" outlineLevel="0" collapsed="false">
      <c r="D182" s="110"/>
    </row>
    <row r="183" customFormat="false" ht="12.75" hidden="false" customHeight="false" outlineLevel="0" collapsed="false">
      <c r="D183" s="110"/>
    </row>
    <row r="184" customFormat="false" ht="12.75" hidden="false" customHeight="false" outlineLevel="0" collapsed="false">
      <c r="D184" s="110"/>
    </row>
    <row r="185" customFormat="false" ht="12.75" hidden="false" customHeight="false" outlineLevel="0" collapsed="false">
      <c r="D185" s="110"/>
    </row>
    <row r="186" customFormat="false" ht="12.75" hidden="false" customHeight="false" outlineLevel="0" collapsed="false">
      <c r="D186" s="110"/>
    </row>
    <row r="187" customFormat="false" ht="12.75" hidden="false" customHeight="false" outlineLevel="0" collapsed="false">
      <c r="D187" s="110"/>
    </row>
    <row r="188" customFormat="false" ht="12.75" hidden="false" customHeight="false" outlineLevel="0" collapsed="false">
      <c r="D188" s="110"/>
    </row>
    <row r="189" customFormat="false" ht="12.75" hidden="false" customHeight="false" outlineLevel="0" collapsed="false">
      <c r="D189" s="110"/>
    </row>
    <row r="190" customFormat="false" ht="12.75" hidden="false" customHeight="false" outlineLevel="0" collapsed="false">
      <c r="D190" s="110"/>
    </row>
    <row r="191" customFormat="false" ht="12.75" hidden="false" customHeight="false" outlineLevel="0" collapsed="false">
      <c r="D191" s="110"/>
    </row>
    <row r="192" customFormat="false" ht="12.75" hidden="false" customHeight="false" outlineLevel="0" collapsed="false">
      <c r="D192" s="110"/>
    </row>
    <row r="193" customFormat="false" ht="12.75" hidden="false" customHeight="false" outlineLevel="0" collapsed="false">
      <c r="D193" s="110"/>
    </row>
    <row r="194" customFormat="false" ht="12.75" hidden="false" customHeight="false" outlineLevel="0" collapsed="false">
      <c r="D194" s="110"/>
    </row>
    <row r="195" customFormat="false" ht="12.75" hidden="false" customHeight="false" outlineLevel="0" collapsed="false">
      <c r="D195" s="110"/>
    </row>
    <row r="196" customFormat="false" ht="12.75" hidden="false" customHeight="false" outlineLevel="0" collapsed="false">
      <c r="D196" s="110"/>
    </row>
    <row r="197" customFormat="false" ht="12.75" hidden="false" customHeight="false" outlineLevel="0" collapsed="false">
      <c r="D197" s="110"/>
    </row>
    <row r="198" customFormat="false" ht="12.75" hidden="false" customHeight="false" outlineLevel="0" collapsed="false">
      <c r="D198" s="110"/>
    </row>
    <row r="199" customFormat="false" ht="12.75" hidden="false" customHeight="false" outlineLevel="0" collapsed="false">
      <c r="D199" s="110"/>
    </row>
    <row r="200" customFormat="false" ht="12.75" hidden="false" customHeight="false" outlineLevel="0" collapsed="false">
      <c r="D200" s="110"/>
    </row>
    <row r="201" customFormat="false" ht="12.75" hidden="false" customHeight="false" outlineLevel="0" collapsed="false">
      <c r="D201" s="110"/>
    </row>
    <row r="202" customFormat="false" ht="12.75" hidden="false" customHeight="false" outlineLevel="0" collapsed="false">
      <c r="D202" s="110"/>
    </row>
    <row r="203" customFormat="false" ht="12.75" hidden="false" customHeight="false" outlineLevel="0" collapsed="false">
      <c r="D203" s="110"/>
    </row>
    <row r="204" customFormat="false" ht="12.75" hidden="false" customHeight="false" outlineLevel="0" collapsed="false">
      <c r="D204" s="110"/>
    </row>
    <row r="205" customFormat="false" ht="12.75" hidden="false" customHeight="false" outlineLevel="0" collapsed="false">
      <c r="D205" s="110"/>
    </row>
    <row r="206" customFormat="false" ht="12.75" hidden="false" customHeight="false" outlineLevel="0" collapsed="false">
      <c r="D206" s="110"/>
    </row>
    <row r="207" customFormat="false" ht="12.75" hidden="false" customHeight="false" outlineLevel="0" collapsed="false">
      <c r="D207" s="110"/>
    </row>
    <row r="208" customFormat="false" ht="12.75" hidden="false" customHeight="false" outlineLevel="0" collapsed="false">
      <c r="D208" s="110"/>
    </row>
    <row r="209" customFormat="false" ht="12.75" hidden="false" customHeight="false" outlineLevel="0" collapsed="false">
      <c r="D209" s="110"/>
    </row>
    <row r="210" customFormat="false" ht="12.75" hidden="false" customHeight="false" outlineLevel="0" collapsed="false">
      <c r="D210" s="110"/>
    </row>
    <row r="211" customFormat="false" ht="12.75" hidden="false" customHeight="false" outlineLevel="0" collapsed="false">
      <c r="D211" s="110"/>
    </row>
    <row r="212" customFormat="false" ht="12.75" hidden="false" customHeight="false" outlineLevel="0" collapsed="false">
      <c r="D212" s="110"/>
    </row>
    <row r="213" customFormat="false" ht="12.75" hidden="false" customHeight="false" outlineLevel="0" collapsed="false">
      <c r="D213" s="110"/>
    </row>
    <row r="214" customFormat="false" ht="12.75" hidden="false" customHeight="false" outlineLevel="0" collapsed="false">
      <c r="D214" s="110"/>
    </row>
    <row r="215" customFormat="false" ht="12.75" hidden="false" customHeight="false" outlineLevel="0" collapsed="false">
      <c r="D215" s="110"/>
    </row>
    <row r="216" customFormat="false" ht="12.75" hidden="false" customHeight="false" outlineLevel="0" collapsed="false">
      <c r="D216" s="110"/>
    </row>
    <row r="217" customFormat="false" ht="12.75" hidden="false" customHeight="false" outlineLevel="0" collapsed="false">
      <c r="D217" s="110"/>
    </row>
    <row r="218" customFormat="false" ht="12.75" hidden="false" customHeight="false" outlineLevel="0" collapsed="false">
      <c r="D218" s="110"/>
    </row>
    <row r="219" customFormat="false" ht="12.75" hidden="false" customHeight="false" outlineLevel="0" collapsed="false">
      <c r="D219" s="110"/>
    </row>
    <row r="220" customFormat="false" ht="12.75" hidden="false" customHeight="false" outlineLevel="0" collapsed="false">
      <c r="D220" s="110"/>
    </row>
    <row r="221" customFormat="false" ht="12.75" hidden="false" customHeight="false" outlineLevel="0" collapsed="false">
      <c r="D221" s="110"/>
    </row>
    <row r="222" customFormat="false" ht="12.75" hidden="false" customHeight="false" outlineLevel="0" collapsed="false">
      <c r="D222" s="110"/>
    </row>
    <row r="223" customFormat="false" ht="12.75" hidden="false" customHeight="false" outlineLevel="0" collapsed="false">
      <c r="D223" s="110"/>
    </row>
    <row r="224" customFormat="false" ht="12.75" hidden="false" customHeight="false" outlineLevel="0" collapsed="false">
      <c r="D224" s="110"/>
    </row>
    <row r="225" customFormat="false" ht="12.75" hidden="false" customHeight="false" outlineLevel="0" collapsed="false">
      <c r="D225" s="110"/>
    </row>
    <row r="226" customFormat="false" ht="12.75" hidden="false" customHeight="false" outlineLevel="0" collapsed="false">
      <c r="D226" s="110"/>
    </row>
    <row r="227" customFormat="false" ht="12.75" hidden="false" customHeight="false" outlineLevel="0" collapsed="false">
      <c r="D227" s="110"/>
    </row>
    <row r="228" customFormat="false" ht="12.75" hidden="false" customHeight="false" outlineLevel="0" collapsed="false">
      <c r="D228" s="110"/>
    </row>
    <row r="229" customFormat="false" ht="12.75" hidden="false" customHeight="false" outlineLevel="0" collapsed="false">
      <c r="D229" s="110"/>
    </row>
    <row r="230" customFormat="false" ht="12.75" hidden="false" customHeight="false" outlineLevel="0" collapsed="false">
      <c r="D230" s="110"/>
    </row>
    <row r="231" customFormat="false" ht="12.75" hidden="false" customHeight="false" outlineLevel="0" collapsed="false">
      <c r="D231" s="110"/>
    </row>
    <row r="232" customFormat="false" ht="12.75" hidden="false" customHeight="false" outlineLevel="0" collapsed="false">
      <c r="D232" s="110"/>
    </row>
    <row r="233" customFormat="false" ht="12.75" hidden="false" customHeight="false" outlineLevel="0" collapsed="false">
      <c r="D233" s="110"/>
    </row>
    <row r="234" customFormat="false" ht="12.75" hidden="false" customHeight="false" outlineLevel="0" collapsed="false">
      <c r="D234" s="110"/>
    </row>
    <row r="235" customFormat="false" ht="12.75" hidden="false" customHeight="false" outlineLevel="0" collapsed="false">
      <c r="D235" s="110"/>
    </row>
    <row r="236" customFormat="false" ht="12.75" hidden="false" customHeight="false" outlineLevel="0" collapsed="false">
      <c r="D236" s="110"/>
    </row>
    <row r="237" customFormat="false" ht="12.75" hidden="false" customHeight="false" outlineLevel="0" collapsed="false">
      <c r="D237" s="110"/>
    </row>
    <row r="238" customFormat="false" ht="12.75" hidden="false" customHeight="false" outlineLevel="0" collapsed="false">
      <c r="D238" s="110"/>
    </row>
    <row r="239" customFormat="false" ht="12.75" hidden="false" customHeight="false" outlineLevel="0" collapsed="false">
      <c r="D239" s="110"/>
    </row>
    <row r="240" customFormat="false" ht="12.75" hidden="false" customHeight="false" outlineLevel="0" collapsed="false">
      <c r="D240" s="110"/>
    </row>
    <row r="241" customFormat="false" ht="12.75" hidden="false" customHeight="false" outlineLevel="0" collapsed="false">
      <c r="D241" s="110"/>
    </row>
    <row r="242" customFormat="false" ht="12.75" hidden="false" customHeight="false" outlineLevel="0" collapsed="false">
      <c r="D242" s="110"/>
    </row>
    <row r="243" customFormat="false" ht="12.75" hidden="false" customHeight="false" outlineLevel="0" collapsed="false">
      <c r="D243" s="110"/>
    </row>
    <row r="244" customFormat="false" ht="12.75" hidden="false" customHeight="false" outlineLevel="0" collapsed="false">
      <c r="D244" s="110"/>
    </row>
    <row r="245" customFormat="false" ht="12.75" hidden="false" customHeight="false" outlineLevel="0" collapsed="false">
      <c r="D245" s="110"/>
    </row>
    <row r="246" customFormat="false" ht="12.75" hidden="false" customHeight="false" outlineLevel="0" collapsed="false">
      <c r="D246" s="110"/>
    </row>
    <row r="247" customFormat="false" ht="12.75" hidden="false" customHeight="false" outlineLevel="0" collapsed="false">
      <c r="D247" s="110"/>
    </row>
    <row r="248" customFormat="false" ht="12.75" hidden="false" customHeight="false" outlineLevel="0" collapsed="false">
      <c r="D248" s="110"/>
    </row>
    <row r="249" customFormat="false" ht="12.75" hidden="false" customHeight="false" outlineLevel="0" collapsed="false">
      <c r="D249" s="110"/>
    </row>
    <row r="250" customFormat="false" ht="12.75" hidden="false" customHeight="false" outlineLevel="0" collapsed="false">
      <c r="D250" s="110"/>
    </row>
    <row r="251" customFormat="false" ht="12.75" hidden="false" customHeight="false" outlineLevel="0" collapsed="false">
      <c r="D251" s="110"/>
    </row>
    <row r="252" customFormat="false" ht="12.75" hidden="false" customHeight="false" outlineLevel="0" collapsed="false">
      <c r="D252" s="110"/>
    </row>
    <row r="253" customFormat="false" ht="12.75" hidden="false" customHeight="false" outlineLevel="0" collapsed="false">
      <c r="D253" s="110"/>
    </row>
    <row r="254" customFormat="false" ht="12.75" hidden="false" customHeight="false" outlineLevel="0" collapsed="false">
      <c r="D254" s="110"/>
    </row>
    <row r="255" customFormat="false" ht="12.75" hidden="false" customHeight="false" outlineLevel="0" collapsed="false">
      <c r="D255" s="110"/>
    </row>
    <row r="256" customFormat="false" ht="12.75" hidden="false" customHeight="false" outlineLevel="0" collapsed="false">
      <c r="D256" s="110"/>
    </row>
    <row r="257" customFormat="false" ht="12.75" hidden="false" customHeight="false" outlineLevel="0" collapsed="false">
      <c r="D257" s="110"/>
    </row>
    <row r="258" customFormat="false" ht="12.75" hidden="false" customHeight="false" outlineLevel="0" collapsed="false">
      <c r="D258" s="110"/>
    </row>
    <row r="259" customFormat="false" ht="12.75" hidden="false" customHeight="false" outlineLevel="0" collapsed="false">
      <c r="D259" s="110"/>
    </row>
    <row r="260" customFormat="false" ht="12.75" hidden="false" customHeight="false" outlineLevel="0" collapsed="false">
      <c r="D260" s="110"/>
    </row>
    <row r="261" customFormat="false" ht="12.75" hidden="false" customHeight="false" outlineLevel="0" collapsed="false">
      <c r="D261" s="110"/>
    </row>
    <row r="262" customFormat="false" ht="12.75" hidden="false" customHeight="false" outlineLevel="0" collapsed="false">
      <c r="D262" s="110"/>
    </row>
    <row r="263" customFormat="false" ht="12.75" hidden="false" customHeight="false" outlineLevel="0" collapsed="false">
      <c r="D263" s="110"/>
    </row>
    <row r="264" customFormat="false" ht="12.75" hidden="false" customHeight="false" outlineLevel="0" collapsed="false">
      <c r="D264" s="110"/>
    </row>
    <row r="265" customFormat="false" ht="12.75" hidden="false" customHeight="false" outlineLevel="0" collapsed="false">
      <c r="D265" s="110"/>
    </row>
    <row r="266" customFormat="false" ht="12.75" hidden="false" customHeight="false" outlineLevel="0" collapsed="false">
      <c r="D266" s="110"/>
    </row>
    <row r="267" customFormat="false" ht="12.75" hidden="false" customHeight="false" outlineLevel="0" collapsed="false">
      <c r="D267" s="110"/>
    </row>
    <row r="268" customFormat="false" ht="12.75" hidden="false" customHeight="false" outlineLevel="0" collapsed="false">
      <c r="D268" s="110"/>
    </row>
    <row r="269" customFormat="false" ht="12.75" hidden="false" customHeight="false" outlineLevel="0" collapsed="false">
      <c r="D269" s="110"/>
    </row>
    <row r="270" customFormat="false" ht="12.75" hidden="false" customHeight="false" outlineLevel="0" collapsed="false">
      <c r="D270" s="110"/>
    </row>
    <row r="271" customFormat="false" ht="12.75" hidden="false" customHeight="false" outlineLevel="0" collapsed="false">
      <c r="D271" s="110"/>
    </row>
    <row r="272" customFormat="false" ht="12.75" hidden="false" customHeight="false" outlineLevel="0" collapsed="false">
      <c r="D272" s="110"/>
    </row>
    <row r="273" customFormat="false" ht="12.75" hidden="false" customHeight="false" outlineLevel="0" collapsed="false">
      <c r="D273" s="110"/>
    </row>
    <row r="274" customFormat="false" ht="12.75" hidden="false" customHeight="false" outlineLevel="0" collapsed="false">
      <c r="D274" s="110"/>
    </row>
    <row r="275" customFormat="false" ht="12.75" hidden="false" customHeight="false" outlineLevel="0" collapsed="false">
      <c r="D275" s="110"/>
    </row>
    <row r="276" customFormat="false" ht="12.75" hidden="false" customHeight="false" outlineLevel="0" collapsed="false">
      <c r="D276" s="110"/>
    </row>
    <row r="277" customFormat="false" ht="12.75" hidden="false" customHeight="false" outlineLevel="0" collapsed="false">
      <c r="D277" s="110"/>
    </row>
    <row r="278" customFormat="false" ht="12.75" hidden="false" customHeight="false" outlineLevel="0" collapsed="false">
      <c r="D278" s="110"/>
    </row>
    <row r="279" customFormat="false" ht="12.75" hidden="false" customHeight="false" outlineLevel="0" collapsed="false">
      <c r="D279" s="110"/>
    </row>
    <row r="280" customFormat="false" ht="12.75" hidden="false" customHeight="false" outlineLevel="0" collapsed="false">
      <c r="D280" s="110"/>
    </row>
    <row r="281" customFormat="false" ht="12.75" hidden="false" customHeight="false" outlineLevel="0" collapsed="false">
      <c r="D281" s="110"/>
    </row>
    <row r="282" customFormat="false" ht="12.75" hidden="false" customHeight="false" outlineLevel="0" collapsed="false">
      <c r="D282" s="110"/>
    </row>
    <row r="283" customFormat="false" ht="12.75" hidden="false" customHeight="false" outlineLevel="0" collapsed="false">
      <c r="D283" s="110"/>
    </row>
    <row r="284" customFormat="false" ht="12.75" hidden="false" customHeight="false" outlineLevel="0" collapsed="false">
      <c r="D284" s="110"/>
    </row>
    <row r="285" customFormat="false" ht="12.75" hidden="false" customHeight="false" outlineLevel="0" collapsed="false">
      <c r="D285" s="110"/>
    </row>
    <row r="286" customFormat="false" ht="12.75" hidden="false" customHeight="false" outlineLevel="0" collapsed="false">
      <c r="D286" s="110"/>
    </row>
    <row r="287" customFormat="false" ht="12.75" hidden="false" customHeight="false" outlineLevel="0" collapsed="false">
      <c r="D287" s="110"/>
    </row>
    <row r="288" customFormat="false" ht="12.75" hidden="false" customHeight="false" outlineLevel="0" collapsed="false">
      <c r="D288" s="110"/>
    </row>
    <row r="289" customFormat="false" ht="12.75" hidden="false" customHeight="false" outlineLevel="0" collapsed="false">
      <c r="D289" s="110"/>
    </row>
    <row r="290" customFormat="false" ht="12.75" hidden="false" customHeight="false" outlineLevel="0" collapsed="false">
      <c r="D290" s="110"/>
    </row>
    <row r="291" customFormat="false" ht="12.75" hidden="false" customHeight="false" outlineLevel="0" collapsed="false">
      <c r="D291" s="110"/>
    </row>
    <row r="292" customFormat="false" ht="12.75" hidden="false" customHeight="false" outlineLevel="0" collapsed="false">
      <c r="D292" s="110"/>
    </row>
    <row r="293" customFormat="false" ht="12.75" hidden="false" customHeight="false" outlineLevel="0" collapsed="false">
      <c r="D293" s="110"/>
    </row>
    <row r="294" customFormat="false" ht="12.75" hidden="false" customHeight="false" outlineLevel="0" collapsed="false">
      <c r="D294" s="110"/>
    </row>
    <row r="295" customFormat="false" ht="12.75" hidden="false" customHeight="false" outlineLevel="0" collapsed="false">
      <c r="D295" s="110"/>
    </row>
    <row r="296" customFormat="false" ht="12.75" hidden="false" customHeight="false" outlineLevel="0" collapsed="false">
      <c r="D296" s="110"/>
    </row>
    <row r="297" customFormat="false" ht="12.75" hidden="false" customHeight="false" outlineLevel="0" collapsed="false">
      <c r="D297" s="110"/>
    </row>
    <row r="298" customFormat="false" ht="12.75" hidden="false" customHeight="false" outlineLevel="0" collapsed="false">
      <c r="D298" s="110"/>
    </row>
    <row r="299" customFormat="false" ht="12.75" hidden="false" customHeight="false" outlineLevel="0" collapsed="false">
      <c r="D299" s="110"/>
    </row>
    <row r="300" customFormat="false" ht="12.75" hidden="false" customHeight="false" outlineLevel="0" collapsed="false">
      <c r="D300" s="110"/>
    </row>
    <row r="301" customFormat="false" ht="12.75" hidden="false" customHeight="false" outlineLevel="0" collapsed="false">
      <c r="D301" s="110"/>
    </row>
    <row r="302" customFormat="false" ht="12.75" hidden="false" customHeight="false" outlineLevel="0" collapsed="false">
      <c r="D302" s="110"/>
    </row>
    <row r="303" customFormat="false" ht="12.75" hidden="false" customHeight="false" outlineLevel="0" collapsed="false">
      <c r="D303" s="110"/>
    </row>
    <row r="304" customFormat="false" ht="12.75" hidden="false" customHeight="false" outlineLevel="0" collapsed="false">
      <c r="D304" s="110"/>
    </row>
    <row r="305" customFormat="false" ht="12.75" hidden="false" customHeight="false" outlineLevel="0" collapsed="false">
      <c r="D305" s="110"/>
    </row>
    <row r="306" customFormat="false" ht="12.75" hidden="false" customHeight="false" outlineLevel="0" collapsed="false">
      <c r="D306" s="110"/>
    </row>
    <row r="307" customFormat="false" ht="12.75" hidden="false" customHeight="false" outlineLevel="0" collapsed="false">
      <c r="D307" s="110"/>
    </row>
    <row r="308" customFormat="false" ht="12.75" hidden="false" customHeight="false" outlineLevel="0" collapsed="false">
      <c r="D308" s="110"/>
    </row>
    <row r="309" customFormat="false" ht="12.75" hidden="false" customHeight="false" outlineLevel="0" collapsed="false">
      <c r="D309" s="110"/>
    </row>
    <row r="310" customFormat="false" ht="12.75" hidden="false" customHeight="false" outlineLevel="0" collapsed="false">
      <c r="D310" s="110"/>
    </row>
    <row r="311" customFormat="false" ht="12.75" hidden="false" customHeight="false" outlineLevel="0" collapsed="false">
      <c r="D311" s="110"/>
    </row>
    <row r="312" customFormat="false" ht="12.75" hidden="false" customHeight="false" outlineLevel="0" collapsed="false">
      <c r="D312" s="110"/>
    </row>
    <row r="313" customFormat="false" ht="12.75" hidden="false" customHeight="false" outlineLevel="0" collapsed="false">
      <c r="D313" s="110"/>
    </row>
    <row r="314" customFormat="false" ht="12.75" hidden="false" customHeight="false" outlineLevel="0" collapsed="false">
      <c r="D314" s="110"/>
    </row>
    <row r="315" customFormat="false" ht="12.75" hidden="false" customHeight="false" outlineLevel="0" collapsed="false">
      <c r="D315" s="110"/>
    </row>
    <row r="316" customFormat="false" ht="12.75" hidden="false" customHeight="false" outlineLevel="0" collapsed="false">
      <c r="D316" s="110"/>
    </row>
    <row r="317" customFormat="false" ht="12.75" hidden="false" customHeight="false" outlineLevel="0" collapsed="false">
      <c r="D317" s="110"/>
    </row>
    <row r="318" customFormat="false" ht="12.75" hidden="false" customHeight="false" outlineLevel="0" collapsed="false">
      <c r="D318" s="110"/>
    </row>
    <row r="319" customFormat="false" ht="12.75" hidden="false" customHeight="false" outlineLevel="0" collapsed="false">
      <c r="D319" s="110"/>
    </row>
    <row r="320" customFormat="false" ht="12.75" hidden="false" customHeight="false" outlineLevel="0" collapsed="false">
      <c r="D320" s="110"/>
    </row>
    <row r="321" customFormat="false" ht="12.75" hidden="false" customHeight="false" outlineLevel="0" collapsed="false">
      <c r="D321" s="110"/>
    </row>
    <row r="322" customFormat="false" ht="12.75" hidden="false" customHeight="false" outlineLevel="0" collapsed="false">
      <c r="D322" s="110"/>
    </row>
    <row r="323" customFormat="false" ht="12.75" hidden="false" customHeight="false" outlineLevel="0" collapsed="false">
      <c r="D323" s="110"/>
    </row>
    <row r="324" customFormat="false" ht="12.75" hidden="false" customHeight="false" outlineLevel="0" collapsed="false">
      <c r="D324" s="110"/>
    </row>
    <row r="325" customFormat="false" ht="12.75" hidden="false" customHeight="false" outlineLevel="0" collapsed="false">
      <c r="D325" s="110"/>
    </row>
    <row r="326" customFormat="false" ht="12.75" hidden="false" customHeight="false" outlineLevel="0" collapsed="false">
      <c r="D326" s="110"/>
    </row>
    <row r="327" customFormat="false" ht="12.75" hidden="false" customHeight="false" outlineLevel="0" collapsed="false">
      <c r="D327" s="110"/>
    </row>
    <row r="328" customFormat="false" ht="12.75" hidden="false" customHeight="false" outlineLevel="0" collapsed="false">
      <c r="D328" s="110"/>
    </row>
    <row r="329" customFormat="false" ht="12.75" hidden="false" customHeight="false" outlineLevel="0" collapsed="false">
      <c r="D329" s="110"/>
    </row>
    <row r="330" customFormat="false" ht="12.75" hidden="false" customHeight="false" outlineLevel="0" collapsed="false">
      <c r="D330" s="110"/>
    </row>
    <row r="331" customFormat="false" ht="12.75" hidden="false" customHeight="false" outlineLevel="0" collapsed="false">
      <c r="D331" s="110"/>
    </row>
    <row r="332" customFormat="false" ht="12.75" hidden="false" customHeight="false" outlineLevel="0" collapsed="false">
      <c r="D332" s="110"/>
    </row>
    <row r="333" customFormat="false" ht="12.75" hidden="false" customHeight="false" outlineLevel="0" collapsed="false">
      <c r="D333" s="110"/>
    </row>
    <row r="334" customFormat="false" ht="12.75" hidden="false" customHeight="false" outlineLevel="0" collapsed="false">
      <c r="D334" s="110"/>
    </row>
    <row r="335" customFormat="false" ht="12.75" hidden="false" customHeight="false" outlineLevel="0" collapsed="false">
      <c r="D335" s="110"/>
    </row>
    <row r="336" customFormat="false" ht="12.75" hidden="false" customHeight="false" outlineLevel="0" collapsed="false">
      <c r="D336" s="110"/>
    </row>
    <row r="337" customFormat="false" ht="12.75" hidden="false" customHeight="false" outlineLevel="0" collapsed="false">
      <c r="D337" s="110"/>
    </row>
    <row r="338" customFormat="false" ht="12.75" hidden="false" customHeight="false" outlineLevel="0" collapsed="false">
      <c r="D338" s="110"/>
    </row>
    <row r="339" customFormat="false" ht="12.75" hidden="false" customHeight="false" outlineLevel="0" collapsed="false">
      <c r="D339" s="110"/>
    </row>
    <row r="340" customFormat="false" ht="12.75" hidden="false" customHeight="false" outlineLevel="0" collapsed="false">
      <c r="D340" s="110"/>
    </row>
    <row r="341" customFormat="false" ht="12.75" hidden="false" customHeight="false" outlineLevel="0" collapsed="false">
      <c r="D341" s="110"/>
    </row>
    <row r="342" customFormat="false" ht="12.75" hidden="false" customHeight="false" outlineLevel="0" collapsed="false">
      <c r="D342" s="110"/>
    </row>
    <row r="343" customFormat="false" ht="12.75" hidden="false" customHeight="false" outlineLevel="0" collapsed="false">
      <c r="D343" s="110"/>
    </row>
    <row r="344" customFormat="false" ht="12.75" hidden="false" customHeight="false" outlineLevel="0" collapsed="false">
      <c r="D344" s="110"/>
    </row>
    <row r="345" customFormat="false" ht="12.75" hidden="false" customHeight="false" outlineLevel="0" collapsed="false">
      <c r="D345" s="110"/>
    </row>
    <row r="346" customFormat="false" ht="12.75" hidden="false" customHeight="false" outlineLevel="0" collapsed="false">
      <c r="D346" s="110"/>
    </row>
    <row r="347" customFormat="false" ht="12.75" hidden="false" customHeight="false" outlineLevel="0" collapsed="false">
      <c r="D347" s="110"/>
    </row>
    <row r="348" customFormat="false" ht="12.75" hidden="false" customHeight="false" outlineLevel="0" collapsed="false">
      <c r="D348" s="110"/>
    </row>
    <row r="349" customFormat="false" ht="12.75" hidden="false" customHeight="false" outlineLevel="0" collapsed="false">
      <c r="D349" s="110"/>
    </row>
    <row r="350" customFormat="false" ht="12.75" hidden="false" customHeight="false" outlineLevel="0" collapsed="false">
      <c r="D350" s="110"/>
    </row>
    <row r="351" customFormat="false" ht="12.75" hidden="false" customHeight="false" outlineLevel="0" collapsed="false">
      <c r="D351" s="110"/>
    </row>
    <row r="352" customFormat="false" ht="12.75" hidden="false" customHeight="false" outlineLevel="0" collapsed="false">
      <c r="D352" s="110"/>
    </row>
    <row r="353" customFormat="false" ht="12.75" hidden="false" customHeight="false" outlineLevel="0" collapsed="false">
      <c r="D353" s="110"/>
    </row>
    <row r="354" customFormat="false" ht="12.75" hidden="false" customHeight="false" outlineLevel="0" collapsed="false">
      <c r="D354" s="110"/>
    </row>
    <row r="355" customFormat="false" ht="12.75" hidden="false" customHeight="false" outlineLevel="0" collapsed="false">
      <c r="D355" s="110"/>
    </row>
    <row r="356" customFormat="false" ht="12.75" hidden="false" customHeight="false" outlineLevel="0" collapsed="false">
      <c r="D356" s="110"/>
    </row>
    <row r="357" customFormat="false" ht="12.75" hidden="false" customHeight="false" outlineLevel="0" collapsed="false">
      <c r="D357" s="110"/>
    </row>
    <row r="358" customFormat="false" ht="12.75" hidden="false" customHeight="false" outlineLevel="0" collapsed="false">
      <c r="D358" s="110"/>
    </row>
    <row r="359" customFormat="false" ht="12.75" hidden="false" customHeight="false" outlineLevel="0" collapsed="false">
      <c r="D359" s="110"/>
    </row>
    <row r="360" customFormat="false" ht="12.75" hidden="false" customHeight="false" outlineLevel="0" collapsed="false">
      <c r="D360" s="110"/>
    </row>
    <row r="361" customFormat="false" ht="12.75" hidden="false" customHeight="false" outlineLevel="0" collapsed="false">
      <c r="D361" s="110"/>
    </row>
    <row r="362" customFormat="false" ht="12.75" hidden="false" customHeight="false" outlineLevel="0" collapsed="false">
      <c r="D362" s="110"/>
    </row>
    <row r="363" customFormat="false" ht="12.75" hidden="false" customHeight="false" outlineLevel="0" collapsed="false">
      <c r="D363" s="110"/>
    </row>
    <row r="364" customFormat="false" ht="12.75" hidden="false" customHeight="false" outlineLevel="0" collapsed="false">
      <c r="D364" s="110"/>
    </row>
    <row r="365" customFormat="false" ht="12.75" hidden="false" customHeight="false" outlineLevel="0" collapsed="false">
      <c r="D365" s="110"/>
    </row>
    <row r="366" customFormat="false" ht="12.75" hidden="false" customHeight="false" outlineLevel="0" collapsed="false">
      <c r="D366" s="110"/>
    </row>
    <row r="367" customFormat="false" ht="12.75" hidden="false" customHeight="false" outlineLevel="0" collapsed="false">
      <c r="D367" s="110"/>
    </row>
    <row r="368" customFormat="false" ht="12.75" hidden="false" customHeight="false" outlineLevel="0" collapsed="false">
      <c r="D368" s="110"/>
    </row>
    <row r="369" customFormat="false" ht="12.75" hidden="false" customHeight="false" outlineLevel="0" collapsed="false">
      <c r="D369" s="110"/>
    </row>
    <row r="370" customFormat="false" ht="12.75" hidden="false" customHeight="false" outlineLevel="0" collapsed="false">
      <c r="D370" s="110"/>
    </row>
    <row r="371" customFormat="false" ht="12.75" hidden="false" customHeight="false" outlineLevel="0" collapsed="false">
      <c r="D371" s="110"/>
    </row>
    <row r="372" customFormat="false" ht="12.75" hidden="false" customHeight="false" outlineLevel="0" collapsed="false">
      <c r="D372" s="110"/>
    </row>
    <row r="373" customFormat="false" ht="12.75" hidden="false" customHeight="false" outlineLevel="0" collapsed="false">
      <c r="D373" s="110"/>
    </row>
    <row r="374" customFormat="false" ht="12.75" hidden="false" customHeight="false" outlineLevel="0" collapsed="false">
      <c r="D374" s="110"/>
    </row>
    <row r="375" customFormat="false" ht="12.75" hidden="false" customHeight="false" outlineLevel="0" collapsed="false">
      <c r="D375" s="110"/>
    </row>
    <row r="376" customFormat="false" ht="12.75" hidden="false" customHeight="false" outlineLevel="0" collapsed="false">
      <c r="D376" s="110"/>
    </row>
    <row r="377" customFormat="false" ht="12.75" hidden="false" customHeight="false" outlineLevel="0" collapsed="false">
      <c r="D377" s="110"/>
    </row>
    <row r="378" customFormat="false" ht="12.75" hidden="false" customHeight="false" outlineLevel="0" collapsed="false">
      <c r="D378" s="110"/>
    </row>
    <row r="379" customFormat="false" ht="12.75" hidden="false" customHeight="false" outlineLevel="0" collapsed="false">
      <c r="D379" s="110"/>
    </row>
    <row r="380" customFormat="false" ht="12.75" hidden="false" customHeight="false" outlineLevel="0" collapsed="false">
      <c r="D380" s="110"/>
    </row>
    <row r="381" customFormat="false" ht="12.75" hidden="false" customHeight="false" outlineLevel="0" collapsed="false">
      <c r="D381" s="110"/>
    </row>
    <row r="382" customFormat="false" ht="12.75" hidden="false" customHeight="false" outlineLevel="0" collapsed="false">
      <c r="D382" s="110"/>
    </row>
    <row r="383" customFormat="false" ht="12.75" hidden="false" customHeight="false" outlineLevel="0" collapsed="false">
      <c r="D383" s="110"/>
    </row>
    <row r="384" customFormat="false" ht="12.75" hidden="false" customHeight="false" outlineLevel="0" collapsed="false">
      <c r="D384" s="110"/>
    </row>
    <row r="385" customFormat="false" ht="12.75" hidden="false" customHeight="false" outlineLevel="0" collapsed="false">
      <c r="D385" s="110"/>
    </row>
    <row r="386" customFormat="false" ht="12.75" hidden="false" customHeight="false" outlineLevel="0" collapsed="false">
      <c r="D386" s="110"/>
    </row>
    <row r="387" customFormat="false" ht="12.75" hidden="false" customHeight="false" outlineLevel="0" collapsed="false">
      <c r="D387" s="110"/>
    </row>
    <row r="388" customFormat="false" ht="12.75" hidden="false" customHeight="false" outlineLevel="0" collapsed="false">
      <c r="D388" s="110"/>
    </row>
    <row r="389" customFormat="false" ht="12.75" hidden="false" customHeight="false" outlineLevel="0" collapsed="false">
      <c r="D389" s="110"/>
    </row>
    <row r="390" customFormat="false" ht="12.75" hidden="false" customHeight="false" outlineLevel="0" collapsed="false">
      <c r="D390" s="110"/>
    </row>
    <row r="391" customFormat="false" ht="12.75" hidden="false" customHeight="false" outlineLevel="0" collapsed="false">
      <c r="D391" s="110"/>
    </row>
    <row r="392" customFormat="false" ht="12.75" hidden="false" customHeight="false" outlineLevel="0" collapsed="false">
      <c r="D392" s="110"/>
    </row>
    <row r="393" customFormat="false" ht="12.75" hidden="false" customHeight="false" outlineLevel="0" collapsed="false">
      <c r="D393" s="110"/>
    </row>
    <row r="394" customFormat="false" ht="12.75" hidden="false" customHeight="false" outlineLevel="0" collapsed="false">
      <c r="D394" s="110"/>
    </row>
    <row r="395" customFormat="false" ht="12.75" hidden="false" customHeight="false" outlineLevel="0" collapsed="false">
      <c r="D395" s="110"/>
    </row>
    <row r="396" customFormat="false" ht="12.75" hidden="false" customHeight="false" outlineLevel="0" collapsed="false">
      <c r="D396" s="110"/>
    </row>
    <row r="397" customFormat="false" ht="12.75" hidden="false" customHeight="false" outlineLevel="0" collapsed="false">
      <c r="D397" s="110"/>
    </row>
    <row r="398" customFormat="false" ht="12.75" hidden="false" customHeight="false" outlineLevel="0" collapsed="false">
      <c r="D398" s="110"/>
    </row>
    <row r="399" customFormat="false" ht="12.75" hidden="false" customHeight="false" outlineLevel="0" collapsed="false">
      <c r="D399" s="110"/>
    </row>
    <row r="400" customFormat="false" ht="12.75" hidden="false" customHeight="false" outlineLevel="0" collapsed="false">
      <c r="D400" s="110"/>
    </row>
    <row r="401" customFormat="false" ht="12.75" hidden="false" customHeight="false" outlineLevel="0" collapsed="false">
      <c r="D401" s="110"/>
    </row>
    <row r="402" customFormat="false" ht="12.75" hidden="false" customHeight="false" outlineLevel="0" collapsed="false">
      <c r="D402" s="110"/>
    </row>
    <row r="403" customFormat="false" ht="12.75" hidden="false" customHeight="false" outlineLevel="0" collapsed="false">
      <c r="D403" s="110"/>
    </row>
    <row r="404" customFormat="false" ht="12.75" hidden="false" customHeight="false" outlineLevel="0" collapsed="false">
      <c r="D404" s="110"/>
    </row>
    <row r="405" customFormat="false" ht="12.75" hidden="false" customHeight="false" outlineLevel="0" collapsed="false">
      <c r="D405" s="110"/>
    </row>
    <row r="406" customFormat="false" ht="12.75" hidden="false" customHeight="false" outlineLevel="0" collapsed="false">
      <c r="D406" s="110"/>
    </row>
    <row r="407" customFormat="false" ht="12.75" hidden="false" customHeight="false" outlineLevel="0" collapsed="false">
      <c r="D407" s="110"/>
    </row>
    <row r="408" customFormat="false" ht="12.75" hidden="false" customHeight="false" outlineLevel="0" collapsed="false">
      <c r="D408" s="110"/>
    </row>
    <row r="409" customFormat="false" ht="12.75" hidden="false" customHeight="false" outlineLevel="0" collapsed="false">
      <c r="D409" s="110"/>
    </row>
    <row r="410" customFormat="false" ht="12.75" hidden="false" customHeight="false" outlineLevel="0" collapsed="false">
      <c r="D410" s="110"/>
    </row>
    <row r="411" customFormat="false" ht="12.75" hidden="false" customHeight="false" outlineLevel="0" collapsed="false">
      <c r="D411" s="110"/>
    </row>
    <row r="412" customFormat="false" ht="12.75" hidden="false" customHeight="false" outlineLevel="0" collapsed="false">
      <c r="D412" s="110"/>
    </row>
    <row r="413" customFormat="false" ht="12.75" hidden="false" customHeight="false" outlineLevel="0" collapsed="false">
      <c r="D413" s="110"/>
    </row>
    <row r="414" customFormat="false" ht="12.75" hidden="false" customHeight="false" outlineLevel="0" collapsed="false">
      <c r="D414" s="110"/>
    </row>
    <row r="415" customFormat="false" ht="12.75" hidden="false" customHeight="false" outlineLevel="0" collapsed="false">
      <c r="D415" s="110"/>
    </row>
    <row r="416" customFormat="false" ht="12.75" hidden="false" customHeight="false" outlineLevel="0" collapsed="false">
      <c r="D416" s="110"/>
    </row>
    <row r="417" customFormat="false" ht="12.75" hidden="false" customHeight="false" outlineLevel="0" collapsed="false">
      <c r="D417" s="110"/>
    </row>
    <row r="418" customFormat="false" ht="12.75" hidden="false" customHeight="false" outlineLevel="0" collapsed="false">
      <c r="D418" s="110"/>
    </row>
    <row r="419" customFormat="false" ht="12.75" hidden="false" customHeight="false" outlineLevel="0" collapsed="false">
      <c r="D419" s="110"/>
    </row>
    <row r="420" customFormat="false" ht="12.75" hidden="false" customHeight="false" outlineLevel="0" collapsed="false">
      <c r="D420" s="110"/>
    </row>
    <row r="421" customFormat="false" ht="12.75" hidden="false" customHeight="false" outlineLevel="0" collapsed="false">
      <c r="D421" s="110"/>
    </row>
    <row r="422" customFormat="false" ht="12.75" hidden="false" customHeight="false" outlineLevel="0" collapsed="false">
      <c r="D422" s="110"/>
    </row>
    <row r="423" customFormat="false" ht="12.75" hidden="false" customHeight="false" outlineLevel="0" collapsed="false">
      <c r="D423" s="110"/>
    </row>
    <row r="424" customFormat="false" ht="12.75" hidden="false" customHeight="false" outlineLevel="0" collapsed="false">
      <c r="D424" s="110"/>
    </row>
    <row r="425" customFormat="false" ht="12.75" hidden="false" customHeight="false" outlineLevel="0" collapsed="false">
      <c r="D425" s="110"/>
    </row>
    <row r="426" customFormat="false" ht="12.75" hidden="false" customHeight="false" outlineLevel="0" collapsed="false">
      <c r="D426" s="110"/>
    </row>
    <row r="427" customFormat="false" ht="12.75" hidden="false" customHeight="false" outlineLevel="0" collapsed="false">
      <c r="D427" s="110"/>
    </row>
    <row r="428" customFormat="false" ht="12.75" hidden="false" customHeight="false" outlineLevel="0" collapsed="false">
      <c r="D428" s="110"/>
    </row>
    <row r="429" customFormat="false" ht="12.75" hidden="false" customHeight="false" outlineLevel="0" collapsed="false">
      <c r="D429" s="110"/>
    </row>
    <row r="430" customFormat="false" ht="12.75" hidden="false" customHeight="false" outlineLevel="0" collapsed="false">
      <c r="D430" s="110"/>
    </row>
    <row r="431" customFormat="false" ht="12.75" hidden="false" customHeight="false" outlineLevel="0" collapsed="false">
      <c r="D431" s="110"/>
    </row>
    <row r="432" customFormat="false" ht="12.75" hidden="false" customHeight="false" outlineLevel="0" collapsed="false">
      <c r="D432" s="110"/>
    </row>
    <row r="433" customFormat="false" ht="12.75" hidden="false" customHeight="false" outlineLevel="0" collapsed="false">
      <c r="D433" s="110"/>
    </row>
    <row r="434" customFormat="false" ht="12.75" hidden="false" customHeight="false" outlineLevel="0" collapsed="false">
      <c r="D434" s="110"/>
    </row>
    <row r="435" customFormat="false" ht="12.75" hidden="false" customHeight="false" outlineLevel="0" collapsed="false">
      <c r="D435" s="110"/>
    </row>
    <row r="436" customFormat="false" ht="12.75" hidden="false" customHeight="false" outlineLevel="0" collapsed="false">
      <c r="D436" s="110"/>
    </row>
    <row r="437" customFormat="false" ht="12.75" hidden="false" customHeight="false" outlineLevel="0" collapsed="false">
      <c r="D437" s="110"/>
    </row>
    <row r="438" customFormat="false" ht="12.75" hidden="false" customHeight="false" outlineLevel="0" collapsed="false">
      <c r="D438" s="110"/>
    </row>
    <row r="439" customFormat="false" ht="12.75" hidden="false" customHeight="false" outlineLevel="0" collapsed="false">
      <c r="D439" s="110"/>
    </row>
    <row r="440" customFormat="false" ht="12.75" hidden="false" customHeight="false" outlineLevel="0" collapsed="false">
      <c r="D440" s="110"/>
    </row>
    <row r="441" customFormat="false" ht="12.75" hidden="false" customHeight="false" outlineLevel="0" collapsed="false">
      <c r="D441" s="110"/>
    </row>
    <row r="442" customFormat="false" ht="12.75" hidden="false" customHeight="false" outlineLevel="0" collapsed="false">
      <c r="D442" s="110"/>
    </row>
    <row r="443" customFormat="false" ht="12.75" hidden="false" customHeight="false" outlineLevel="0" collapsed="false">
      <c r="D443" s="110"/>
    </row>
    <row r="444" customFormat="false" ht="12.75" hidden="false" customHeight="false" outlineLevel="0" collapsed="false">
      <c r="D444" s="110"/>
    </row>
    <row r="445" customFormat="false" ht="12.75" hidden="false" customHeight="false" outlineLevel="0" collapsed="false">
      <c r="D445" s="110"/>
    </row>
    <row r="446" customFormat="false" ht="12.75" hidden="false" customHeight="false" outlineLevel="0" collapsed="false">
      <c r="D446" s="110"/>
    </row>
    <row r="447" customFormat="false" ht="12.75" hidden="false" customHeight="false" outlineLevel="0" collapsed="false">
      <c r="D447" s="110"/>
    </row>
    <row r="448" customFormat="false" ht="12.75" hidden="false" customHeight="false" outlineLevel="0" collapsed="false">
      <c r="D448" s="110"/>
    </row>
    <row r="449" customFormat="false" ht="12.75" hidden="false" customHeight="false" outlineLevel="0" collapsed="false">
      <c r="D449" s="110"/>
    </row>
    <row r="450" customFormat="false" ht="12.75" hidden="false" customHeight="false" outlineLevel="0" collapsed="false">
      <c r="D450" s="110"/>
    </row>
    <row r="451" customFormat="false" ht="12.75" hidden="false" customHeight="false" outlineLevel="0" collapsed="false">
      <c r="D451" s="110"/>
    </row>
    <row r="452" customFormat="false" ht="12.75" hidden="false" customHeight="false" outlineLevel="0" collapsed="false">
      <c r="D452" s="110"/>
    </row>
    <row r="453" customFormat="false" ht="12.75" hidden="false" customHeight="false" outlineLevel="0" collapsed="false">
      <c r="D453" s="110"/>
    </row>
    <row r="454" customFormat="false" ht="12.75" hidden="false" customHeight="false" outlineLevel="0" collapsed="false">
      <c r="D454" s="110"/>
    </row>
    <row r="455" customFormat="false" ht="12.75" hidden="false" customHeight="false" outlineLevel="0" collapsed="false">
      <c r="D455" s="110"/>
    </row>
    <row r="456" customFormat="false" ht="12.75" hidden="false" customHeight="false" outlineLevel="0" collapsed="false">
      <c r="D456" s="110"/>
    </row>
    <row r="457" customFormat="false" ht="12.75" hidden="false" customHeight="false" outlineLevel="0" collapsed="false">
      <c r="D457" s="110"/>
    </row>
    <row r="458" customFormat="false" ht="12.75" hidden="false" customHeight="false" outlineLevel="0" collapsed="false">
      <c r="D458" s="110"/>
    </row>
    <row r="459" customFormat="false" ht="12.75" hidden="false" customHeight="false" outlineLevel="0" collapsed="false">
      <c r="D459" s="110"/>
    </row>
    <row r="460" customFormat="false" ht="12.75" hidden="false" customHeight="false" outlineLevel="0" collapsed="false">
      <c r="D460" s="110"/>
    </row>
    <row r="461" customFormat="false" ht="12.75" hidden="false" customHeight="false" outlineLevel="0" collapsed="false">
      <c r="D461" s="110"/>
    </row>
    <row r="462" customFormat="false" ht="12.75" hidden="false" customHeight="false" outlineLevel="0" collapsed="false">
      <c r="D462" s="110"/>
    </row>
    <row r="463" customFormat="false" ht="12.75" hidden="false" customHeight="false" outlineLevel="0" collapsed="false">
      <c r="D463" s="110"/>
    </row>
    <row r="464" customFormat="false" ht="12.75" hidden="false" customHeight="false" outlineLevel="0" collapsed="false">
      <c r="D464" s="110"/>
    </row>
    <row r="465" customFormat="false" ht="12.75" hidden="false" customHeight="false" outlineLevel="0" collapsed="false">
      <c r="D465" s="110"/>
    </row>
    <row r="466" customFormat="false" ht="12.75" hidden="false" customHeight="false" outlineLevel="0" collapsed="false">
      <c r="D466" s="110"/>
    </row>
    <row r="467" customFormat="false" ht="12.75" hidden="false" customHeight="false" outlineLevel="0" collapsed="false">
      <c r="D467" s="110"/>
    </row>
    <row r="468" customFormat="false" ht="12.75" hidden="false" customHeight="false" outlineLevel="0" collapsed="false">
      <c r="D468" s="110"/>
    </row>
    <row r="469" customFormat="false" ht="12.75" hidden="false" customHeight="false" outlineLevel="0" collapsed="false">
      <c r="D469" s="110"/>
    </row>
    <row r="470" customFormat="false" ht="12.75" hidden="false" customHeight="false" outlineLevel="0" collapsed="false">
      <c r="D470" s="110"/>
    </row>
    <row r="471" customFormat="false" ht="12.75" hidden="false" customHeight="false" outlineLevel="0" collapsed="false">
      <c r="D471" s="110"/>
    </row>
    <row r="472" customFormat="false" ht="12.75" hidden="false" customHeight="false" outlineLevel="0" collapsed="false">
      <c r="D472" s="110"/>
    </row>
    <row r="473" customFormat="false" ht="12.75" hidden="false" customHeight="false" outlineLevel="0" collapsed="false">
      <c r="D473" s="110"/>
    </row>
    <row r="474" customFormat="false" ht="12.75" hidden="false" customHeight="false" outlineLevel="0" collapsed="false">
      <c r="D474" s="110"/>
    </row>
    <row r="475" customFormat="false" ht="12.75" hidden="false" customHeight="false" outlineLevel="0" collapsed="false">
      <c r="D475" s="110"/>
    </row>
    <row r="476" customFormat="false" ht="12.75" hidden="false" customHeight="false" outlineLevel="0" collapsed="false">
      <c r="D476" s="110"/>
    </row>
    <row r="477" customFormat="false" ht="12.75" hidden="false" customHeight="false" outlineLevel="0" collapsed="false">
      <c r="D477" s="110"/>
    </row>
    <row r="478" customFormat="false" ht="12.75" hidden="false" customHeight="false" outlineLevel="0" collapsed="false">
      <c r="D478" s="110"/>
    </row>
    <row r="479" customFormat="false" ht="12.75" hidden="false" customHeight="false" outlineLevel="0" collapsed="false">
      <c r="D479" s="110"/>
    </row>
    <row r="480" customFormat="false" ht="12.75" hidden="false" customHeight="false" outlineLevel="0" collapsed="false">
      <c r="D480" s="110"/>
    </row>
    <row r="481" customFormat="false" ht="12.75" hidden="false" customHeight="false" outlineLevel="0" collapsed="false">
      <c r="D481" s="110"/>
    </row>
    <row r="482" customFormat="false" ht="12.75" hidden="false" customHeight="false" outlineLevel="0" collapsed="false">
      <c r="D482" s="110"/>
    </row>
    <row r="483" customFormat="false" ht="12.75" hidden="false" customHeight="false" outlineLevel="0" collapsed="false">
      <c r="D483" s="110"/>
    </row>
    <row r="484" customFormat="false" ht="12.75" hidden="false" customHeight="false" outlineLevel="0" collapsed="false">
      <c r="D484" s="110"/>
    </row>
    <row r="485" customFormat="false" ht="12.75" hidden="false" customHeight="false" outlineLevel="0" collapsed="false">
      <c r="D485" s="110"/>
    </row>
    <row r="486" customFormat="false" ht="12.75" hidden="false" customHeight="false" outlineLevel="0" collapsed="false">
      <c r="D486" s="110"/>
    </row>
    <row r="487" customFormat="false" ht="12.75" hidden="false" customHeight="false" outlineLevel="0" collapsed="false">
      <c r="D487" s="110"/>
    </row>
    <row r="488" customFormat="false" ht="12.75" hidden="false" customHeight="false" outlineLevel="0" collapsed="false">
      <c r="D488" s="110"/>
    </row>
    <row r="489" customFormat="false" ht="12.75" hidden="false" customHeight="false" outlineLevel="0" collapsed="false">
      <c r="D489" s="110"/>
    </row>
    <row r="490" customFormat="false" ht="12.75" hidden="false" customHeight="false" outlineLevel="0" collapsed="false">
      <c r="D490" s="110"/>
    </row>
    <row r="491" customFormat="false" ht="12.75" hidden="false" customHeight="false" outlineLevel="0" collapsed="false">
      <c r="D491" s="110"/>
    </row>
    <row r="492" customFormat="false" ht="12.75" hidden="false" customHeight="false" outlineLevel="0" collapsed="false">
      <c r="D492" s="110"/>
    </row>
    <row r="493" customFormat="false" ht="12.75" hidden="false" customHeight="false" outlineLevel="0" collapsed="false">
      <c r="D493" s="110"/>
    </row>
    <row r="494" customFormat="false" ht="12.75" hidden="false" customHeight="false" outlineLevel="0" collapsed="false">
      <c r="D494" s="110"/>
    </row>
    <row r="495" customFormat="false" ht="12.75" hidden="false" customHeight="false" outlineLevel="0" collapsed="false">
      <c r="D495" s="110"/>
    </row>
    <row r="496" customFormat="false" ht="12.75" hidden="false" customHeight="false" outlineLevel="0" collapsed="false">
      <c r="D496" s="110"/>
    </row>
    <row r="497" customFormat="false" ht="12.75" hidden="false" customHeight="false" outlineLevel="0" collapsed="false">
      <c r="D497" s="110"/>
    </row>
    <row r="498" customFormat="false" ht="12.75" hidden="false" customHeight="false" outlineLevel="0" collapsed="false">
      <c r="D498" s="110"/>
    </row>
    <row r="499" customFormat="false" ht="12.75" hidden="false" customHeight="false" outlineLevel="0" collapsed="false">
      <c r="D499" s="110"/>
    </row>
    <row r="500" customFormat="false" ht="12.75" hidden="false" customHeight="false" outlineLevel="0" collapsed="false">
      <c r="D500" s="110"/>
    </row>
    <row r="501" customFormat="false" ht="12.75" hidden="false" customHeight="false" outlineLevel="0" collapsed="false">
      <c r="D501" s="110"/>
    </row>
    <row r="502" customFormat="false" ht="12.75" hidden="false" customHeight="false" outlineLevel="0" collapsed="false">
      <c r="D502" s="110"/>
    </row>
    <row r="503" customFormat="false" ht="12.75" hidden="false" customHeight="false" outlineLevel="0" collapsed="false">
      <c r="D503" s="110"/>
    </row>
    <row r="504" customFormat="false" ht="12.75" hidden="false" customHeight="false" outlineLevel="0" collapsed="false">
      <c r="D504" s="110"/>
    </row>
    <row r="505" customFormat="false" ht="12.75" hidden="false" customHeight="false" outlineLevel="0" collapsed="false">
      <c r="D505" s="110"/>
    </row>
    <row r="506" customFormat="false" ht="12.75" hidden="false" customHeight="false" outlineLevel="0" collapsed="false">
      <c r="D506" s="110"/>
    </row>
    <row r="507" customFormat="false" ht="12.75" hidden="false" customHeight="false" outlineLevel="0" collapsed="false">
      <c r="D507" s="110"/>
    </row>
    <row r="508" customFormat="false" ht="12.75" hidden="false" customHeight="false" outlineLevel="0" collapsed="false">
      <c r="D508" s="110"/>
    </row>
    <row r="509" customFormat="false" ht="12.75" hidden="false" customHeight="false" outlineLevel="0" collapsed="false">
      <c r="D509" s="110"/>
    </row>
    <row r="510" customFormat="false" ht="12.75" hidden="false" customHeight="false" outlineLevel="0" collapsed="false">
      <c r="D510" s="110"/>
    </row>
    <row r="511" customFormat="false" ht="12.75" hidden="false" customHeight="false" outlineLevel="0" collapsed="false">
      <c r="D511" s="110"/>
    </row>
    <row r="512" customFormat="false" ht="12.75" hidden="false" customHeight="false" outlineLevel="0" collapsed="false">
      <c r="D512" s="110"/>
    </row>
    <row r="513" customFormat="false" ht="12.75" hidden="false" customHeight="false" outlineLevel="0" collapsed="false">
      <c r="D513" s="110"/>
    </row>
    <row r="514" customFormat="false" ht="12.75" hidden="false" customHeight="false" outlineLevel="0" collapsed="false">
      <c r="D514" s="110"/>
    </row>
    <row r="515" customFormat="false" ht="12.75" hidden="false" customHeight="false" outlineLevel="0" collapsed="false">
      <c r="D515" s="110"/>
    </row>
    <row r="516" customFormat="false" ht="12.75" hidden="false" customHeight="false" outlineLevel="0" collapsed="false">
      <c r="D516" s="110"/>
    </row>
    <row r="517" customFormat="false" ht="12.75" hidden="false" customHeight="false" outlineLevel="0" collapsed="false">
      <c r="D517" s="110"/>
    </row>
    <row r="518" customFormat="false" ht="12.75" hidden="false" customHeight="false" outlineLevel="0" collapsed="false">
      <c r="D518" s="110"/>
    </row>
    <row r="519" customFormat="false" ht="12.75" hidden="false" customHeight="false" outlineLevel="0" collapsed="false">
      <c r="D519" s="110"/>
    </row>
    <row r="520" customFormat="false" ht="12.75" hidden="false" customHeight="false" outlineLevel="0" collapsed="false">
      <c r="D520" s="110"/>
    </row>
    <row r="521" customFormat="false" ht="12.75" hidden="false" customHeight="false" outlineLevel="0" collapsed="false">
      <c r="D521" s="110"/>
    </row>
    <row r="522" customFormat="false" ht="12.75" hidden="false" customHeight="false" outlineLevel="0" collapsed="false">
      <c r="D522" s="110"/>
    </row>
    <row r="523" customFormat="false" ht="12.75" hidden="false" customHeight="false" outlineLevel="0" collapsed="false">
      <c r="D523" s="110"/>
    </row>
    <row r="524" customFormat="false" ht="12.75" hidden="false" customHeight="false" outlineLevel="0" collapsed="false">
      <c r="D524" s="110"/>
    </row>
    <row r="525" customFormat="false" ht="12.75" hidden="false" customHeight="false" outlineLevel="0" collapsed="false">
      <c r="D525" s="110"/>
    </row>
    <row r="526" customFormat="false" ht="12.75" hidden="false" customHeight="false" outlineLevel="0" collapsed="false">
      <c r="D526" s="110"/>
    </row>
    <row r="527" customFormat="false" ht="12.75" hidden="false" customHeight="false" outlineLevel="0" collapsed="false">
      <c r="D527" s="110"/>
    </row>
    <row r="528" customFormat="false" ht="12.75" hidden="false" customHeight="false" outlineLevel="0" collapsed="false">
      <c r="D528" s="110"/>
    </row>
    <row r="529" customFormat="false" ht="12.75" hidden="false" customHeight="false" outlineLevel="0" collapsed="false">
      <c r="D529" s="110"/>
    </row>
    <row r="530" customFormat="false" ht="12.75" hidden="false" customHeight="false" outlineLevel="0" collapsed="false">
      <c r="D530" s="110"/>
    </row>
    <row r="531" customFormat="false" ht="12.75" hidden="false" customHeight="false" outlineLevel="0" collapsed="false">
      <c r="D531" s="110"/>
    </row>
    <row r="532" customFormat="false" ht="12.75" hidden="false" customHeight="false" outlineLevel="0" collapsed="false">
      <c r="D532" s="110"/>
    </row>
    <row r="533" customFormat="false" ht="12.75" hidden="false" customHeight="false" outlineLevel="0" collapsed="false">
      <c r="D533" s="110"/>
    </row>
    <row r="534" customFormat="false" ht="12.75" hidden="false" customHeight="false" outlineLevel="0" collapsed="false">
      <c r="D534" s="110"/>
    </row>
    <row r="535" customFormat="false" ht="12.75" hidden="false" customHeight="false" outlineLevel="0" collapsed="false">
      <c r="D535" s="110"/>
    </row>
    <row r="536" customFormat="false" ht="12.75" hidden="false" customHeight="false" outlineLevel="0" collapsed="false">
      <c r="D536" s="110"/>
    </row>
    <row r="537" customFormat="false" ht="12.75" hidden="false" customHeight="false" outlineLevel="0" collapsed="false">
      <c r="D537" s="110"/>
    </row>
    <row r="538" customFormat="false" ht="12.75" hidden="false" customHeight="false" outlineLevel="0" collapsed="false">
      <c r="D538" s="110"/>
    </row>
    <row r="539" customFormat="false" ht="12.75" hidden="false" customHeight="false" outlineLevel="0" collapsed="false">
      <c r="D539" s="110"/>
    </row>
    <row r="540" customFormat="false" ht="12.75" hidden="false" customHeight="false" outlineLevel="0" collapsed="false">
      <c r="D540" s="110"/>
    </row>
    <row r="541" customFormat="false" ht="12.75" hidden="false" customHeight="false" outlineLevel="0" collapsed="false">
      <c r="D541" s="110"/>
    </row>
    <row r="542" customFormat="false" ht="12.75" hidden="false" customHeight="false" outlineLevel="0" collapsed="false">
      <c r="D542" s="110"/>
    </row>
    <row r="543" customFormat="false" ht="12.75" hidden="false" customHeight="false" outlineLevel="0" collapsed="false">
      <c r="D543" s="110"/>
    </row>
    <row r="544" customFormat="false" ht="12.75" hidden="false" customHeight="false" outlineLevel="0" collapsed="false">
      <c r="D544" s="110"/>
    </row>
    <row r="545" customFormat="false" ht="12.75" hidden="false" customHeight="false" outlineLevel="0" collapsed="false">
      <c r="D545" s="110"/>
    </row>
    <row r="546" customFormat="false" ht="12.75" hidden="false" customHeight="false" outlineLevel="0" collapsed="false">
      <c r="D546" s="110"/>
    </row>
    <row r="547" customFormat="false" ht="12.75" hidden="false" customHeight="false" outlineLevel="0" collapsed="false">
      <c r="D547" s="110"/>
    </row>
    <row r="548" customFormat="false" ht="12.75" hidden="false" customHeight="false" outlineLevel="0" collapsed="false">
      <c r="D548" s="110"/>
    </row>
    <row r="549" customFormat="false" ht="12.75" hidden="false" customHeight="false" outlineLevel="0" collapsed="false">
      <c r="D549" s="110"/>
    </row>
    <row r="550" customFormat="false" ht="12.75" hidden="false" customHeight="false" outlineLevel="0" collapsed="false">
      <c r="D550" s="110"/>
    </row>
    <row r="551" customFormat="false" ht="12.75" hidden="false" customHeight="false" outlineLevel="0" collapsed="false">
      <c r="D551" s="110"/>
    </row>
    <row r="552" customFormat="false" ht="12.75" hidden="false" customHeight="false" outlineLevel="0" collapsed="false">
      <c r="D552" s="110"/>
    </row>
    <row r="553" customFormat="false" ht="12.75" hidden="false" customHeight="false" outlineLevel="0" collapsed="false">
      <c r="D553" s="110"/>
    </row>
    <row r="554" customFormat="false" ht="12.75" hidden="false" customHeight="false" outlineLevel="0" collapsed="false">
      <c r="D554" s="110"/>
    </row>
    <row r="555" customFormat="false" ht="12.75" hidden="false" customHeight="false" outlineLevel="0" collapsed="false">
      <c r="D555" s="110"/>
    </row>
    <row r="556" customFormat="false" ht="12.75" hidden="false" customHeight="false" outlineLevel="0" collapsed="false">
      <c r="D556" s="110"/>
    </row>
    <row r="557" customFormat="false" ht="12.75" hidden="false" customHeight="false" outlineLevel="0" collapsed="false">
      <c r="D557" s="110"/>
    </row>
    <row r="558" customFormat="false" ht="12.75" hidden="false" customHeight="false" outlineLevel="0" collapsed="false">
      <c r="D558" s="110"/>
    </row>
    <row r="559" customFormat="false" ht="12.75" hidden="false" customHeight="false" outlineLevel="0" collapsed="false">
      <c r="D559" s="110"/>
    </row>
    <row r="560" customFormat="false" ht="12.75" hidden="false" customHeight="false" outlineLevel="0" collapsed="false">
      <c r="D560" s="110"/>
    </row>
    <row r="561" customFormat="false" ht="12.75" hidden="false" customHeight="false" outlineLevel="0" collapsed="false">
      <c r="D561" s="110"/>
    </row>
    <row r="562" customFormat="false" ht="12.75" hidden="false" customHeight="false" outlineLevel="0" collapsed="false">
      <c r="D562" s="110"/>
    </row>
    <row r="563" customFormat="false" ht="12.75" hidden="false" customHeight="false" outlineLevel="0" collapsed="false">
      <c r="D563" s="110"/>
    </row>
    <row r="564" customFormat="false" ht="12.75" hidden="false" customHeight="false" outlineLevel="0" collapsed="false">
      <c r="D564" s="110"/>
    </row>
    <row r="565" customFormat="false" ht="12.75" hidden="false" customHeight="false" outlineLevel="0" collapsed="false">
      <c r="D565" s="110"/>
    </row>
    <row r="566" customFormat="false" ht="12.75" hidden="false" customHeight="false" outlineLevel="0" collapsed="false">
      <c r="D566" s="110"/>
    </row>
    <row r="567" customFormat="false" ht="12.75" hidden="false" customHeight="false" outlineLevel="0" collapsed="false">
      <c r="D567" s="110"/>
    </row>
    <row r="568" customFormat="false" ht="12.75" hidden="false" customHeight="false" outlineLevel="0" collapsed="false">
      <c r="D568" s="110"/>
    </row>
    <row r="569" customFormat="false" ht="12.75" hidden="false" customHeight="false" outlineLevel="0" collapsed="false">
      <c r="D569" s="110"/>
    </row>
    <row r="570" customFormat="false" ht="12.75" hidden="false" customHeight="false" outlineLevel="0" collapsed="false">
      <c r="D570" s="110"/>
    </row>
    <row r="571" customFormat="false" ht="12.75" hidden="false" customHeight="false" outlineLevel="0" collapsed="false">
      <c r="D571" s="110"/>
    </row>
    <row r="572" customFormat="false" ht="12.75" hidden="false" customHeight="false" outlineLevel="0" collapsed="false">
      <c r="D572" s="110"/>
    </row>
    <row r="573" customFormat="false" ht="12.75" hidden="false" customHeight="false" outlineLevel="0" collapsed="false">
      <c r="D573" s="110"/>
    </row>
    <row r="574" customFormat="false" ht="12.75" hidden="false" customHeight="false" outlineLevel="0" collapsed="false">
      <c r="D574" s="110"/>
    </row>
    <row r="575" customFormat="false" ht="12.75" hidden="false" customHeight="false" outlineLevel="0" collapsed="false">
      <c r="D575" s="110"/>
    </row>
    <row r="576" customFormat="false" ht="12.75" hidden="false" customHeight="false" outlineLevel="0" collapsed="false">
      <c r="D576" s="110"/>
    </row>
    <row r="577" customFormat="false" ht="12.75" hidden="false" customHeight="false" outlineLevel="0" collapsed="false">
      <c r="D577" s="110"/>
    </row>
    <row r="578" customFormat="false" ht="12.75" hidden="false" customHeight="false" outlineLevel="0" collapsed="false">
      <c r="D578" s="110"/>
    </row>
    <row r="579" customFormat="false" ht="12.75" hidden="false" customHeight="false" outlineLevel="0" collapsed="false">
      <c r="D579" s="110"/>
    </row>
    <row r="580" customFormat="false" ht="12.75" hidden="false" customHeight="false" outlineLevel="0" collapsed="false">
      <c r="D580" s="110"/>
    </row>
    <row r="581" customFormat="false" ht="12.75" hidden="false" customHeight="false" outlineLevel="0" collapsed="false">
      <c r="D581" s="110"/>
    </row>
    <row r="582" customFormat="false" ht="12.75" hidden="false" customHeight="false" outlineLevel="0" collapsed="false">
      <c r="D582" s="110"/>
    </row>
    <row r="583" customFormat="false" ht="12.75" hidden="false" customHeight="false" outlineLevel="0" collapsed="false">
      <c r="D583" s="110"/>
    </row>
    <row r="584" customFormat="false" ht="12.75" hidden="false" customHeight="false" outlineLevel="0" collapsed="false">
      <c r="D584" s="110"/>
    </row>
    <row r="585" customFormat="false" ht="12.75" hidden="false" customHeight="false" outlineLevel="0" collapsed="false">
      <c r="D585" s="110"/>
    </row>
    <row r="586" customFormat="false" ht="12.75" hidden="false" customHeight="false" outlineLevel="0" collapsed="false">
      <c r="D586" s="110"/>
    </row>
    <row r="587" customFormat="false" ht="12.75" hidden="false" customHeight="false" outlineLevel="0" collapsed="false">
      <c r="D587" s="110"/>
    </row>
    <row r="588" customFormat="false" ht="12.75" hidden="false" customHeight="false" outlineLevel="0" collapsed="false">
      <c r="D588" s="110"/>
    </row>
    <row r="589" customFormat="false" ht="12.75" hidden="false" customHeight="false" outlineLevel="0" collapsed="false">
      <c r="D589" s="110"/>
    </row>
    <row r="590" customFormat="false" ht="12.75" hidden="false" customHeight="false" outlineLevel="0" collapsed="false">
      <c r="D590" s="110"/>
    </row>
    <row r="591" customFormat="false" ht="12.75" hidden="false" customHeight="false" outlineLevel="0" collapsed="false">
      <c r="D591" s="110"/>
    </row>
    <row r="592" customFormat="false" ht="12.75" hidden="false" customHeight="false" outlineLevel="0" collapsed="false">
      <c r="D592" s="110"/>
    </row>
    <row r="593" customFormat="false" ht="12.75" hidden="false" customHeight="false" outlineLevel="0" collapsed="false">
      <c r="D593" s="110"/>
    </row>
    <row r="594" customFormat="false" ht="12.75" hidden="false" customHeight="false" outlineLevel="0" collapsed="false">
      <c r="D594" s="110"/>
    </row>
    <row r="595" customFormat="false" ht="12.75" hidden="false" customHeight="false" outlineLevel="0" collapsed="false">
      <c r="D595" s="110"/>
    </row>
    <row r="596" customFormat="false" ht="12.75" hidden="false" customHeight="false" outlineLevel="0" collapsed="false">
      <c r="D596" s="110"/>
    </row>
    <row r="597" customFormat="false" ht="12.75" hidden="false" customHeight="false" outlineLevel="0" collapsed="false">
      <c r="D597" s="110"/>
    </row>
    <row r="598" customFormat="false" ht="12.75" hidden="false" customHeight="false" outlineLevel="0" collapsed="false">
      <c r="D598" s="110"/>
    </row>
    <row r="599" customFormat="false" ht="12.75" hidden="false" customHeight="false" outlineLevel="0" collapsed="false">
      <c r="D599" s="110"/>
    </row>
    <row r="600" customFormat="false" ht="12.75" hidden="false" customHeight="false" outlineLevel="0" collapsed="false">
      <c r="D600" s="110"/>
    </row>
    <row r="601" customFormat="false" ht="12.75" hidden="false" customHeight="false" outlineLevel="0" collapsed="false">
      <c r="D601" s="110"/>
    </row>
    <row r="602" customFormat="false" ht="12.75" hidden="false" customHeight="false" outlineLevel="0" collapsed="false">
      <c r="D602" s="110"/>
    </row>
    <row r="603" customFormat="false" ht="12.75" hidden="false" customHeight="false" outlineLevel="0" collapsed="false">
      <c r="D603" s="110"/>
    </row>
    <row r="604" customFormat="false" ht="12.75" hidden="false" customHeight="false" outlineLevel="0" collapsed="false">
      <c r="D604" s="110"/>
    </row>
    <row r="605" customFormat="false" ht="12.75" hidden="false" customHeight="false" outlineLevel="0" collapsed="false">
      <c r="D605" s="110"/>
    </row>
    <row r="606" customFormat="false" ht="12.75" hidden="false" customHeight="false" outlineLevel="0" collapsed="false">
      <c r="D606" s="110"/>
    </row>
    <row r="607" customFormat="false" ht="12.75" hidden="false" customHeight="false" outlineLevel="0" collapsed="false">
      <c r="D607" s="110"/>
    </row>
    <row r="608" customFormat="false" ht="12.75" hidden="false" customHeight="false" outlineLevel="0" collapsed="false">
      <c r="D608" s="110"/>
    </row>
    <row r="609" customFormat="false" ht="12.75" hidden="false" customHeight="false" outlineLevel="0" collapsed="false">
      <c r="D609" s="110"/>
    </row>
    <row r="610" customFormat="false" ht="12.75" hidden="false" customHeight="false" outlineLevel="0" collapsed="false">
      <c r="D610" s="110"/>
    </row>
    <row r="611" customFormat="false" ht="12.75" hidden="false" customHeight="false" outlineLevel="0" collapsed="false">
      <c r="D611" s="110"/>
    </row>
    <row r="612" customFormat="false" ht="12.75" hidden="false" customHeight="false" outlineLevel="0" collapsed="false">
      <c r="D612" s="110"/>
    </row>
    <row r="613" customFormat="false" ht="12.75" hidden="false" customHeight="false" outlineLevel="0" collapsed="false">
      <c r="D613" s="110"/>
    </row>
    <row r="614" customFormat="false" ht="12.75" hidden="false" customHeight="false" outlineLevel="0" collapsed="false">
      <c r="D614" s="110"/>
    </row>
    <row r="615" customFormat="false" ht="12.75" hidden="false" customHeight="false" outlineLevel="0" collapsed="false">
      <c r="D615" s="110"/>
    </row>
    <row r="616" customFormat="false" ht="12.75" hidden="false" customHeight="false" outlineLevel="0" collapsed="false">
      <c r="D616" s="110"/>
    </row>
    <row r="617" customFormat="false" ht="12.75" hidden="false" customHeight="false" outlineLevel="0" collapsed="false">
      <c r="D617" s="110"/>
    </row>
    <row r="618" customFormat="false" ht="12.75" hidden="false" customHeight="false" outlineLevel="0" collapsed="false">
      <c r="D618" s="110"/>
    </row>
    <row r="619" customFormat="false" ht="12.75" hidden="false" customHeight="false" outlineLevel="0" collapsed="false">
      <c r="D619" s="110"/>
    </row>
    <row r="620" customFormat="false" ht="12.75" hidden="false" customHeight="false" outlineLevel="0" collapsed="false">
      <c r="D620" s="110"/>
    </row>
    <row r="621" customFormat="false" ht="12.75" hidden="false" customHeight="false" outlineLevel="0" collapsed="false">
      <c r="D621" s="110"/>
    </row>
    <row r="622" customFormat="false" ht="12.75" hidden="false" customHeight="false" outlineLevel="0" collapsed="false">
      <c r="D622" s="110"/>
    </row>
    <row r="623" customFormat="false" ht="12.75" hidden="false" customHeight="false" outlineLevel="0" collapsed="false">
      <c r="D623" s="110"/>
    </row>
    <row r="624" customFormat="false" ht="12.75" hidden="false" customHeight="false" outlineLevel="0" collapsed="false">
      <c r="D624" s="110"/>
    </row>
    <row r="625" customFormat="false" ht="12.75" hidden="false" customHeight="false" outlineLevel="0" collapsed="false">
      <c r="D625" s="110"/>
    </row>
    <row r="626" customFormat="false" ht="12.75" hidden="false" customHeight="false" outlineLevel="0" collapsed="false">
      <c r="D626" s="110"/>
    </row>
    <row r="627" customFormat="false" ht="12.75" hidden="false" customHeight="false" outlineLevel="0" collapsed="false">
      <c r="D627" s="110"/>
    </row>
    <row r="628" customFormat="false" ht="12.75" hidden="false" customHeight="false" outlineLevel="0" collapsed="false">
      <c r="D628" s="110"/>
    </row>
    <row r="629" customFormat="false" ht="12.75" hidden="false" customHeight="false" outlineLevel="0" collapsed="false">
      <c r="D629" s="110"/>
    </row>
    <row r="630" customFormat="false" ht="12.75" hidden="false" customHeight="false" outlineLevel="0" collapsed="false">
      <c r="D630" s="110"/>
    </row>
    <row r="631" customFormat="false" ht="12.75" hidden="false" customHeight="false" outlineLevel="0" collapsed="false">
      <c r="D631" s="110"/>
    </row>
    <row r="632" customFormat="false" ht="12.75" hidden="false" customHeight="false" outlineLevel="0" collapsed="false">
      <c r="D632" s="110"/>
    </row>
    <row r="633" customFormat="false" ht="12.75" hidden="false" customHeight="false" outlineLevel="0" collapsed="false">
      <c r="D633" s="110"/>
    </row>
    <row r="634" customFormat="false" ht="12.75" hidden="false" customHeight="false" outlineLevel="0" collapsed="false">
      <c r="D634" s="110"/>
    </row>
    <row r="635" customFormat="false" ht="12.75" hidden="false" customHeight="false" outlineLevel="0" collapsed="false">
      <c r="D635" s="110"/>
    </row>
    <row r="636" customFormat="false" ht="12.75" hidden="false" customHeight="false" outlineLevel="0" collapsed="false">
      <c r="D636" s="110"/>
    </row>
    <row r="637" customFormat="false" ht="12.75" hidden="false" customHeight="false" outlineLevel="0" collapsed="false">
      <c r="D637" s="110"/>
    </row>
    <row r="638" customFormat="false" ht="12.75" hidden="false" customHeight="false" outlineLevel="0" collapsed="false">
      <c r="D638" s="110"/>
    </row>
    <row r="639" customFormat="false" ht="12.75" hidden="false" customHeight="false" outlineLevel="0" collapsed="false">
      <c r="D639" s="110"/>
    </row>
    <row r="640" customFormat="false" ht="12.75" hidden="false" customHeight="false" outlineLevel="0" collapsed="false">
      <c r="D640" s="110"/>
    </row>
    <row r="641" customFormat="false" ht="12.75" hidden="false" customHeight="false" outlineLevel="0" collapsed="false">
      <c r="D641" s="110"/>
    </row>
    <row r="642" customFormat="false" ht="12.75" hidden="false" customHeight="false" outlineLevel="0" collapsed="false">
      <c r="D642" s="110"/>
    </row>
    <row r="643" customFormat="false" ht="12.75" hidden="false" customHeight="false" outlineLevel="0" collapsed="false">
      <c r="D643" s="110"/>
    </row>
    <row r="644" customFormat="false" ht="12.75" hidden="false" customHeight="false" outlineLevel="0" collapsed="false">
      <c r="D644" s="110"/>
    </row>
    <row r="645" customFormat="false" ht="12.75" hidden="false" customHeight="false" outlineLevel="0" collapsed="false">
      <c r="D645" s="110"/>
    </row>
    <row r="646" customFormat="false" ht="12.75" hidden="false" customHeight="false" outlineLevel="0" collapsed="false">
      <c r="D646" s="110"/>
    </row>
    <row r="647" customFormat="false" ht="12.75" hidden="false" customHeight="false" outlineLevel="0" collapsed="false">
      <c r="D647" s="110"/>
    </row>
    <row r="648" customFormat="false" ht="12.75" hidden="false" customHeight="false" outlineLevel="0" collapsed="false">
      <c r="D648" s="110"/>
    </row>
    <row r="649" customFormat="false" ht="12.75" hidden="false" customHeight="false" outlineLevel="0" collapsed="false">
      <c r="D649" s="110"/>
    </row>
    <row r="650" customFormat="false" ht="12.75" hidden="false" customHeight="false" outlineLevel="0" collapsed="false">
      <c r="D650" s="110"/>
    </row>
    <row r="651" customFormat="false" ht="12.75" hidden="false" customHeight="false" outlineLevel="0" collapsed="false">
      <c r="D651" s="110"/>
    </row>
    <row r="652" customFormat="false" ht="12.75" hidden="false" customHeight="false" outlineLevel="0" collapsed="false">
      <c r="D652" s="110"/>
    </row>
    <row r="653" customFormat="false" ht="12.75" hidden="false" customHeight="false" outlineLevel="0" collapsed="false">
      <c r="D653" s="110"/>
    </row>
    <row r="654" customFormat="false" ht="12.75" hidden="false" customHeight="false" outlineLevel="0" collapsed="false">
      <c r="D654" s="110"/>
    </row>
    <row r="655" customFormat="false" ht="12.75" hidden="false" customHeight="false" outlineLevel="0" collapsed="false">
      <c r="D655" s="110"/>
    </row>
    <row r="656" customFormat="false" ht="12.75" hidden="false" customHeight="false" outlineLevel="0" collapsed="false">
      <c r="D656" s="110"/>
    </row>
    <row r="657" customFormat="false" ht="12.75" hidden="false" customHeight="false" outlineLevel="0" collapsed="false">
      <c r="D657" s="110"/>
    </row>
    <row r="658" customFormat="false" ht="12.75" hidden="false" customHeight="false" outlineLevel="0" collapsed="false">
      <c r="D658" s="110"/>
    </row>
    <row r="659" customFormat="false" ht="12.75" hidden="false" customHeight="false" outlineLevel="0" collapsed="false">
      <c r="D659" s="110"/>
    </row>
    <row r="660" customFormat="false" ht="12.75" hidden="false" customHeight="false" outlineLevel="0" collapsed="false">
      <c r="D660" s="110"/>
    </row>
    <row r="661" customFormat="false" ht="12.75" hidden="false" customHeight="false" outlineLevel="0" collapsed="false">
      <c r="D661" s="110"/>
    </row>
    <row r="662" customFormat="false" ht="12.75" hidden="false" customHeight="false" outlineLevel="0" collapsed="false">
      <c r="D662" s="110"/>
    </row>
    <row r="663" customFormat="false" ht="12.75" hidden="false" customHeight="false" outlineLevel="0" collapsed="false">
      <c r="D663" s="110"/>
    </row>
    <row r="664" customFormat="false" ht="12.75" hidden="false" customHeight="false" outlineLevel="0" collapsed="false">
      <c r="D664" s="110"/>
    </row>
    <row r="665" customFormat="false" ht="12.75" hidden="false" customHeight="false" outlineLevel="0" collapsed="false">
      <c r="D665" s="110"/>
    </row>
    <row r="666" customFormat="false" ht="12.75" hidden="false" customHeight="false" outlineLevel="0" collapsed="false">
      <c r="D666" s="110"/>
    </row>
    <row r="667" customFormat="false" ht="12.75" hidden="false" customHeight="false" outlineLevel="0" collapsed="false">
      <c r="D667" s="110"/>
    </row>
    <row r="668" customFormat="false" ht="12.75" hidden="false" customHeight="false" outlineLevel="0" collapsed="false">
      <c r="D668" s="110"/>
    </row>
    <row r="669" customFormat="false" ht="12.75" hidden="false" customHeight="false" outlineLevel="0" collapsed="false">
      <c r="D669" s="110"/>
    </row>
    <row r="670" customFormat="false" ht="12.75" hidden="false" customHeight="false" outlineLevel="0" collapsed="false">
      <c r="D670" s="110"/>
    </row>
    <row r="671" customFormat="false" ht="12.75" hidden="false" customHeight="false" outlineLevel="0" collapsed="false">
      <c r="D671" s="110"/>
    </row>
    <row r="672" customFormat="false" ht="12.75" hidden="false" customHeight="false" outlineLevel="0" collapsed="false">
      <c r="D672" s="110"/>
    </row>
    <row r="673" customFormat="false" ht="12.75" hidden="false" customHeight="false" outlineLevel="0" collapsed="false">
      <c r="D673" s="110"/>
    </row>
    <row r="674" customFormat="false" ht="12.75" hidden="false" customHeight="false" outlineLevel="0" collapsed="false">
      <c r="D674" s="110"/>
    </row>
    <row r="675" customFormat="false" ht="12.75" hidden="false" customHeight="false" outlineLevel="0" collapsed="false">
      <c r="D675" s="110"/>
    </row>
    <row r="676" customFormat="false" ht="12.75" hidden="false" customHeight="false" outlineLevel="0" collapsed="false">
      <c r="D676" s="110"/>
    </row>
    <row r="677" customFormat="false" ht="12.75" hidden="false" customHeight="false" outlineLevel="0" collapsed="false">
      <c r="D677" s="110"/>
    </row>
    <row r="678" customFormat="false" ht="12.75" hidden="false" customHeight="false" outlineLevel="0" collapsed="false">
      <c r="D678" s="110"/>
    </row>
    <row r="679" customFormat="false" ht="12.75" hidden="false" customHeight="false" outlineLevel="0" collapsed="false">
      <c r="D679" s="110"/>
    </row>
    <row r="680" customFormat="false" ht="12.75" hidden="false" customHeight="false" outlineLevel="0" collapsed="false">
      <c r="D680" s="110"/>
    </row>
    <row r="681" customFormat="false" ht="12.75" hidden="false" customHeight="false" outlineLevel="0" collapsed="false">
      <c r="D681" s="110"/>
    </row>
    <row r="682" customFormat="false" ht="12.75" hidden="false" customHeight="false" outlineLevel="0" collapsed="false">
      <c r="D682" s="110"/>
    </row>
    <row r="683" customFormat="false" ht="12.75" hidden="false" customHeight="false" outlineLevel="0" collapsed="false">
      <c r="D683" s="110"/>
    </row>
    <row r="684" customFormat="false" ht="12.75" hidden="false" customHeight="false" outlineLevel="0" collapsed="false">
      <c r="D684" s="110"/>
    </row>
    <row r="685" customFormat="false" ht="12.75" hidden="false" customHeight="false" outlineLevel="0" collapsed="false">
      <c r="D685" s="110"/>
    </row>
    <row r="686" customFormat="false" ht="12.75" hidden="false" customHeight="false" outlineLevel="0" collapsed="false">
      <c r="D686" s="110"/>
    </row>
    <row r="687" customFormat="false" ht="12.75" hidden="false" customHeight="false" outlineLevel="0" collapsed="false">
      <c r="D687" s="110"/>
    </row>
    <row r="688" customFormat="false" ht="12.75" hidden="false" customHeight="false" outlineLevel="0" collapsed="false">
      <c r="D688" s="110"/>
    </row>
    <row r="689" customFormat="false" ht="12.75" hidden="false" customHeight="false" outlineLevel="0" collapsed="false">
      <c r="D689" s="110"/>
    </row>
    <row r="690" customFormat="false" ht="12.75" hidden="false" customHeight="false" outlineLevel="0" collapsed="false">
      <c r="D690" s="110"/>
    </row>
    <row r="691" customFormat="false" ht="12.75" hidden="false" customHeight="false" outlineLevel="0" collapsed="false">
      <c r="D691" s="110"/>
    </row>
    <row r="692" customFormat="false" ht="12.75" hidden="false" customHeight="false" outlineLevel="0" collapsed="false">
      <c r="D692" s="110"/>
    </row>
    <row r="693" customFormat="false" ht="12.75" hidden="false" customHeight="false" outlineLevel="0" collapsed="false">
      <c r="D693" s="110"/>
    </row>
    <row r="694" customFormat="false" ht="12.75" hidden="false" customHeight="false" outlineLevel="0" collapsed="false">
      <c r="D694" s="110"/>
    </row>
    <row r="695" customFormat="false" ht="12.75" hidden="false" customHeight="false" outlineLevel="0" collapsed="false">
      <c r="D695" s="110"/>
    </row>
    <row r="696" customFormat="false" ht="12.75" hidden="false" customHeight="false" outlineLevel="0" collapsed="false">
      <c r="D696" s="110"/>
    </row>
    <row r="697" customFormat="false" ht="12.75" hidden="false" customHeight="false" outlineLevel="0" collapsed="false">
      <c r="D697" s="110"/>
    </row>
    <row r="698" customFormat="false" ht="12.75" hidden="false" customHeight="false" outlineLevel="0" collapsed="false">
      <c r="D698" s="110"/>
    </row>
    <row r="699" customFormat="false" ht="12.75" hidden="false" customHeight="false" outlineLevel="0" collapsed="false">
      <c r="D699" s="110"/>
    </row>
    <row r="700" customFormat="false" ht="12.75" hidden="false" customHeight="false" outlineLevel="0" collapsed="false">
      <c r="D700" s="110"/>
    </row>
    <row r="701" customFormat="false" ht="12.75" hidden="false" customHeight="false" outlineLevel="0" collapsed="false">
      <c r="D701" s="110"/>
    </row>
    <row r="702" customFormat="false" ht="12.75" hidden="false" customHeight="false" outlineLevel="0" collapsed="false">
      <c r="D702" s="110"/>
    </row>
    <row r="703" customFormat="false" ht="12.75" hidden="false" customHeight="false" outlineLevel="0" collapsed="false">
      <c r="D703" s="110"/>
    </row>
    <row r="704" customFormat="false" ht="12.75" hidden="false" customHeight="false" outlineLevel="0" collapsed="false">
      <c r="D704" s="110"/>
    </row>
    <row r="705" customFormat="false" ht="12.75" hidden="false" customHeight="false" outlineLevel="0" collapsed="false">
      <c r="D705" s="110"/>
    </row>
    <row r="706" customFormat="false" ht="12.75" hidden="false" customHeight="false" outlineLevel="0" collapsed="false">
      <c r="D706" s="110"/>
    </row>
    <row r="707" customFormat="false" ht="12.75" hidden="false" customHeight="false" outlineLevel="0" collapsed="false">
      <c r="D707" s="110"/>
    </row>
    <row r="708" customFormat="false" ht="12.75" hidden="false" customHeight="false" outlineLevel="0" collapsed="false">
      <c r="D708" s="110"/>
    </row>
    <row r="709" customFormat="false" ht="12.75" hidden="false" customHeight="false" outlineLevel="0" collapsed="false">
      <c r="D709" s="110"/>
    </row>
    <row r="710" customFormat="false" ht="12.75" hidden="false" customHeight="false" outlineLevel="0" collapsed="false">
      <c r="D710" s="110"/>
    </row>
    <row r="711" customFormat="false" ht="12.75" hidden="false" customHeight="false" outlineLevel="0" collapsed="false">
      <c r="D711" s="110"/>
    </row>
    <row r="712" customFormat="false" ht="12.75" hidden="false" customHeight="false" outlineLevel="0" collapsed="false">
      <c r="D712" s="110"/>
    </row>
    <row r="713" customFormat="false" ht="12.75" hidden="false" customHeight="false" outlineLevel="0" collapsed="false">
      <c r="D713" s="110"/>
    </row>
    <row r="714" customFormat="false" ht="12.75" hidden="false" customHeight="false" outlineLevel="0" collapsed="false">
      <c r="D714" s="110"/>
    </row>
    <row r="715" customFormat="false" ht="12.75" hidden="false" customHeight="false" outlineLevel="0" collapsed="false">
      <c r="D715" s="110"/>
    </row>
    <row r="716" customFormat="false" ht="12.75" hidden="false" customHeight="false" outlineLevel="0" collapsed="false">
      <c r="D716" s="110"/>
    </row>
    <row r="717" customFormat="false" ht="12.75" hidden="false" customHeight="false" outlineLevel="0" collapsed="false">
      <c r="D717" s="110"/>
    </row>
    <row r="718" customFormat="false" ht="12.75" hidden="false" customHeight="false" outlineLevel="0" collapsed="false">
      <c r="D718" s="110"/>
    </row>
    <row r="719" customFormat="false" ht="12.75" hidden="false" customHeight="false" outlineLevel="0" collapsed="false">
      <c r="D719" s="110"/>
    </row>
    <row r="720" customFormat="false" ht="12.75" hidden="false" customHeight="false" outlineLevel="0" collapsed="false">
      <c r="D720" s="110"/>
    </row>
    <row r="721" customFormat="false" ht="12.75" hidden="false" customHeight="false" outlineLevel="0" collapsed="false">
      <c r="D721" s="110"/>
    </row>
    <row r="722" customFormat="false" ht="12.75" hidden="false" customHeight="false" outlineLevel="0" collapsed="false">
      <c r="D722" s="110"/>
    </row>
    <row r="723" customFormat="false" ht="12.75" hidden="false" customHeight="false" outlineLevel="0" collapsed="false">
      <c r="D723" s="110"/>
    </row>
    <row r="724" customFormat="false" ht="12.75" hidden="false" customHeight="false" outlineLevel="0" collapsed="false">
      <c r="D724" s="110"/>
    </row>
    <row r="725" customFormat="false" ht="12.75" hidden="false" customHeight="false" outlineLevel="0" collapsed="false">
      <c r="D725" s="110"/>
    </row>
    <row r="726" customFormat="false" ht="12.75" hidden="false" customHeight="false" outlineLevel="0" collapsed="false">
      <c r="D726" s="110"/>
    </row>
    <row r="727" customFormat="false" ht="12.75" hidden="false" customHeight="false" outlineLevel="0" collapsed="false">
      <c r="D727" s="110"/>
    </row>
    <row r="728" customFormat="false" ht="12.75" hidden="false" customHeight="false" outlineLevel="0" collapsed="false">
      <c r="D728" s="110"/>
    </row>
    <row r="729" customFormat="false" ht="12.75" hidden="false" customHeight="false" outlineLevel="0" collapsed="false">
      <c r="D729" s="110"/>
    </row>
    <row r="730" customFormat="false" ht="12.75" hidden="false" customHeight="false" outlineLevel="0" collapsed="false">
      <c r="D730" s="110"/>
    </row>
    <row r="731" customFormat="false" ht="12.75" hidden="false" customHeight="false" outlineLevel="0" collapsed="false">
      <c r="D731" s="110"/>
    </row>
    <row r="732" customFormat="false" ht="12.75" hidden="false" customHeight="false" outlineLevel="0" collapsed="false">
      <c r="D732" s="110"/>
    </row>
    <row r="733" customFormat="false" ht="12.75" hidden="false" customHeight="false" outlineLevel="0" collapsed="false">
      <c r="D733" s="110"/>
    </row>
    <row r="734" customFormat="false" ht="12.75" hidden="false" customHeight="false" outlineLevel="0" collapsed="false">
      <c r="D734" s="110"/>
    </row>
    <row r="735" customFormat="false" ht="12.75" hidden="false" customHeight="false" outlineLevel="0" collapsed="false">
      <c r="D735" s="110"/>
    </row>
    <row r="736" customFormat="false" ht="12.75" hidden="false" customHeight="false" outlineLevel="0" collapsed="false">
      <c r="D736" s="110"/>
    </row>
    <row r="737" customFormat="false" ht="12.75" hidden="false" customHeight="false" outlineLevel="0" collapsed="false">
      <c r="D737" s="110"/>
    </row>
    <row r="738" customFormat="false" ht="12.75" hidden="false" customHeight="false" outlineLevel="0" collapsed="false">
      <c r="D738" s="110"/>
    </row>
    <row r="739" customFormat="false" ht="12.75" hidden="false" customHeight="false" outlineLevel="0" collapsed="false">
      <c r="D739" s="110"/>
    </row>
    <row r="740" customFormat="false" ht="12.75" hidden="false" customHeight="false" outlineLevel="0" collapsed="false">
      <c r="D740" s="110"/>
    </row>
    <row r="741" customFormat="false" ht="12.75" hidden="false" customHeight="false" outlineLevel="0" collapsed="false">
      <c r="D741" s="110"/>
    </row>
    <row r="742" customFormat="false" ht="12.75" hidden="false" customHeight="false" outlineLevel="0" collapsed="false">
      <c r="D742" s="110"/>
    </row>
    <row r="743" customFormat="false" ht="12.75" hidden="false" customHeight="false" outlineLevel="0" collapsed="false">
      <c r="D743" s="110"/>
    </row>
    <row r="744" customFormat="false" ht="12.75" hidden="false" customHeight="false" outlineLevel="0" collapsed="false">
      <c r="D744" s="110"/>
    </row>
    <row r="745" customFormat="false" ht="12.75" hidden="false" customHeight="false" outlineLevel="0" collapsed="false">
      <c r="D745" s="110"/>
    </row>
    <row r="746" customFormat="false" ht="12.75" hidden="false" customHeight="false" outlineLevel="0" collapsed="false">
      <c r="D746" s="110"/>
    </row>
    <row r="747" customFormat="false" ht="12.75" hidden="false" customHeight="false" outlineLevel="0" collapsed="false">
      <c r="D747" s="110"/>
    </row>
    <row r="748" customFormat="false" ht="12.75" hidden="false" customHeight="false" outlineLevel="0" collapsed="false">
      <c r="D748" s="110"/>
    </row>
    <row r="749" customFormat="false" ht="12.75" hidden="false" customHeight="false" outlineLevel="0" collapsed="false">
      <c r="D749" s="110"/>
    </row>
    <row r="750" customFormat="false" ht="12.75" hidden="false" customHeight="false" outlineLevel="0" collapsed="false">
      <c r="D750" s="110"/>
    </row>
    <row r="751" customFormat="false" ht="12.75" hidden="false" customHeight="false" outlineLevel="0" collapsed="false">
      <c r="D751" s="110"/>
    </row>
    <row r="752" customFormat="false" ht="12.75" hidden="false" customHeight="false" outlineLevel="0" collapsed="false">
      <c r="D752" s="110"/>
    </row>
    <row r="753" customFormat="false" ht="12.75" hidden="false" customHeight="false" outlineLevel="0" collapsed="false">
      <c r="D753" s="110"/>
    </row>
    <row r="754" customFormat="false" ht="12.75" hidden="false" customHeight="false" outlineLevel="0" collapsed="false">
      <c r="D754" s="110"/>
    </row>
    <row r="755" customFormat="false" ht="12.75" hidden="false" customHeight="false" outlineLevel="0" collapsed="false">
      <c r="D755" s="110"/>
    </row>
    <row r="756" customFormat="false" ht="12.75" hidden="false" customHeight="false" outlineLevel="0" collapsed="false">
      <c r="D756" s="110"/>
    </row>
    <row r="757" customFormat="false" ht="12.75" hidden="false" customHeight="false" outlineLevel="0" collapsed="false">
      <c r="D757" s="110"/>
    </row>
    <row r="758" customFormat="false" ht="12.75" hidden="false" customHeight="false" outlineLevel="0" collapsed="false">
      <c r="D758" s="110"/>
    </row>
    <row r="759" customFormat="false" ht="12.75" hidden="false" customHeight="false" outlineLevel="0" collapsed="false">
      <c r="D759" s="110"/>
    </row>
    <row r="760" customFormat="false" ht="12.75" hidden="false" customHeight="false" outlineLevel="0" collapsed="false">
      <c r="D760" s="110"/>
    </row>
    <row r="761" customFormat="false" ht="12.75" hidden="false" customHeight="false" outlineLevel="0" collapsed="false">
      <c r="D761" s="110"/>
    </row>
    <row r="762" customFormat="false" ht="12.75" hidden="false" customHeight="false" outlineLevel="0" collapsed="false">
      <c r="D762" s="110"/>
    </row>
    <row r="763" customFormat="false" ht="12.75" hidden="false" customHeight="false" outlineLevel="0" collapsed="false">
      <c r="D763" s="110"/>
    </row>
    <row r="764" customFormat="false" ht="12.75" hidden="false" customHeight="false" outlineLevel="0" collapsed="false">
      <c r="D764" s="110"/>
    </row>
    <row r="765" customFormat="false" ht="12.75" hidden="false" customHeight="false" outlineLevel="0" collapsed="false">
      <c r="D765" s="110"/>
    </row>
    <row r="766" customFormat="false" ht="12.75" hidden="false" customHeight="false" outlineLevel="0" collapsed="false">
      <c r="D766" s="110"/>
    </row>
    <row r="767" customFormat="false" ht="12.75" hidden="false" customHeight="false" outlineLevel="0" collapsed="false">
      <c r="D767" s="110"/>
    </row>
    <row r="768" customFormat="false" ht="12.75" hidden="false" customHeight="false" outlineLevel="0" collapsed="false">
      <c r="D768" s="110"/>
    </row>
    <row r="769" customFormat="false" ht="12.75" hidden="false" customHeight="false" outlineLevel="0" collapsed="false">
      <c r="D769" s="110"/>
    </row>
    <row r="770" customFormat="false" ht="12.75" hidden="false" customHeight="false" outlineLevel="0" collapsed="false">
      <c r="D770" s="110"/>
    </row>
    <row r="771" customFormat="false" ht="12.75" hidden="false" customHeight="false" outlineLevel="0" collapsed="false">
      <c r="D771" s="110"/>
    </row>
    <row r="772" customFormat="false" ht="12.75" hidden="false" customHeight="false" outlineLevel="0" collapsed="false">
      <c r="D772" s="110"/>
    </row>
    <row r="773" customFormat="false" ht="12.75" hidden="false" customHeight="false" outlineLevel="0" collapsed="false">
      <c r="D773" s="110"/>
    </row>
    <row r="774" customFormat="false" ht="12.75" hidden="false" customHeight="false" outlineLevel="0" collapsed="false">
      <c r="D774" s="110"/>
    </row>
    <row r="775" customFormat="false" ht="12.75" hidden="false" customHeight="false" outlineLevel="0" collapsed="false">
      <c r="D775" s="110"/>
    </row>
    <row r="776" customFormat="false" ht="12.75" hidden="false" customHeight="false" outlineLevel="0" collapsed="false">
      <c r="D776" s="110"/>
    </row>
    <row r="777" customFormat="false" ht="12.75" hidden="false" customHeight="false" outlineLevel="0" collapsed="false">
      <c r="D777" s="110"/>
    </row>
    <row r="778" customFormat="false" ht="12.75" hidden="false" customHeight="false" outlineLevel="0" collapsed="false">
      <c r="D778" s="110"/>
    </row>
    <row r="779" customFormat="false" ht="12.75" hidden="false" customHeight="false" outlineLevel="0" collapsed="false">
      <c r="D779" s="110"/>
    </row>
    <row r="780" customFormat="false" ht="12.75" hidden="false" customHeight="false" outlineLevel="0" collapsed="false">
      <c r="D780" s="110"/>
    </row>
    <row r="781" customFormat="false" ht="12.75" hidden="false" customHeight="false" outlineLevel="0" collapsed="false">
      <c r="D781" s="110"/>
    </row>
    <row r="782" customFormat="false" ht="12.75" hidden="false" customHeight="false" outlineLevel="0" collapsed="false">
      <c r="D782" s="110"/>
    </row>
    <row r="783" customFormat="false" ht="12.75" hidden="false" customHeight="false" outlineLevel="0" collapsed="false">
      <c r="D783" s="110"/>
    </row>
    <row r="784" customFormat="false" ht="12.75" hidden="false" customHeight="false" outlineLevel="0" collapsed="false">
      <c r="D784" s="110"/>
    </row>
    <row r="785" customFormat="false" ht="12.75" hidden="false" customHeight="false" outlineLevel="0" collapsed="false">
      <c r="D785" s="110"/>
    </row>
    <row r="786" customFormat="false" ht="12.75" hidden="false" customHeight="false" outlineLevel="0" collapsed="false">
      <c r="D786" s="110"/>
    </row>
    <row r="787" customFormat="false" ht="12.75" hidden="false" customHeight="false" outlineLevel="0" collapsed="false">
      <c r="D787" s="110"/>
    </row>
    <row r="788" customFormat="false" ht="12.75" hidden="false" customHeight="false" outlineLevel="0" collapsed="false">
      <c r="D788" s="110"/>
    </row>
    <row r="789" customFormat="false" ht="12.75" hidden="false" customHeight="false" outlineLevel="0" collapsed="false">
      <c r="D789" s="110"/>
    </row>
    <row r="790" customFormat="false" ht="12.75" hidden="false" customHeight="false" outlineLevel="0" collapsed="false">
      <c r="D790" s="110"/>
    </row>
    <row r="791" customFormat="false" ht="12.75" hidden="false" customHeight="false" outlineLevel="0" collapsed="false">
      <c r="D791" s="110"/>
    </row>
    <row r="792" customFormat="false" ht="12.75" hidden="false" customHeight="false" outlineLevel="0" collapsed="false">
      <c r="D792" s="110"/>
    </row>
    <row r="793" customFormat="false" ht="12.75" hidden="false" customHeight="false" outlineLevel="0" collapsed="false">
      <c r="D793" s="110"/>
    </row>
    <row r="794" customFormat="false" ht="12.75" hidden="false" customHeight="false" outlineLevel="0" collapsed="false">
      <c r="D794" s="110"/>
    </row>
    <row r="795" customFormat="false" ht="12.75" hidden="false" customHeight="false" outlineLevel="0" collapsed="false">
      <c r="D795" s="110"/>
    </row>
    <row r="796" customFormat="false" ht="12.75" hidden="false" customHeight="false" outlineLevel="0" collapsed="false">
      <c r="D796" s="110"/>
    </row>
    <row r="797" customFormat="false" ht="12.75" hidden="false" customHeight="false" outlineLevel="0" collapsed="false">
      <c r="D797" s="110"/>
    </row>
    <row r="798" customFormat="false" ht="12.75" hidden="false" customHeight="false" outlineLevel="0" collapsed="false">
      <c r="D798" s="110"/>
    </row>
    <row r="799" customFormat="false" ht="12.75" hidden="false" customHeight="false" outlineLevel="0" collapsed="false">
      <c r="D799" s="110"/>
    </row>
    <row r="800" customFormat="false" ht="12.75" hidden="false" customHeight="false" outlineLevel="0" collapsed="false">
      <c r="D800" s="110"/>
    </row>
    <row r="801" customFormat="false" ht="12.75" hidden="false" customHeight="false" outlineLevel="0" collapsed="false">
      <c r="D801" s="110"/>
    </row>
    <row r="802" customFormat="false" ht="12.75" hidden="false" customHeight="false" outlineLevel="0" collapsed="false">
      <c r="D802" s="110"/>
    </row>
    <row r="803" customFormat="false" ht="12.75" hidden="false" customHeight="false" outlineLevel="0" collapsed="false">
      <c r="D803" s="110"/>
    </row>
    <row r="804" customFormat="false" ht="12.75" hidden="false" customHeight="false" outlineLevel="0" collapsed="false">
      <c r="D804" s="110"/>
    </row>
    <row r="805" customFormat="false" ht="12.75" hidden="false" customHeight="false" outlineLevel="0" collapsed="false">
      <c r="D805" s="110"/>
    </row>
    <row r="806" customFormat="false" ht="12.75" hidden="false" customHeight="false" outlineLevel="0" collapsed="false">
      <c r="D806" s="110"/>
    </row>
    <row r="807" customFormat="false" ht="12.75" hidden="false" customHeight="false" outlineLevel="0" collapsed="false">
      <c r="D807" s="110"/>
    </row>
    <row r="808" customFormat="false" ht="12.75" hidden="false" customHeight="false" outlineLevel="0" collapsed="false">
      <c r="D808" s="110"/>
    </row>
    <row r="809" customFormat="false" ht="12.75" hidden="false" customHeight="false" outlineLevel="0" collapsed="false">
      <c r="D809" s="110"/>
    </row>
    <row r="810" customFormat="false" ht="12.75" hidden="false" customHeight="false" outlineLevel="0" collapsed="false">
      <c r="D810" s="110"/>
    </row>
    <row r="811" customFormat="false" ht="12.75" hidden="false" customHeight="false" outlineLevel="0" collapsed="false">
      <c r="D811" s="110"/>
    </row>
    <row r="812" customFormat="false" ht="12.75" hidden="false" customHeight="false" outlineLevel="0" collapsed="false">
      <c r="D812" s="110"/>
    </row>
    <row r="813" customFormat="false" ht="12.75" hidden="false" customHeight="false" outlineLevel="0" collapsed="false">
      <c r="D813" s="110"/>
    </row>
    <row r="814" customFormat="false" ht="12.75" hidden="false" customHeight="false" outlineLevel="0" collapsed="false">
      <c r="D814" s="110"/>
    </row>
    <row r="815" customFormat="false" ht="12.75" hidden="false" customHeight="false" outlineLevel="0" collapsed="false">
      <c r="D815" s="110"/>
    </row>
    <row r="816" customFormat="false" ht="12.75" hidden="false" customHeight="false" outlineLevel="0" collapsed="false">
      <c r="D816" s="110"/>
    </row>
    <row r="817" customFormat="false" ht="12.75" hidden="false" customHeight="false" outlineLevel="0" collapsed="false">
      <c r="D817" s="110"/>
    </row>
    <row r="818" customFormat="false" ht="12.75" hidden="false" customHeight="false" outlineLevel="0" collapsed="false">
      <c r="D818" s="110"/>
    </row>
    <row r="819" customFormat="false" ht="12.75" hidden="false" customHeight="false" outlineLevel="0" collapsed="false">
      <c r="D819" s="110"/>
    </row>
    <row r="820" customFormat="false" ht="12.75" hidden="false" customHeight="false" outlineLevel="0" collapsed="false">
      <c r="D820" s="110"/>
    </row>
    <row r="821" customFormat="false" ht="12.75" hidden="false" customHeight="false" outlineLevel="0" collapsed="false">
      <c r="D821" s="110"/>
    </row>
    <row r="822" customFormat="false" ht="12.75" hidden="false" customHeight="false" outlineLevel="0" collapsed="false">
      <c r="D822" s="110"/>
    </row>
    <row r="823" customFormat="false" ht="12.75" hidden="false" customHeight="false" outlineLevel="0" collapsed="false">
      <c r="D823" s="110"/>
    </row>
    <row r="824" customFormat="false" ht="12.75" hidden="false" customHeight="false" outlineLevel="0" collapsed="false">
      <c r="D824" s="110"/>
    </row>
    <row r="825" customFormat="false" ht="12.75" hidden="false" customHeight="false" outlineLevel="0" collapsed="false">
      <c r="D825" s="110"/>
    </row>
    <row r="826" customFormat="false" ht="12.75" hidden="false" customHeight="false" outlineLevel="0" collapsed="false">
      <c r="D826" s="110"/>
    </row>
    <row r="827" customFormat="false" ht="12.75" hidden="false" customHeight="false" outlineLevel="0" collapsed="false">
      <c r="D827" s="110"/>
    </row>
    <row r="828" customFormat="false" ht="12.75" hidden="false" customHeight="false" outlineLevel="0" collapsed="false">
      <c r="D828" s="110"/>
    </row>
    <row r="829" customFormat="false" ht="12.75" hidden="false" customHeight="false" outlineLevel="0" collapsed="false">
      <c r="D829" s="110"/>
    </row>
    <row r="830" customFormat="false" ht="12.75" hidden="false" customHeight="false" outlineLevel="0" collapsed="false">
      <c r="D830" s="110"/>
    </row>
    <row r="831" customFormat="false" ht="12.75" hidden="false" customHeight="false" outlineLevel="0" collapsed="false">
      <c r="D831" s="110"/>
    </row>
    <row r="832" customFormat="false" ht="12.75" hidden="false" customHeight="false" outlineLevel="0" collapsed="false">
      <c r="D832" s="110"/>
    </row>
    <row r="833" customFormat="false" ht="12.75" hidden="false" customHeight="false" outlineLevel="0" collapsed="false">
      <c r="D833" s="110"/>
    </row>
    <row r="834" customFormat="false" ht="12.75" hidden="false" customHeight="false" outlineLevel="0" collapsed="false">
      <c r="D834" s="110"/>
    </row>
    <row r="835" customFormat="false" ht="12.75" hidden="false" customHeight="false" outlineLevel="0" collapsed="false">
      <c r="D835" s="110"/>
    </row>
    <row r="836" customFormat="false" ht="12.75" hidden="false" customHeight="false" outlineLevel="0" collapsed="false">
      <c r="D836" s="110"/>
    </row>
    <row r="837" customFormat="false" ht="12.75" hidden="false" customHeight="false" outlineLevel="0" collapsed="false">
      <c r="D837" s="110"/>
    </row>
    <row r="838" customFormat="false" ht="12.75" hidden="false" customHeight="false" outlineLevel="0" collapsed="false">
      <c r="D838" s="110"/>
    </row>
    <row r="839" customFormat="false" ht="12.75" hidden="false" customHeight="false" outlineLevel="0" collapsed="false">
      <c r="D839" s="110"/>
    </row>
    <row r="840" customFormat="false" ht="12.75" hidden="false" customHeight="false" outlineLevel="0" collapsed="false">
      <c r="D840" s="110"/>
    </row>
    <row r="841" customFormat="false" ht="12.75" hidden="false" customHeight="false" outlineLevel="0" collapsed="false">
      <c r="D841" s="110"/>
    </row>
    <row r="842" customFormat="false" ht="12.75" hidden="false" customHeight="false" outlineLevel="0" collapsed="false">
      <c r="D842" s="110"/>
    </row>
    <row r="843" customFormat="false" ht="12.75" hidden="false" customHeight="false" outlineLevel="0" collapsed="false">
      <c r="D843" s="110"/>
    </row>
    <row r="844" customFormat="false" ht="12.75" hidden="false" customHeight="false" outlineLevel="0" collapsed="false">
      <c r="D844" s="110"/>
    </row>
    <row r="845" customFormat="false" ht="12.75" hidden="false" customHeight="false" outlineLevel="0" collapsed="false">
      <c r="D845" s="110"/>
    </row>
    <row r="846" customFormat="false" ht="12.75" hidden="false" customHeight="false" outlineLevel="0" collapsed="false">
      <c r="D846" s="110"/>
    </row>
    <row r="847" customFormat="false" ht="12.75" hidden="false" customHeight="false" outlineLevel="0" collapsed="false">
      <c r="D847" s="110"/>
    </row>
    <row r="848" customFormat="false" ht="12.75" hidden="false" customHeight="false" outlineLevel="0" collapsed="false">
      <c r="D848" s="110"/>
    </row>
    <row r="849" customFormat="false" ht="12.75" hidden="false" customHeight="false" outlineLevel="0" collapsed="false">
      <c r="D849" s="110"/>
    </row>
    <row r="850" customFormat="false" ht="12.75" hidden="false" customHeight="false" outlineLevel="0" collapsed="false">
      <c r="D850" s="110"/>
    </row>
    <row r="851" customFormat="false" ht="12.75" hidden="false" customHeight="false" outlineLevel="0" collapsed="false">
      <c r="D851" s="110"/>
    </row>
    <row r="852" customFormat="false" ht="12.75" hidden="false" customHeight="false" outlineLevel="0" collapsed="false">
      <c r="D852" s="110"/>
    </row>
    <row r="853" customFormat="false" ht="12.75" hidden="false" customHeight="false" outlineLevel="0" collapsed="false">
      <c r="D853" s="110"/>
    </row>
    <row r="854" customFormat="false" ht="12.75" hidden="false" customHeight="false" outlineLevel="0" collapsed="false">
      <c r="D854" s="110"/>
    </row>
    <row r="855" customFormat="false" ht="12.75" hidden="false" customHeight="false" outlineLevel="0" collapsed="false">
      <c r="D855" s="110"/>
    </row>
    <row r="856" customFormat="false" ht="12.75" hidden="false" customHeight="false" outlineLevel="0" collapsed="false">
      <c r="D856" s="110"/>
    </row>
    <row r="857" customFormat="false" ht="12.75" hidden="false" customHeight="false" outlineLevel="0" collapsed="false">
      <c r="D857" s="110"/>
    </row>
    <row r="858" customFormat="false" ht="12.75" hidden="false" customHeight="false" outlineLevel="0" collapsed="false">
      <c r="D858" s="110"/>
    </row>
    <row r="859" customFormat="false" ht="12.75" hidden="false" customHeight="false" outlineLevel="0" collapsed="false">
      <c r="D859" s="110"/>
    </row>
    <row r="860" customFormat="false" ht="12.75" hidden="false" customHeight="false" outlineLevel="0" collapsed="false">
      <c r="D860" s="110"/>
    </row>
    <row r="861" customFormat="false" ht="12.75" hidden="false" customHeight="false" outlineLevel="0" collapsed="false">
      <c r="D861" s="110"/>
    </row>
    <row r="862" customFormat="false" ht="12.75" hidden="false" customHeight="false" outlineLevel="0" collapsed="false">
      <c r="D862" s="110"/>
    </row>
    <row r="863" customFormat="false" ht="12.75" hidden="false" customHeight="false" outlineLevel="0" collapsed="false">
      <c r="D863" s="110"/>
    </row>
    <row r="864" customFormat="false" ht="12.75" hidden="false" customHeight="false" outlineLevel="0" collapsed="false">
      <c r="D864" s="110"/>
    </row>
    <row r="865" customFormat="false" ht="12.75" hidden="false" customHeight="false" outlineLevel="0" collapsed="false">
      <c r="D865" s="110"/>
    </row>
    <row r="866" customFormat="false" ht="12.75" hidden="false" customHeight="false" outlineLevel="0" collapsed="false">
      <c r="D866" s="110"/>
    </row>
    <row r="867" customFormat="false" ht="12.75" hidden="false" customHeight="false" outlineLevel="0" collapsed="false">
      <c r="D867" s="110"/>
    </row>
    <row r="868" customFormat="false" ht="12.75" hidden="false" customHeight="false" outlineLevel="0" collapsed="false">
      <c r="D868" s="110"/>
    </row>
    <row r="869" customFormat="false" ht="12.75" hidden="false" customHeight="false" outlineLevel="0" collapsed="false">
      <c r="D869" s="110"/>
    </row>
    <row r="870" customFormat="false" ht="12.75" hidden="false" customHeight="false" outlineLevel="0" collapsed="false">
      <c r="D870" s="110"/>
    </row>
    <row r="871" customFormat="false" ht="12.75" hidden="false" customHeight="false" outlineLevel="0" collapsed="false">
      <c r="D871" s="110"/>
    </row>
    <row r="872" customFormat="false" ht="12.75" hidden="false" customHeight="false" outlineLevel="0" collapsed="false">
      <c r="D872" s="110"/>
    </row>
    <row r="873" customFormat="false" ht="12.75" hidden="false" customHeight="false" outlineLevel="0" collapsed="false">
      <c r="D873" s="110"/>
    </row>
    <row r="874" customFormat="false" ht="12.75" hidden="false" customHeight="false" outlineLevel="0" collapsed="false">
      <c r="D874" s="110"/>
    </row>
    <row r="875" customFormat="false" ht="12.75" hidden="false" customHeight="false" outlineLevel="0" collapsed="false">
      <c r="D875" s="110"/>
    </row>
    <row r="876" customFormat="false" ht="12.75" hidden="false" customHeight="false" outlineLevel="0" collapsed="false">
      <c r="D876" s="110"/>
    </row>
    <row r="877" customFormat="false" ht="12.75" hidden="false" customHeight="false" outlineLevel="0" collapsed="false">
      <c r="D877" s="110"/>
    </row>
    <row r="878" customFormat="false" ht="12.75" hidden="false" customHeight="false" outlineLevel="0" collapsed="false">
      <c r="D878" s="110"/>
    </row>
    <row r="879" customFormat="false" ht="12.75" hidden="false" customHeight="false" outlineLevel="0" collapsed="false">
      <c r="D879" s="110"/>
    </row>
    <row r="880" customFormat="false" ht="12.75" hidden="false" customHeight="false" outlineLevel="0" collapsed="false">
      <c r="D880" s="110"/>
    </row>
    <row r="881" customFormat="false" ht="12.75" hidden="false" customHeight="false" outlineLevel="0" collapsed="false">
      <c r="D881" s="110"/>
    </row>
    <row r="882" customFormat="false" ht="12.75" hidden="false" customHeight="false" outlineLevel="0" collapsed="false">
      <c r="D882" s="110"/>
    </row>
    <row r="883" customFormat="false" ht="12.75" hidden="false" customHeight="false" outlineLevel="0" collapsed="false">
      <c r="D883" s="110"/>
    </row>
    <row r="884" customFormat="false" ht="12.75" hidden="false" customHeight="false" outlineLevel="0" collapsed="false">
      <c r="D884" s="110"/>
    </row>
    <row r="885" customFormat="false" ht="12.75" hidden="false" customHeight="false" outlineLevel="0" collapsed="false">
      <c r="D885" s="110"/>
    </row>
    <row r="886" customFormat="false" ht="12.75" hidden="false" customHeight="false" outlineLevel="0" collapsed="false">
      <c r="D886" s="110"/>
    </row>
    <row r="887" customFormat="false" ht="12.75" hidden="false" customHeight="false" outlineLevel="0" collapsed="false">
      <c r="D887" s="110"/>
    </row>
    <row r="888" customFormat="false" ht="12.75" hidden="false" customHeight="false" outlineLevel="0" collapsed="false">
      <c r="D888" s="110"/>
    </row>
    <row r="889" customFormat="false" ht="12.75" hidden="false" customHeight="false" outlineLevel="0" collapsed="false">
      <c r="D889" s="110"/>
    </row>
    <row r="890" customFormat="false" ht="12.75" hidden="false" customHeight="false" outlineLevel="0" collapsed="false">
      <c r="D890" s="110"/>
    </row>
    <row r="891" customFormat="false" ht="12.75" hidden="false" customHeight="false" outlineLevel="0" collapsed="false">
      <c r="D891" s="110"/>
    </row>
    <row r="892" customFormat="false" ht="12.75" hidden="false" customHeight="false" outlineLevel="0" collapsed="false">
      <c r="D892" s="110"/>
    </row>
    <row r="893" customFormat="false" ht="12.75" hidden="false" customHeight="false" outlineLevel="0" collapsed="false">
      <c r="D893" s="110"/>
    </row>
    <row r="894" customFormat="false" ht="12.75" hidden="false" customHeight="false" outlineLevel="0" collapsed="false">
      <c r="D894" s="110"/>
    </row>
    <row r="895" customFormat="false" ht="12.75" hidden="false" customHeight="false" outlineLevel="0" collapsed="false">
      <c r="D895" s="110"/>
    </row>
    <row r="896" customFormat="false" ht="12.75" hidden="false" customHeight="false" outlineLevel="0" collapsed="false">
      <c r="D896" s="110"/>
    </row>
    <row r="897" customFormat="false" ht="12.75" hidden="false" customHeight="false" outlineLevel="0" collapsed="false">
      <c r="D897" s="110"/>
    </row>
    <row r="898" customFormat="false" ht="12.75" hidden="false" customHeight="false" outlineLevel="0" collapsed="false">
      <c r="D898" s="110"/>
    </row>
    <row r="899" customFormat="false" ht="12.75" hidden="false" customHeight="false" outlineLevel="0" collapsed="false">
      <c r="D899" s="110"/>
    </row>
    <row r="900" customFormat="false" ht="12.75" hidden="false" customHeight="false" outlineLevel="0" collapsed="false">
      <c r="D900" s="110"/>
    </row>
    <row r="901" customFormat="false" ht="12.75" hidden="false" customHeight="false" outlineLevel="0" collapsed="false">
      <c r="D901" s="110"/>
    </row>
    <row r="902" customFormat="false" ht="12.75" hidden="false" customHeight="false" outlineLevel="0" collapsed="false">
      <c r="D902" s="110"/>
    </row>
    <row r="903" customFormat="false" ht="12.75" hidden="false" customHeight="false" outlineLevel="0" collapsed="false">
      <c r="D903" s="110"/>
    </row>
    <row r="904" customFormat="false" ht="12.75" hidden="false" customHeight="false" outlineLevel="0" collapsed="false">
      <c r="D904" s="110"/>
    </row>
    <row r="905" customFormat="false" ht="12.75" hidden="false" customHeight="false" outlineLevel="0" collapsed="false">
      <c r="D905" s="110"/>
    </row>
    <row r="906" customFormat="false" ht="12.75" hidden="false" customHeight="false" outlineLevel="0" collapsed="false">
      <c r="D906" s="110"/>
    </row>
    <row r="907" customFormat="false" ht="12.75" hidden="false" customHeight="false" outlineLevel="0" collapsed="false">
      <c r="D907" s="110"/>
    </row>
    <row r="908" customFormat="false" ht="12.75" hidden="false" customHeight="false" outlineLevel="0" collapsed="false">
      <c r="D908" s="110"/>
    </row>
    <row r="909" customFormat="false" ht="12.75" hidden="false" customHeight="false" outlineLevel="0" collapsed="false">
      <c r="D909" s="110"/>
    </row>
    <row r="910" customFormat="false" ht="12.75" hidden="false" customHeight="false" outlineLevel="0" collapsed="false">
      <c r="D910" s="110"/>
    </row>
    <row r="911" customFormat="false" ht="12.75" hidden="false" customHeight="false" outlineLevel="0" collapsed="false">
      <c r="D911" s="110"/>
    </row>
    <row r="912" customFormat="false" ht="12.75" hidden="false" customHeight="false" outlineLevel="0" collapsed="false">
      <c r="D912" s="110"/>
    </row>
    <row r="913" customFormat="false" ht="12.75" hidden="false" customHeight="false" outlineLevel="0" collapsed="false">
      <c r="D913" s="110"/>
    </row>
    <row r="914" customFormat="false" ht="12.75" hidden="false" customHeight="false" outlineLevel="0" collapsed="false">
      <c r="D914" s="110"/>
    </row>
    <row r="915" customFormat="false" ht="12.75" hidden="false" customHeight="false" outlineLevel="0" collapsed="false">
      <c r="D915" s="110"/>
    </row>
    <row r="916" customFormat="false" ht="12.75" hidden="false" customHeight="false" outlineLevel="0" collapsed="false">
      <c r="D916" s="110"/>
    </row>
    <row r="917" customFormat="false" ht="12.75" hidden="false" customHeight="false" outlineLevel="0" collapsed="false">
      <c r="D917" s="110"/>
    </row>
    <row r="918" customFormat="false" ht="12.75" hidden="false" customHeight="false" outlineLevel="0" collapsed="false">
      <c r="D918" s="110"/>
    </row>
    <row r="919" customFormat="false" ht="12.75" hidden="false" customHeight="false" outlineLevel="0" collapsed="false">
      <c r="D919" s="110"/>
    </row>
    <row r="920" customFormat="false" ht="12.75" hidden="false" customHeight="false" outlineLevel="0" collapsed="false">
      <c r="D920" s="110"/>
    </row>
    <row r="921" customFormat="false" ht="12.75" hidden="false" customHeight="false" outlineLevel="0" collapsed="false">
      <c r="D921" s="110"/>
    </row>
    <row r="922" customFormat="false" ht="12.75" hidden="false" customHeight="false" outlineLevel="0" collapsed="false">
      <c r="D922" s="110"/>
    </row>
    <row r="923" customFormat="false" ht="12.75" hidden="false" customHeight="false" outlineLevel="0" collapsed="false">
      <c r="D923" s="110"/>
    </row>
    <row r="924" customFormat="false" ht="12.75" hidden="false" customHeight="false" outlineLevel="0" collapsed="false">
      <c r="D924" s="110"/>
    </row>
    <row r="925" customFormat="false" ht="12.75" hidden="false" customHeight="false" outlineLevel="0" collapsed="false">
      <c r="D925" s="110"/>
    </row>
    <row r="926" customFormat="false" ht="12.75" hidden="false" customHeight="false" outlineLevel="0" collapsed="false">
      <c r="D926" s="110"/>
    </row>
    <row r="927" customFormat="false" ht="12.75" hidden="false" customHeight="false" outlineLevel="0" collapsed="false">
      <c r="D927" s="110"/>
    </row>
    <row r="928" customFormat="false" ht="12.75" hidden="false" customHeight="false" outlineLevel="0" collapsed="false">
      <c r="D928" s="110"/>
    </row>
    <row r="929" customFormat="false" ht="12.75" hidden="false" customHeight="false" outlineLevel="0" collapsed="false">
      <c r="D929" s="110"/>
    </row>
    <row r="930" customFormat="false" ht="12.75" hidden="false" customHeight="false" outlineLevel="0" collapsed="false">
      <c r="D930" s="110"/>
    </row>
    <row r="931" customFormat="false" ht="12.75" hidden="false" customHeight="false" outlineLevel="0" collapsed="false">
      <c r="D931" s="110"/>
    </row>
    <row r="932" customFormat="false" ht="12.75" hidden="false" customHeight="false" outlineLevel="0" collapsed="false">
      <c r="D932" s="110"/>
    </row>
    <row r="933" customFormat="false" ht="12.75" hidden="false" customHeight="false" outlineLevel="0" collapsed="false">
      <c r="D933" s="110"/>
    </row>
    <row r="934" customFormat="false" ht="12.75" hidden="false" customHeight="false" outlineLevel="0" collapsed="false">
      <c r="D934" s="110"/>
    </row>
    <row r="935" customFormat="false" ht="12.75" hidden="false" customHeight="false" outlineLevel="0" collapsed="false">
      <c r="D935" s="110"/>
    </row>
    <row r="936" customFormat="false" ht="12.75" hidden="false" customHeight="false" outlineLevel="0" collapsed="false">
      <c r="D936" s="110"/>
    </row>
    <row r="937" customFormat="false" ht="12.75" hidden="false" customHeight="false" outlineLevel="0" collapsed="false">
      <c r="D937" s="110"/>
    </row>
    <row r="938" customFormat="false" ht="12.75" hidden="false" customHeight="false" outlineLevel="0" collapsed="false">
      <c r="D938" s="110"/>
    </row>
    <row r="939" customFormat="false" ht="12.75" hidden="false" customHeight="false" outlineLevel="0" collapsed="false">
      <c r="D939" s="110"/>
    </row>
    <row r="940" customFormat="false" ht="12.75" hidden="false" customHeight="false" outlineLevel="0" collapsed="false">
      <c r="D940" s="110"/>
    </row>
    <row r="941" customFormat="false" ht="12.75" hidden="false" customHeight="false" outlineLevel="0" collapsed="false">
      <c r="D941" s="110"/>
    </row>
    <row r="942" customFormat="false" ht="12.75" hidden="false" customHeight="false" outlineLevel="0" collapsed="false">
      <c r="D942" s="110"/>
    </row>
    <row r="943" customFormat="false" ht="12.75" hidden="false" customHeight="false" outlineLevel="0" collapsed="false">
      <c r="D943" s="110"/>
    </row>
    <row r="944" customFormat="false" ht="12.75" hidden="false" customHeight="false" outlineLevel="0" collapsed="false">
      <c r="D944" s="110"/>
    </row>
    <row r="945" customFormat="false" ht="12.75" hidden="false" customHeight="false" outlineLevel="0" collapsed="false">
      <c r="D945" s="110"/>
    </row>
    <row r="946" customFormat="false" ht="12.75" hidden="false" customHeight="false" outlineLevel="0" collapsed="false">
      <c r="D946" s="110"/>
    </row>
    <row r="947" customFormat="false" ht="12.75" hidden="false" customHeight="false" outlineLevel="0" collapsed="false">
      <c r="D947" s="110"/>
    </row>
    <row r="948" customFormat="false" ht="12.75" hidden="false" customHeight="false" outlineLevel="0" collapsed="false">
      <c r="D948" s="110"/>
    </row>
    <row r="949" customFormat="false" ht="12.75" hidden="false" customHeight="false" outlineLevel="0" collapsed="false">
      <c r="D949" s="110"/>
    </row>
    <row r="950" customFormat="false" ht="12.75" hidden="false" customHeight="false" outlineLevel="0" collapsed="false">
      <c r="D950" s="110"/>
    </row>
    <row r="951" customFormat="false" ht="12.75" hidden="false" customHeight="false" outlineLevel="0" collapsed="false">
      <c r="D951" s="110"/>
    </row>
    <row r="952" customFormat="false" ht="12.75" hidden="false" customHeight="false" outlineLevel="0" collapsed="false">
      <c r="D952" s="110"/>
    </row>
    <row r="953" customFormat="false" ht="12.75" hidden="false" customHeight="false" outlineLevel="0" collapsed="false">
      <c r="D953" s="110"/>
    </row>
    <row r="954" customFormat="false" ht="12.75" hidden="false" customHeight="false" outlineLevel="0" collapsed="false">
      <c r="D954" s="110"/>
    </row>
    <row r="955" customFormat="false" ht="12.75" hidden="false" customHeight="false" outlineLevel="0" collapsed="false">
      <c r="D955" s="110"/>
    </row>
    <row r="956" customFormat="false" ht="12.75" hidden="false" customHeight="false" outlineLevel="0" collapsed="false">
      <c r="D956" s="110"/>
    </row>
    <row r="957" customFormat="false" ht="12.75" hidden="false" customHeight="false" outlineLevel="0" collapsed="false">
      <c r="D957" s="110"/>
    </row>
    <row r="958" customFormat="false" ht="12.75" hidden="false" customHeight="false" outlineLevel="0" collapsed="false">
      <c r="D958" s="110"/>
    </row>
    <row r="959" customFormat="false" ht="12.75" hidden="false" customHeight="false" outlineLevel="0" collapsed="false">
      <c r="D959" s="110"/>
    </row>
    <row r="960" customFormat="false" ht="12.75" hidden="false" customHeight="false" outlineLevel="0" collapsed="false">
      <c r="D960" s="110"/>
    </row>
    <row r="961" customFormat="false" ht="12.75" hidden="false" customHeight="false" outlineLevel="0" collapsed="false">
      <c r="D961" s="110"/>
    </row>
    <row r="962" customFormat="false" ht="12.75" hidden="false" customHeight="false" outlineLevel="0" collapsed="false">
      <c r="D962" s="110"/>
    </row>
    <row r="963" customFormat="false" ht="12.75" hidden="false" customHeight="false" outlineLevel="0" collapsed="false">
      <c r="D963" s="110"/>
    </row>
    <row r="964" customFormat="false" ht="12.75" hidden="false" customHeight="false" outlineLevel="0" collapsed="false">
      <c r="D964" s="110"/>
    </row>
    <row r="965" customFormat="false" ht="12.75" hidden="false" customHeight="false" outlineLevel="0" collapsed="false">
      <c r="D965" s="110"/>
    </row>
    <row r="966" customFormat="false" ht="12.75" hidden="false" customHeight="false" outlineLevel="0" collapsed="false">
      <c r="D966" s="110"/>
    </row>
    <row r="967" customFormat="false" ht="12.75" hidden="false" customHeight="false" outlineLevel="0" collapsed="false">
      <c r="D967" s="110"/>
    </row>
    <row r="968" customFormat="false" ht="12.75" hidden="false" customHeight="false" outlineLevel="0" collapsed="false">
      <c r="D968" s="110"/>
    </row>
    <row r="969" customFormat="false" ht="12.75" hidden="false" customHeight="false" outlineLevel="0" collapsed="false">
      <c r="D969" s="110"/>
    </row>
    <row r="970" customFormat="false" ht="12.75" hidden="false" customHeight="false" outlineLevel="0" collapsed="false">
      <c r="D970" s="110"/>
    </row>
    <row r="971" customFormat="false" ht="12.75" hidden="false" customHeight="false" outlineLevel="0" collapsed="false">
      <c r="D971" s="110"/>
    </row>
    <row r="972" customFormat="false" ht="12.75" hidden="false" customHeight="false" outlineLevel="0" collapsed="false">
      <c r="D972" s="110"/>
    </row>
    <row r="973" customFormat="false" ht="12.75" hidden="false" customHeight="false" outlineLevel="0" collapsed="false">
      <c r="D973" s="110"/>
    </row>
    <row r="974" customFormat="false" ht="12.75" hidden="false" customHeight="false" outlineLevel="0" collapsed="false">
      <c r="D974" s="110"/>
    </row>
    <row r="975" customFormat="false" ht="12.75" hidden="false" customHeight="false" outlineLevel="0" collapsed="false">
      <c r="D975" s="110"/>
    </row>
    <row r="976" customFormat="false" ht="12.75" hidden="false" customHeight="false" outlineLevel="0" collapsed="false">
      <c r="D976" s="110"/>
    </row>
    <row r="977" customFormat="false" ht="12.75" hidden="false" customHeight="false" outlineLevel="0" collapsed="false">
      <c r="D977" s="110"/>
    </row>
    <row r="978" customFormat="false" ht="12.75" hidden="false" customHeight="false" outlineLevel="0" collapsed="false">
      <c r="D978" s="110"/>
    </row>
    <row r="979" customFormat="false" ht="12.75" hidden="false" customHeight="false" outlineLevel="0" collapsed="false">
      <c r="D979" s="110"/>
    </row>
    <row r="980" customFormat="false" ht="12.75" hidden="false" customHeight="false" outlineLevel="0" collapsed="false">
      <c r="D980" s="110"/>
    </row>
    <row r="981" customFormat="false" ht="12.75" hidden="false" customHeight="false" outlineLevel="0" collapsed="false">
      <c r="D981" s="110"/>
    </row>
    <row r="982" customFormat="false" ht="12.75" hidden="false" customHeight="false" outlineLevel="0" collapsed="false">
      <c r="D982" s="110"/>
    </row>
    <row r="983" customFormat="false" ht="12.75" hidden="false" customHeight="false" outlineLevel="0" collapsed="false">
      <c r="D983" s="110"/>
    </row>
    <row r="984" customFormat="false" ht="12.75" hidden="false" customHeight="false" outlineLevel="0" collapsed="false">
      <c r="D984" s="110"/>
    </row>
    <row r="985" customFormat="false" ht="12.75" hidden="false" customHeight="false" outlineLevel="0" collapsed="false">
      <c r="D985" s="110"/>
    </row>
    <row r="986" customFormat="false" ht="12.75" hidden="false" customHeight="false" outlineLevel="0" collapsed="false">
      <c r="D986" s="110"/>
    </row>
    <row r="987" customFormat="false" ht="12.75" hidden="false" customHeight="false" outlineLevel="0" collapsed="false">
      <c r="D987" s="110"/>
    </row>
    <row r="988" customFormat="false" ht="12.75" hidden="false" customHeight="false" outlineLevel="0" collapsed="false">
      <c r="D988" s="110"/>
    </row>
    <row r="989" customFormat="false" ht="12.75" hidden="false" customHeight="false" outlineLevel="0" collapsed="false">
      <c r="D989" s="110"/>
    </row>
    <row r="990" customFormat="false" ht="12.75" hidden="false" customHeight="false" outlineLevel="0" collapsed="false">
      <c r="D990" s="110"/>
    </row>
    <row r="991" customFormat="false" ht="12.75" hidden="false" customHeight="false" outlineLevel="0" collapsed="false">
      <c r="D991" s="110"/>
    </row>
    <row r="992" customFormat="false" ht="12.75" hidden="false" customHeight="false" outlineLevel="0" collapsed="false">
      <c r="D992" s="110"/>
    </row>
    <row r="993" customFormat="false" ht="12.75" hidden="false" customHeight="false" outlineLevel="0" collapsed="false">
      <c r="D993" s="110"/>
    </row>
    <row r="994" customFormat="false" ht="12.75" hidden="false" customHeight="false" outlineLevel="0" collapsed="false">
      <c r="D994" s="110"/>
    </row>
    <row r="995" customFormat="false" ht="12.75" hidden="false" customHeight="false" outlineLevel="0" collapsed="false">
      <c r="D995" s="110"/>
    </row>
    <row r="996" customFormat="false" ht="12.75" hidden="false" customHeight="false" outlineLevel="0" collapsed="false">
      <c r="D996" s="110"/>
    </row>
    <row r="997" customFormat="false" ht="12.75" hidden="false" customHeight="false" outlineLevel="0" collapsed="false">
      <c r="D997" s="110"/>
    </row>
    <row r="998" customFormat="false" ht="12.75" hidden="false" customHeight="false" outlineLevel="0" collapsed="false">
      <c r="D998" s="110"/>
    </row>
    <row r="999" customFormat="false" ht="12.75" hidden="false" customHeight="false" outlineLevel="0" collapsed="false">
      <c r="D999" s="110"/>
    </row>
    <row r="1000" customFormat="false" ht="12.75" hidden="false" customHeight="false" outlineLevel="0" collapsed="false">
      <c r="D1000" s="110"/>
    </row>
    <row r="1001" customFormat="false" ht="12.75" hidden="false" customHeight="false" outlineLevel="0" collapsed="false">
      <c r="D1001" s="110"/>
    </row>
    <row r="1002" customFormat="false" ht="12.75" hidden="false" customHeight="false" outlineLevel="0" collapsed="false">
      <c r="D1002" s="110"/>
    </row>
    <row r="1003" customFormat="false" ht="12.75" hidden="false" customHeight="false" outlineLevel="0" collapsed="false">
      <c r="D1003" s="110"/>
    </row>
    <row r="1004" customFormat="false" ht="12.75" hidden="false" customHeight="false" outlineLevel="0" collapsed="false">
      <c r="D1004" s="110"/>
    </row>
    <row r="1005" customFormat="false" ht="12.75" hidden="false" customHeight="false" outlineLevel="0" collapsed="false">
      <c r="D1005" s="110"/>
    </row>
    <row r="1006" customFormat="false" ht="12.75" hidden="false" customHeight="false" outlineLevel="0" collapsed="false">
      <c r="D1006" s="110"/>
    </row>
    <row r="1007" customFormat="false" ht="12.75" hidden="false" customHeight="false" outlineLevel="0" collapsed="false">
      <c r="D1007" s="110"/>
    </row>
    <row r="1008" customFormat="false" ht="12.75" hidden="false" customHeight="false" outlineLevel="0" collapsed="false">
      <c r="D1008" s="110"/>
    </row>
    <row r="1009" customFormat="false" ht="12.75" hidden="false" customHeight="false" outlineLevel="0" collapsed="false">
      <c r="D1009" s="110"/>
    </row>
    <row r="1010" customFormat="false" ht="12.75" hidden="false" customHeight="false" outlineLevel="0" collapsed="false">
      <c r="D1010" s="110"/>
    </row>
    <row r="1011" customFormat="false" ht="12.75" hidden="false" customHeight="false" outlineLevel="0" collapsed="false">
      <c r="D1011" s="110"/>
    </row>
    <row r="1012" customFormat="false" ht="12.75" hidden="false" customHeight="false" outlineLevel="0" collapsed="false">
      <c r="D1012" s="110"/>
    </row>
    <row r="1013" customFormat="false" ht="12.75" hidden="false" customHeight="false" outlineLevel="0" collapsed="false">
      <c r="D1013" s="110"/>
    </row>
    <row r="1014" customFormat="false" ht="12.75" hidden="false" customHeight="false" outlineLevel="0" collapsed="false">
      <c r="D1014" s="110"/>
    </row>
    <row r="1015" customFormat="false" ht="12.75" hidden="false" customHeight="false" outlineLevel="0" collapsed="false">
      <c r="D1015" s="110"/>
    </row>
    <row r="1016" customFormat="false" ht="12.75" hidden="false" customHeight="false" outlineLevel="0" collapsed="false">
      <c r="D1016" s="110"/>
    </row>
    <row r="1017" customFormat="false" ht="12.75" hidden="false" customHeight="false" outlineLevel="0" collapsed="false">
      <c r="D1017" s="110"/>
    </row>
    <row r="1018" customFormat="false" ht="12.75" hidden="false" customHeight="false" outlineLevel="0" collapsed="false">
      <c r="D1018" s="110"/>
    </row>
    <row r="1019" customFormat="false" ht="12.75" hidden="false" customHeight="false" outlineLevel="0" collapsed="false">
      <c r="D1019" s="110"/>
    </row>
    <row r="1020" customFormat="false" ht="12.75" hidden="false" customHeight="false" outlineLevel="0" collapsed="false">
      <c r="D1020" s="110"/>
    </row>
    <row r="1021" customFormat="false" ht="12.75" hidden="false" customHeight="false" outlineLevel="0" collapsed="false">
      <c r="D1021" s="110"/>
    </row>
    <row r="1022" customFormat="false" ht="12.75" hidden="false" customHeight="false" outlineLevel="0" collapsed="false">
      <c r="D1022" s="110"/>
    </row>
    <row r="1023" customFormat="false" ht="12.75" hidden="false" customHeight="false" outlineLevel="0" collapsed="false">
      <c r="D1023" s="110"/>
    </row>
    <row r="1024" customFormat="false" ht="12.75" hidden="false" customHeight="false" outlineLevel="0" collapsed="false">
      <c r="D1024" s="110"/>
    </row>
    <row r="1025" customFormat="false" ht="12.75" hidden="false" customHeight="false" outlineLevel="0" collapsed="false">
      <c r="D1025" s="110"/>
    </row>
    <row r="1026" customFormat="false" ht="12.75" hidden="false" customHeight="false" outlineLevel="0" collapsed="false">
      <c r="D1026" s="110"/>
    </row>
    <row r="1027" customFormat="false" ht="12.75" hidden="false" customHeight="false" outlineLevel="0" collapsed="false">
      <c r="D1027" s="110"/>
    </row>
    <row r="1028" customFormat="false" ht="12.75" hidden="false" customHeight="false" outlineLevel="0" collapsed="false">
      <c r="D1028" s="110"/>
    </row>
    <row r="1029" customFormat="false" ht="12.75" hidden="false" customHeight="false" outlineLevel="0" collapsed="false">
      <c r="D1029" s="110"/>
    </row>
    <row r="1030" customFormat="false" ht="12.75" hidden="false" customHeight="false" outlineLevel="0" collapsed="false">
      <c r="D1030" s="110"/>
    </row>
    <row r="1031" customFormat="false" ht="12.75" hidden="false" customHeight="false" outlineLevel="0" collapsed="false">
      <c r="D1031" s="110"/>
    </row>
    <row r="1032" customFormat="false" ht="12.75" hidden="false" customHeight="false" outlineLevel="0" collapsed="false">
      <c r="D1032" s="110"/>
    </row>
    <row r="1033" customFormat="false" ht="12.75" hidden="false" customHeight="false" outlineLevel="0" collapsed="false">
      <c r="D1033" s="110"/>
    </row>
    <row r="1034" customFormat="false" ht="12.75" hidden="false" customHeight="false" outlineLevel="0" collapsed="false">
      <c r="D1034" s="110"/>
    </row>
    <row r="1035" customFormat="false" ht="12.75" hidden="false" customHeight="false" outlineLevel="0" collapsed="false">
      <c r="D1035" s="110"/>
    </row>
    <row r="1036" customFormat="false" ht="12.75" hidden="false" customHeight="false" outlineLevel="0" collapsed="false">
      <c r="D1036" s="110"/>
    </row>
    <row r="1037" customFormat="false" ht="12.75" hidden="false" customHeight="false" outlineLevel="0" collapsed="false">
      <c r="D1037" s="110"/>
    </row>
    <row r="1038" customFormat="false" ht="12.75" hidden="false" customHeight="false" outlineLevel="0" collapsed="false">
      <c r="D1038" s="110"/>
    </row>
    <row r="1039" customFormat="false" ht="12.75" hidden="false" customHeight="false" outlineLevel="0" collapsed="false">
      <c r="D1039" s="110"/>
    </row>
    <row r="1040" customFormat="false" ht="12.75" hidden="false" customHeight="false" outlineLevel="0" collapsed="false">
      <c r="D1040" s="110"/>
    </row>
    <row r="1041" customFormat="false" ht="12.75" hidden="false" customHeight="false" outlineLevel="0" collapsed="false">
      <c r="D1041" s="110"/>
    </row>
    <row r="1042" customFormat="false" ht="12.75" hidden="false" customHeight="false" outlineLevel="0" collapsed="false">
      <c r="D1042" s="110"/>
    </row>
    <row r="1043" customFormat="false" ht="12.75" hidden="false" customHeight="false" outlineLevel="0" collapsed="false">
      <c r="D1043" s="110"/>
    </row>
    <row r="1044" customFormat="false" ht="12.75" hidden="false" customHeight="false" outlineLevel="0" collapsed="false">
      <c r="D1044" s="110"/>
    </row>
    <row r="1045" customFormat="false" ht="12.75" hidden="false" customHeight="false" outlineLevel="0" collapsed="false">
      <c r="D1045" s="110"/>
    </row>
    <row r="1046" customFormat="false" ht="12.75" hidden="false" customHeight="false" outlineLevel="0" collapsed="false">
      <c r="D1046" s="110"/>
    </row>
    <row r="1047" customFormat="false" ht="12.75" hidden="false" customHeight="false" outlineLevel="0" collapsed="false">
      <c r="D1047" s="110"/>
    </row>
    <row r="1048" customFormat="false" ht="12.75" hidden="false" customHeight="false" outlineLevel="0" collapsed="false">
      <c r="D1048" s="110"/>
    </row>
    <row r="1049" customFormat="false" ht="12.75" hidden="false" customHeight="false" outlineLevel="0" collapsed="false">
      <c r="D1049" s="110"/>
    </row>
    <row r="1050" customFormat="false" ht="12.75" hidden="false" customHeight="false" outlineLevel="0" collapsed="false">
      <c r="D1050" s="110"/>
    </row>
    <row r="1051" customFormat="false" ht="12.75" hidden="false" customHeight="false" outlineLevel="0" collapsed="false">
      <c r="D1051" s="110"/>
    </row>
    <row r="1052" customFormat="false" ht="12.75" hidden="false" customHeight="false" outlineLevel="0" collapsed="false">
      <c r="D1052" s="110"/>
    </row>
    <row r="1053" customFormat="false" ht="12.75" hidden="false" customHeight="false" outlineLevel="0" collapsed="false">
      <c r="D1053" s="110"/>
    </row>
    <row r="1054" customFormat="false" ht="12.75" hidden="false" customHeight="false" outlineLevel="0" collapsed="false">
      <c r="D1054" s="110"/>
    </row>
    <row r="1055" customFormat="false" ht="12.75" hidden="false" customHeight="false" outlineLevel="0" collapsed="false">
      <c r="D1055" s="110"/>
    </row>
    <row r="1056" customFormat="false" ht="12.75" hidden="false" customHeight="false" outlineLevel="0" collapsed="false">
      <c r="D1056" s="110"/>
    </row>
    <row r="1057" customFormat="false" ht="12.75" hidden="false" customHeight="false" outlineLevel="0" collapsed="false">
      <c r="D1057" s="110"/>
    </row>
    <row r="1058" customFormat="false" ht="12.75" hidden="false" customHeight="false" outlineLevel="0" collapsed="false">
      <c r="D1058" s="110"/>
    </row>
    <row r="1059" customFormat="false" ht="12.75" hidden="false" customHeight="false" outlineLevel="0" collapsed="false">
      <c r="D1059" s="110"/>
    </row>
    <row r="1060" customFormat="false" ht="12.75" hidden="false" customHeight="false" outlineLevel="0" collapsed="false">
      <c r="D1060" s="110"/>
    </row>
    <row r="1061" customFormat="false" ht="12.75" hidden="false" customHeight="false" outlineLevel="0" collapsed="false">
      <c r="D1061" s="110"/>
    </row>
    <row r="1062" customFormat="false" ht="12.75" hidden="false" customHeight="false" outlineLevel="0" collapsed="false">
      <c r="D1062" s="110"/>
    </row>
    <row r="1063" customFormat="false" ht="12.75" hidden="false" customHeight="false" outlineLevel="0" collapsed="false">
      <c r="D1063" s="110"/>
    </row>
    <row r="1064" customFormat="false" ht="12.75" hidden="false" customHeight="false" outlineLevel="0" collapsed="false">
      <c r="D1064" s="110"/>
    </row>
    <row r="1065" customFormat="false" ht="12.75" hidden="false" customHeight="false" outlineLevel="0" collapsed="false">
      <c r="D1065" s="110"/>
    </row>
    <row r="1066" customFormat="false" ht="12.75" hidden="false" customHeight="false" outlineLevel="0" collapsed="false">
      <c r="D1066" s="110"/>
    </row>
    <row r="1067" customFormat="false" ht="12.75" hidden="false" customHeight="false" outlineLevel="0" collapsed="false">
      <c r="D1067" s="110"/>
    </row>
    <row r="1068" customFormat="false" ht="12.75" hidden="false" customHeight="false" outlineLevel="0" collapsed="false">
      <c r="D1068" s="110"/>
    </row>
    <row r="1069" customFormat="false" ht="12.75" hidden="false" customHeight="false" outlineLevel="0" collapsed="false">
      <c r="D1069" s="110"/>
    </row>
    <row r="1070" customFormat="false" ht="12.75" hidden="false" customHeight="false" outlineLevel="0" collapsed="false">
      <c r="D1070" s="110"/>
    </row>
    <row r="1071" customFormat="false" ht="12.75" hidden="false" customHeight="false" outlineLevel="0" collapsed="false">
      <c r="D1071" s="110"/>
    </row>
    <row r="1072" customFormat="false" ht="12.75" hidden="false" customHeight="false" outlineLevel="0" collapsed="false">
      <c r="D1072" s="110"/>
    </row>
    <row r="1073" customFormat="false" ht="12.75" hidden="false" customHeight="false" outlineLevel="0" collapsed="false">
      <c r="D1073" s="110"/>
    </row>
    <row r="1074" customFormat="false" ht="12.75" hidden="false" customHeight="false" outlineLevel="0" collapsed="false">
      <c r="D1074" s="110"/>
    </row>
    <row r="1075" customFormat="false" ht="12.75" hidden="false" customHeight="false" outlineLevel="0" collapsed="false">
      <c r="D1075" s="110"/>
    </row>
    <row r="1076" customFormat="false" ht="12.75" hidden="false" customHeight="false" outlineLevel="0" collapsed="false">
      <c r="D1076" s="110"/>
    </row>
    <row r="1077" customFormat="false" ht="12.75" hidden="false" customHeight="false" outlineLevel="0" collapsed="false">
      <c r="D1077" s="110"/>
    </row>
    <row r="1078" customFormat="false" ht="12.75" hidden="false" customHeight="false" outlineLevel="0" collapsed="false">
      <c r="D1078" s="110"/>
    </row>
    <row r="1079" customFormat="false" ht="12.75" hidden="false" customHeight="false" outlineLevel="0" collapsed="false">
      <c r="D1079" s="110"/>
    </row>
    <row r="1080" customFormat="false" ht="12.75" hidden="false" customHeight="false" outlineLevel="0" collapsed="false">
      <c r="D1080" s="110"/>
    </row>
    <row r="1081" customFormat="false" ht="12.75" hidden="false" customHeight="false" outlineLevel="0" collapsed="false">
      <c r="D1081" s="110"/>
    </row>
    <row r="1082" customFormat="false" ht="12.75" hidden="false" customHeight="false" outlineLevel="0" collapsed="false">
      <c r="D1082" s="110"/>
    </row>
    <row r="1083" customFormat="false" ht="12.75" hidden="false" customHeight="false" outlineLevel="0" collapsed="false">
      <c r="D1083" s="110"/>
    </row>
    <row r="1084" customFormat="false" ht="12.75" hidden="false" customHeight="false" outlineLevel="0" collapsed="false">
      <c r="D1084" s="110"/>
    </row>
    <row r="1085" customFormat="false" ht="12.75" hidden="false" customHeight="false" outlineLevel="0" collapsed="false">
      <c r="D1085" s="110"/>
    </row>
    <row r="1086" customFormat="false" ht="12.75" hidden="false" customHeight="false" outlineLevel="0" collapsed="false">
      <c r="D1086" s="110"/>
    </row>
    <row r="1087" customFormat="false" ht="12.75" hidden="false" customHeight="false" outlineLevel="0" collapsed="false">
      <c r="D1087" s="110"/>
    </row>
    <row r="1088" customFormat="false" ht="12.75" hidden="false" customHeight="false" outlineLevel="0" collapsed="false">
      <c r="D1088" s="110"/>
    </row>
    <row r="1089" customFormat="false" ht="12.75" hidden="false" customHeight="false" outlineLevel="0" collapsed="false">
      <c r="D1089" s="110"/>
    </row>
    <row r="1090" customFormat="false" ht="12.75" hidden="false" customHeight="false" outlineLevel="0" collapsed="false">
      <c r="D1090" s="110"/>
    </row>
    <row r="1091" customFormat="false" ht="12.75" hidden="false" customHeight="false" outlineLevel="0" collapsed="false">
      <c r="D1091" s="110"/>
    </row>
    <row r="1092" customFormat="false" ht="12.75" hidden="false" customHeight="false" outlineLevel="0" collapsed="false">
      <c r="D1092" s="110"/>
    </row>
    <row r="1093" customFormat="false" ht="12.75" hidden="false" customHeight="false" outlineLevel="0" collapsed="false">
      <c r="D1093" s="110"/>
    </row>
    <row r="1094" customFormat="false" ht="12.75" hidden="false" customHeight="false" outlineLevel="0" collapsed="false">
      <c r="D1094" s="110"/>
    </row>
    <row r="1095" customFormat="false" ht="12.75" hidden="false" customHeight="false" outlineLevel="0" collapsed="false">
      <c r="D1095" s="110"/>
    </row>
    <row r="1096" customFormat="false" ht="12.75" hidden="false" customHeight="false" outlineLevel="0" collapsed="false">
      <c r="D1096" s="110"/>
    </row>
    <row r="1097" customFormat="false" ht="12.75" hidden="false" customHeight="false" outlineLevel="0" collapsed="false">
      <c r="D1097" s="110"/>
    </row>
    <row r="1098" customFormat="false" ht="12.75" hidden="false" customHeight="false" outlineLevel="0" collapsed="false">
      <c r="D1098" s="110"/>
    </row>
    <row r="1099" customFormat="false" ht="12.75" hidden="false" customHeight="false" outlineLevel="0" collapsed="false">
      <c r="D1099" s="110"/>
    </row>
  </sheetData>
  <sheetProtection algorithmName="SHA-512" hashValue="8OaJwfhqE+/6dPJndvdbWCfk+QBhNey79N9fpQ3l3lG7u0RjlDjHXKG2xDm3clS7OPnoFPHfe9FjOx+ZoUNFJg==" saltValue="dQH1RrWXmDtbs7ElBUaOdQ==" spinCount="100000" sheet="true" formatRows="false"/>
  <mergeCells count="26">
    <mergeCell ref="A1:G1"/>
    <mergeCell ref="C2:G2"/>
    <mergeCell ref="C3:G3"/>
    <mergeCell ref="C4:G4"/>
    <mergeCell ref="C10:G10"/>
    <mergeCell ref="C12:G12"/>
    <mergeCell ref="C14:G14"/>
    <mergeCell ref="C18:G18"/>
    <mergeCell ref="C22:G22"/>
    <mergeCell ref="C24:G24"/>
    <mergeCell ref="C29:G29"/>
    <mergeCell ref="C32:G32"/>
    <mergeCell ref="C37:G37"/>
    <mergeCell ref="C42:G42"/>
    <mergeCell ref="C45:G45"/>
    <mergeCell ref="C62:G62"/>
    <mergeCell ref="C64:G64"/>
    <mergeCell ref="C66:G66"/>
    <mergeCell ref="C71:G71"/>
    <mergeCell ref="C74:G74"/>
    <mergeCell ref="C76:G76"/>
    <mergeCell ref="C81:G81"/>
    <mergeCell ref="C89:G89"/>
    <mergeCell ref="C92:G92"/>
    <mergeCell ref="C94:G94"/>
    <mergeCell ref="C97:G97"/>
  </mergeCells>
  <printOptions headings="false" gridLines="false" gridLinesSet="true" horizontalCentered="false" verticalCentered="false"/>
  <pageMargins left="0.590277777777778" right="0.196527777777778" top="0.7875" bottom="0.7875" header="0.511811023622047" footer="0.3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&amp;LZpracováno programem BUILDpower S,  © RTS, a.s.&amp;RStránka &amp;P z &amp;N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BH11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2.75" customHeight="false" zeroHeight="false" outlineLevelRow="3" outlineLevelCol="0"/>
  <cols>
    <col collapsed="false" customWidth="true" hidden="false" outlineLevel="0" max="1" min="1" style="0" width="3.42"/>
    <col collapsed="false" customWidth="true" hidden="false" outlineLevel="0" max="2" min="2" style="173" width="12.57"/>
    <col collapsed="false" customWidth="true" hidden="false" outlineLevel="0" max="3" min="3" style="173" width="63.29"/>
    <col collapsed="false" customWidth="true" hidden="false" outlineLevel="0" max="4" min="4" style="0" width="4.86"/>
    <col collapsed="false" customWidth="true" hidden="false" outlineLevel="0" max="5" min="5" style="0" width="10.57"/>
    <col collapsed="false" customWidth="true" hidden="false" outlineLevel="0" max="6" min="6" style="0" width="9.86"/>
    <col collapsed="false" customWidth="true" hidden="false" outlineLevel="0" max="7" min="7" style="0" width="12.71"/>
    <col collapsed="false" customWidth="true" hidden="true" outlineLevel="0" max="17" min="8" style="0" width="11.53"/>
    <col collapsed="false" customWidth="true" hidden="false" outlineLevel="0" max="18" min="18" style="0" width="6.85"/>
    <col collapsed="false" customWidth="true" hidden="true" outlineLevel="0" max="25" min="20" style="0" width="11.53"/>
    <col collapsed="false" customWidth="true" hidden="true" outlineLevel="0" max="29" min="29" style="0" width="11.53"/>
    <col collapsed="false" customWidth="true" hidden="true" outlineLevel="0" max="41" min="31" style="0" width="11.53"/>
    <col collapsed="false" customWidth="true" hidden="false" outlineLevel="0" max="53" min="53" style="0" width="98.71"/>
  </cols>
  <sheetData>
    <row r="1" customFormat="false" ht="15.75" hidden="false" customHeight="true" outlineLevel="0" collapsed="false">
      <c r="A1" s="174" t="s">
        <v>284</v>
      </c>
      <c r="B1" s="174"/>
      <c r="C1" s="174"/>
      <c r="D1" s="174"/>
      <c r="E1" s="174"/>
      <c r="F1" s="174"/>
      <c r="G1" s="174"/>
      <c r="AG1" s="0" t="s">
        <v>208</v>
      </c>
    </row>
    <row r="2" customFormat="false" ht="24.75" hidden="false" customHeight="true" outlineLevel="0" collapsed="false">
      <c r="A2" s="175" t="s">
        <v>204</v>
      </c>
      <c r="B2" s="168" t="s">
        <v>5</v>
      </c>
      <c r="C2" s="176" t="s">
        <v>6</v>
      </c>
      <c r="D2" s="176"/>
      <c r="E2" s="176"/>
      <c r="F2" s="176"/>
      <c r="G2" s="176"/>
      <c r="AG2" s="0" t="s">
        <v>209</v>
      </c>
    </row>
    <row r="3" customFormat="false" ht="24.75" hidden="false" customHeight="true" outlineLevel="0" collapsed="false">
      <c r="A3" s="175" t="s">
        <v>205</v>
      </c>
      <c r="B3" s="168" t="s">
        <v>71</v>
      </c>
      <c r="C3" s="176" t="s">
        <v>72</v>
      </c>
      <c r="D3" s="176"/>
      <c r="E3" s="176"/>
      <c r="F3" s="176"/>
      <c r="G3" s="176"/>
      <c r="AC3" s="173" t="s">
        <v>209</v>
      </c>
      <c r="AG3" s="0" t="s">
        <v>211</v>
      </c>
    </row>
    <row r="4" customFormat="false" ht="24.75" hidden="false" customHeight="true" outlineLevel="0" collapsed="false">
      <c r="A4" s="177" t="s">
        <v>206</v>
      </c>
      <c r="B4" s="178" t="s">
        <v>49</v>
      </c>
      <c r="C4" s="179" t="s">
        <v>73</v>
      </c>
      <c r="D4" s="179"/>
      <c r="E4" s="179"/>
      <c r="F4" s="179"/>
      <c r="G4" s="179"/>
      <c r="AG4" s="0" t="s">
        <v>212</v>
      </c>
    </row>
    <row r="5" customFormat="false" ht="12.75" hidden="false" customHeight="false" outlineLevel="0" collapsed="false">
      <c r="D5" s="110"/>
    </row>
    <row r="6" customFormat="false" ht="35.05" hidden="false" customHeight="false" outlineLevel="0" collapsed="false">
      <c r="A6" s="180" t="s">
        <v>213</v>
      </c>
      <c r="B6" s="181" t="s">
        <v>214</v>
      </c>
      <c r="C6" s="181" t="s">
        <v>215</v>
      </c>
      <c r="D6" s="182" t="s">
        <v>216</v>
      </c>
      <c r="E6" s="180" t="s">
        <v>217</v>
      </c>
      <c r="F6" s="183" t="s">
        <v>218</v>
      </c>
      <c r="G6" s="180" t="s">
        <v>14</v>
      </c>
      <c r="H6" s="184" t="s">
        <v>219</v>
      </c>
      <c r="I6" s="184" t="s">
        <v>220</v>
      </c>
      <c r="J6" s="184" t="s">
        <v>221</v>
      </c>
      <c r="K6" s="184" t="s">
        <v>222</v>
      </c>
      <c r="L6" s="184" t="s">
        <v>223</v>
      </c>
      <c r="M6" s="184" t="s">
        <v>224</v>
      </c>
      <c r="N6" s="184" t="s">
        <v>225</v>
      </c>
      <c r="O6" s="184" t="s">
        <v>226</v>
      </c>
      <c r="P6" s="184" t="s">
        <v>227</v>
      </c>
      <c r="Q6" s="184" t="s">
        <v>228</v>
      </c>
      <c r="R6" s="184" t="s">
        <v>229</v>
      </c>
      <c r="S6" s="184" t="s">
        <v>230</v>
      </c>
      <c r="T6" s="184" t="s">
        <v>231</v>
      </c>
      <c r="U6" s="184" t="s">
        <v>232</v>
      </c>
      <c r="V6" s="184" t="s">
        <v>233</v>
      </c>
      <c r="W6" s="184" t="s">
        <v>234</v>
      </c>
      <c r="X6" s="184" t="s">
        <v>235</v>
      </c>
      <c r="Y6" s="184" t="s">
        <v>236</v>
      </c>
    </row>
    <row r="7" customFormat="false" ht="12.75" hidden="true" customHeight="false" outlineLevel="0" collapsed="false">
      <c r="A7" s="164"/>
      <c r="B7" s="170"/>
      <c r="C7" s="170"/>
      <c r="D7" s="172"/>
      <c r="E7" s="185"/>
      <c r="F7" s="186"/>
      <c r="G7" s="186"/>
      <c r="H7" s="186"/>
      <c r="I7" s="186"/>
      <c r="J7" s="186"/>
      <c r="K7" s="186"/>
      <c r="L7" s="186"/>
      <c r="M7" s="186"/>
      <c r="N7" s="185"/>
      <c r="O7" s="185"/>
      <c r="P7" s="185"/>
      <c r="Q7" s="185"/>
      <c r="R7" s="186"/>
      <c r="S7" s="186"/>
      <c r="T7" s="186"/>
      <c r="U7" s="186"/>
      <c r="V7" s="186"/>
      <c r="W7" s="186"/>
      <c r="X7" s="186"/>
      <c r="Y7" s="186"/>
    </row>
    <row r="8" customFormat="false" ht="12.75" hidden="false" customHeight="false" outlineLevel="0" collapsed="false">
      <c r="A8" s="187" t="s">
        <v>237</v>
      </c>
      <c r="B8" s="188" t="s">
        <v>106</v>
      </c>
      <c r="C8" s="189" t="s">
        <v>107</v>
      </c>
      <c r="D8" s="190"/>
      <c r="E8" s="191"/>
      <c r="F8" s="192"/>
      <c r="G8" s="192" t="n">
        <f aca="false">SUMIF(AG9:AG19,"&lt;&gt;NOR",G9:G19)</f>
        <v>0</v>
      </c>
      <c r="H8" s="192"/>
      <c r="I8" s="192" t="n">
        <f aca="false">SUM(I9:I19)</f>
        <v>0</v>
      </c>
      <c r="J8" s="192"/>
      <c r="K8" s="192" t="n">
        <f aca="false">SUM(K9:K19)</f>
        <v>0</v>
      </c>
      <c r="L8" s="192"/>
      <c r="M8" s="192" t="n">
        <f aca="false">SUM(M9:M19)</f>
        <v>0</v>
      </c>
      <c r="N8" s="191"/>
      <c r="O8" s="191" t="n">
        <f aca="false">SUM(O9:O19)</f>
        <v>0</v>
      </c>
      <c r="P8" s="191"/>
      <c r="Q8" s="191" t="n">
        <f aca="false">SUM(Q9:Q19)</f>
        <v>0</v>
      </c>
      <c r="R8" s="192"/>
      <c r="S8" s="192"/>
      <c r="T8" s="193"/>
      <c r="U8" s="194"/>
      <c r="V8" s="194" t="n">
        <f aca="false">SUM(V9:V19)</f>
        <v>33.63</v>
      </c>
      <c r="W8" s="194"/>
      <c r="X8" s="194"/>
      <c r="Y8" s="194"/>
      <c r="AG8" s="0" t="s">
        <v>238</v>
      </c>
    </row>
    <row r="9" customFormat="false" ht="12.75" hidden="false" customHeight="false" outlineLevel="1" collapsed="false">
      <c r="A9" s="195" t="n">
        <v>1</v>
      </c>
      <c r="B9" s="196" t="s">
        <v>295</v>
      </c>
      <c r="C9" s="197" t="s">
        <v>296</v>
      </c>
      <c r="D9" s="198" t="s">
        <v>287</v>
      </c>
      <c r="E9" s="199" t="n">
        <v>43.626</v>
      </c>
      <c r="F9" s="200"/>
      <c r="G9" s="201" t="n">
        <f aca="false">ROUND(E9*F9,2)</f>
        <v>0</v>
      </c>
      <c r="H9" s="200"/>
      <c r="I9" s="201" t="n">
        <f aca="false">ROUND(E9*H9,2)</f>
        <v>0</v>
      </c>
      <c r="J9" s="200"/>
      <c r="K9" s="201" t="n">
        <f aca="false">ROUND(E9*J9,2)</f>
        <v>0</v>
      </c>
      <c r="L9" s="201" t="n">
        <v>21</v>
      </c>
      <c r="M9" s="201" t="n">
        <f aca="false">G9*(1+L9/100)</f>
        <v>0</v>
      </c>
      <c r="N9" s="199" t="n">
        <v>0</v>
      </c>
      <c r="O9" s="199" t="n">
        <f aca="false">ROUND(E9*N9,2)</f>
        <v>0</v>
      </c>
      <c r="P9" s="199" t="n">
        <v>0</v>
      </c>
      <c r="Q9" s="199" t="n">
        <f aca="false">ROUND(E9*P9,2)</f>
        <v>0</v>
      </c>
      <c r="R9" s="201" t="s">
        <v>288</v>
      </c>
      <c r="S9" s="201" t="s">
        <v>242</v>
      </c>
      <c r="T9" s="202" t="s">
        <v>242</v>
      </c>
      <c r="U9" s="203" t="n">
        <v>0.26666</v>
      </c>
      <c r="V9" s="203" t="n">
        <f aca="false">ROUND(E9*U9,2)</f>
        <v>11.63</v>
      </c>
      <c r="W9" s="203"/>
      <c r="X9" s="203" t="s">
        <v>289</v>
      </c>
      <c r="Y9" s="203" t="s">
        <v>244</v>
      </c>
      <c r="Z9" s="204"/>
      <c r="AA9" s="204"/>
      <c r="AB9" s="204"/>
      <c r="AC9" s="204"/>
      <c r="AD9" s="204"/>
      <c r="AE9" s="204"/>
      <c r="AF9" s="204"/>
      <c r="AG9" s="204" t="s">
        <v>290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customFormat="false" ht="28.35" hidden="false" customHeight="true" outlineLevel="2" collapsed="false">
      <c r="A10" s="205"/>
      <c r="B10" s="206"/>
      <c r="C10" s="227" t="s">
        <v>297</v>
      </c>
      <c r="D10" s="227"/>
      <c r="E10" s="227"/>
      <c r="F10" s="227"/>
      <c r="G10" s="227"/>
      <c r="H10" s="203"/>
      <c r="I10" s="203"/>
      <c r="J10" s="203"/>
      <c r="K10" s="203"/>
      <c r="L10" s="203"/>
      <c r="M10" s="203"/>
      <c r="N10" s="208"/>
      <c r="O10" s="208"/>
      <c r="P10" s="208"/>
      <c r="Q10" s="208"/>
      <c r="R10" s="203"/>
      <c r="S10" s="203"/>
      <c r="T10" s="203"/>
      <c r="U10" s="203"/>
      <c r="V10" s="203"/>
      <c r="W10" s="203"/>
      <c r="X10" s="203"/>
      <c r="Y10" s="203"/>
      <c r="Z10" s="204"/>
      <c r="AA10" s="204"/>
      <c r="AB10" s="204"/>
      <c r="AC10" s="204"/>
      <c r="AD10" s="204"/>
      <c r="AE10" s="204"/>
      <c r="AF10" s="204"/>
      <c r="AG10" s="204" t="s">
        <v>292</v>
      </c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10" t="str">
        <f aca="false"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04"/>
      <c r="BC10" s="204"/>
      <c r="BD10" s="204"/>
      <c r="BE10" s="204"/>
      <c r="BF10" s="204"/>
      <c r="BG10" s="204"/>
      <c r="BH10" s="204"/>
    </row>
    <row r="11" customFormat="false" ht="12.75" hidden="false" customHeight="false" outlineLevel="2" collapsed="false">
      <c r="A11" s="205"/>
      <c r="B11" s="206"/>
      <c r="C11" s="228" t="s">
        <v>1532</v>
      </c>
      <c r="D11" s="229"/>
      <c r="E11" s="230" t="n">
        <v>43.626</v>
      </c>
      <c r="F11" s="203"/>
      <c r="G11" s="203"/>
      <c r="H11" s="203"/>
      <c r="I11" s="203"/>
      <c r="J11" s="203"/>
      <c r="K11" s="203"/>
      <c r="L11" s="203"/>
      <c r="M11" s="203"/>
      <c r="N11" s="208"/>
      <c r="O11" s="208"/>
      <c r="P11" s="208"/>
      <c r="Q11" s="208"/>
      <c r="R11" s="203"/>
      <c r="S11" s="203"/>
      <c r="T11" s="203"/>
      <c r="U11" s="203"/>
      <c r="V11" s="203"/>
      <c r="W11" s="203"/>
      <c r="X11" s="203"/>
      <c r="Y11" s="203"/>
      <c r="Z11" s="204"/>
      <c r="AA11" s="204"/>
      <c r="AB11" s="204"/>
      <c r="AC11" s="204"/>
      <c r="AD11" s="204"/>
      <c r="AE11" s="204"/>
      <c r="AF11" s="204"/>
      <c r="AG11" s="204" t="s">
        <v>294</v>
      </c>
      <c r="AH11" s="204" t="n">
        <v>0</v>
      </c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customFormat="false" ht="12.75" hidden="false" customHeight="false" outlineLevel="1" collapsed="false">
      <c r="A12" s="195" t="n">
        <v>2</v>
      </c>
      <c r="B12" s="196" t="s">
        <v>301</v>
      </c>
      <c r="C12" s="197" t="s">
        <v>302</v>
      </c>
      <c r="D12" s="198" t="s">
        <v>287</v>
      </c>
      <c r="E12" s="199" t="n">
        <v>43.626</v>
      </c>
      <c r="F12" s="200"/>
      <c r="G12" s="201" t="n">
        <f aca="false">ROUND(E12*F12,2)</f>
        <v>0</v>
      </c>
      <c r="H12" s="200"/>
      <c r="I12" s="201" t="n">
        <f aca="false">ROUND(E12*H12,2)</f>
        <v>0</v>
      </c>
      <c r="J12" s="200"/>
      <c r="K12" s="201" t="n">
        <f aca="false">ROUND(E12*J12,2)</f>
        <v>0</v>
      </c>
      <c r="L12" s="201" t="n">
        <v>21</v>
      </c>
      <c r="M12" s="201" t="n">
        <f aca="false">G12*(1+L12/100)</f>
        <v>0</v>
      </c>
      <c r="N12" s="199" t="n">
        <v>0</v>
      </c>
      <c r="O12" s="199" t="n">
        <f aca="false">ROUND(E12*N12,2)</f>
        <v>0</v>
      </c>
      <c r="P12" s="199" t="n">
        <v>0</v>
      </c>
      <c r="Q12" s="199" t="n">
        <f aca="false">ROUND(E12*P12,2)</f>
        <v>0</v>
      </c>
      <c r="R12" s="201" t="s">
        <v>288</v>
      </c>
      <c r="S12" s="201" t="s">
        <v>242</v>
      </c>
      <c r="T12" s="202" t="s">
        <v>242</v>
      </c>
      <c r="U12" s="203" t="n">
        <v>0.107</v>
      </c>
      <c r="V12" s="203" t="n">
        <f aca="false">ROUND(E12*U12,2)</f>
        <v>4.67</v>
      </c>
      <c r="W12" s="203"/>
      <c r="X12" s="203" t="s">
        <v>289</v>
      </c>
      <c r="Y12" s="203" t="s">
        <v>244</v>
      </c>
      <c r="Z12" s="204"/>
      <c r="AA12" s="204"/>
      <c r="AB12" s="204"/>
      <c r="AC12" s="204"/>
      <c r="AD12" s="204"/>
      <c r="AE12" s="204"/>
      <c r="AF12" s="204"/>
      <c r="AG12" s="204" t="s">
        <v>290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customFormat="false" ht="19.4" hidden="false" customHeight="true" outlineLevel="2" collapsed="false">
      <c r="A13" s="205"/>
      <c r="B13" s="206"/>
      <c r="C13" s="227" t="s">
        <v>303</v>
      </c>
      <c r="D13" s="227"/>
      <c r="E13" s="227"/>
      <c r="F13" s="227"/>
      <c r="G13" s="227"/>
      <c r="H13" s="203"/>
      <c r="I13" s="203"/>
      <c r="J13" s="203"/>
      <c r="K13" s="203"/>
      <c r="L13" s="203"/>
      <c r="M13" s="203"/>
      <c r="N13" s="208"/>
      <c r="O13" s="208"/>
      <c r="P13" s="208"/>
      <c r="Q13" s="208"/>
      <c r="R13" s="203"/>
      <c r="S13" s="203"/>
      <c r="T13" s="203"/>
      <c r="U13" s="203"/>
      <c r="V13" s="203"/>
      <c r="W13" s="203"/>
      <c r="X13" s="203"/>
      <c r="Y13" s="203"/>
      <c r="Z13" s="204"/>
      <c r="AA13" s="204"/>
      <c r="AB13" s="204"/>
      <c r="AC13" s="204"/>
      <c r="AD13" s="204"/>
      <c r="AE13" s="204"/>
      <c r="AF13" s="204"/>
      <c r="AG13" s="204" t="s">
        <v>292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10" t="str">
        <f aca="false">C13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13" s="204"/>
      <c r="BC13" s="204"/>
      <c r="BD13" s="204"/>
      <c r="BE13" s="204"/>
      <c r="BF13" s="204"/>
      <c r="BG13" s="204"/>
      <c r="BH13" s="204"/>
    </row>
    <row r="14" customFormat="false" ht="12.75" hidden="false" customHeight="false" outlineLevel="1" collapsed="false">
      <c r="A14" s="195" t="n">
        <v>3</v>
      </c>
      <c r="B14" s="196" t="s">
        <v>313</v>
      </c>
      <c r="C14" s="197" t="s">
        <v>314</v>
      </c>
      <c r="D14" s="198" t="s">
        <v>287</v>
      </c>
      <c r="E14" s="199" t="n">
        <v>43.626</v>
      </c>
      <c r="F14" s="200"/>
      <c r="G14" s="201" t="n">
        <f aca="false">ROUND(E14*F14,2)</f>
        <v>0</v>
      </c>
      <c r="H14" s="200"/>
      <c r="I14" s="201" t="n">
        <f aca="false">ROUND(E14*H14,2)</f>
        <v>0</v>
      </c>
      <c r="J14" s="200"/>
      <c r="K14" s="201" t="n">
        <f aca="false">ROUND(E14*J14,2)</f>
        <v>0</v>
      </c>
      <c r="L14" s="201" t="n">
        <v>21</v>
      </c>
      <c r="M14" s="201" t="n">
        <f aca="false">G14*(1+L14/100)</f>
        <v>0</v>
      </c>
      <c r="N14" s="199" t="n">
        <v>0</v>
      </c>
      <c r="O14" s="199" t="n">
        <f aca="false">ROUND(E14*N14,2)</f>
        <v>0</v>
      </c>
      <c r="P14" s="199" t="n">
        <v>0</v>
      </c>
      <c r="Q14" s="199" t="n">
        <f aca="false">ROUND(E14*P14,2)</f>
        <v>0</v>
      </c>
      <c r="R14" s="201" t="s">
        <v>288</v>
      </c>
      <c r="S14" s="201" t="s">
        <v>242</v>
      </c>
      <c r="T14" s="202" t="s">
        <v>242</v>
      </c>
      <c r="U14" s="203" t="n">
        <v>0.011</v>
      </c>
      <c r="V14" s="203" t="n">
        <f aca="false">ROUND(E14*U14,2)</f>
        <v>0.48</v>
      </c>
      <c r="W14" s="203"/>
      <c r="X14" s="203" t="s">
        <v>289</v>
      </c>
      <c r="Y14" s="203" t="s">
        <v>244</v>
      </c>
      <c r="Z14" s="204"/>
      <c r="AA14" s="204"/>
      <c r="AB14" s="204"/>
      <c r="AC14" s="204"/>
      <c r="AD14" s="204"/>
      <c r="AE14" s="204"/>
      <c r="AF14" s="204"/>
      <c r="AG14" s="204" t="s">
        <v>290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customFormat="false" ht="12.75" hidden="false" customHeight="true" outlineLevel="2" collapsed="false">
      <c r="A15" s="205"/>
      <c r="B15" s="206"/>
      <c r="C15" s="227" t="s">
        <v>315</v>
      </c>
      <c r="D15" s="227"/>
      <c r="E15" s="227"/>
      <c r="F15" s="227"/>
      <c r="G15" s="227"/>
      <c r="H15" s="203"/>
      <c r="I15" s="203"/>
      <c r="J15" s="203"/>
      <c r="K15" s="203"/>
      <c r="L15" s="203"/>
      <c r="M15" s="203"/>
      <c r="N15" s="208"/>
      <c r="O15" s="208"/>
      <c r="P15" s="208"/>
      <c r="Q15" s="208"/>
      <c r="R15" s="203"/>
      <c r="S15" s="203"/>
      <c r="T15" s="203"/>
      <c r="U15" s="203"/>
      <c r="V15" s="203"/>
      <c r="W15" s="203"/>
      <c r="X15" s="203"/>
      <c r="Y15" s="203"/>
      <c r="Z15" s="204"/>
      <c r="AA15" s="204"/>
      <c r="AB15" s="204"/>
      <c r="AC15" s="204"/>
      <c r="AD15" s="204"/>
      <c r="AE15" s="204"/>
      <c r="AF15" s="204"/>
      <c r="AG15" s="204" t="s">
        <v>292</v>
      </c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customFormat="false" ht="19.4" hidden="false" customHeight="false" outlineLevel="1" collapsed="false">
      <c r="A16" s="211" t="n">
        <v>4</v>
      </c>
      <c r="B16" s="212" t="s">
        <v>317</v>
      </c>
      <c r="C16" s="213" t="s">
        <v>318</v>
      </c>
      <c r="D16" s="214" t="s">
        <v>287</v>
      </c>
      <c r="E16" s="215" t="n">
        <v>43.626</v>
      </c>
      <c r="F16" s="216"/>
      <c r="G16" s="217" t="n">
        <f aca="false">ROUND(E16*F16,2)</f>
        <v>0</v>
      </c>
      <c r="H16" s="216"/>
      <c r="I16" s="217" t="n">
        <f aca="false">ROUND(E16*H16,2)</f>
        <v>0</v>
      </c>
      <c r="J16" s="216"/>
      <c r="K16" s="217" t="n">
        <f aca="false">ROUND(E16*J16,2)</f>
        <v>0</v>
      </c>
      <c r="L16" s="217" t="n">
        <v>21</v>
      </c>
      <c r="M16" s="217" t="n">
        <f aca="false">G16*(1+L16/100)</f>
        <v>0</v>
      </c>
      <c r="N16" s="215" t="n">
        <v>0</v>
      </c>
      <c r="O16" s="215" t="n">
        <f aca="false">ROUND(E16*N16,2)</f>
        <v>0</v>
      </c>
      <c r="P16" s="215" t="n">
        <v>0</v>
      </c>
      <c r="Q16" s="215" t="n">
        <f aca="false">ROUND(E16*P16,2)</f>
        <v>0</v>
      </c>
      <c r="R16" s="217" t="s">
        <v>288</v>
      </c>
      <c r="S16" s="217" t="s">
        <v>242</v>
      </c>
      <c r="T16" s="218" t="s">
        <v>242</v>
      </c>
      <c r="U16" s="203" t="n">
        <v>0.009</v>
      </c>
      <c r="V16" s="203" t="n">
        <f aca="false">ROUND(E16*U16,2)</f>
        <v>0.39</v>
      </c>
      <c r="W16" s="203"/>
      <c r="X16" s="203" t="s">
        <v>289</v>
      </c>
      <c r="Y16" s="203" t="s">
        <v>244</v>
      </c>
      <c r="Z16" s="204"/>
      <c r="AA16" s="204"/>
      <c r="AB16" s="204"/>
      <c r="AC16" s="204"/>
      <c r="AD16" s="204"/>
      <c r="AE16" s="204"/>
      <c r="AF16" s="204"/>
      <c r="AG16" s="204" t="s">
        <v>290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customFormat="false" ht="12.75" hidden="false" customHeight="false" outlineLevel="1" collapsed="false">
      <c r="A17" s="195" t="n">
        <v>5</v>
      </c>
      <c r="B17" s="196" t="s">
        <v>1533</v>
      </c>
      <c r="C17" s="197" t="s">
        <v>1534</v>
      </c>
      <c r="D17" s="198" t="s">
        <v>287</v>
      </c>
      <c r="E17" s="199" t="n">
        <v>7.5</v>
      </c>
      <c r="F17" s="200"/>
      <c r="G17" s="201" t="n">
        <f aca="false">ROUND(E17*F17,2)</f>
        <v>0</v>
      </c>
      <c r="H17" s="200"/>
      <c r="I17" s="201" t="n">
        <f aca="false">ROUND(E17*H17,2)</f>
        <v>0</v>
      </c>
      <c r="J17" s="200"/>
      <c r="K17" s="201" t="n">
        <f aca="false">ROUND(E17*J17,2)</f>
        <v>0</v>
      </c>
      <c r="L17" s="201" t="n">
        <v>21</v>
      </c>
      <c r="M17" s="201" t="n">
        <f aca="false">G17*(1+L17/100)</f>
        <v>0</v>
      </c>
      <c r="N17" s="199" t="n">
        <v>0</v>
      </c>
      <c r="O17" s="199" t="n">
        <f aca="false">ROUND(E17*N17,2)</f>
        <v>0</v>
      </c>
      <c r="P17" s="199" t="n">
        <v>0</v>
      </c>
      <c r="Q17" s="199" t="n">
        <f aca="false">ROUND(E17*P17,2)</f>
        <v>0</v>
      </c>
      <c r="R17" s="201" t="s">
        <v>288</v>
      </c>
      <c r="S17" s="201" t="s">
        <v>242</v>
      </c>
      <c r="T17" s="202" t="s">
        <v>242</v>
      </c>
      <c r="U17" s="203" t="n">
        <v>2.195</v>
      </c>
      <c r="V17" s="203" t="n">
        <f aca="false">ROUND(E17*U17,2)</f>
        <v>16.46</v>
      </c>
      <c r="W17" s="203"/>
      <c r="X17" s="203" t="s">
        <v>289</v>
      </c>
      <c r="Y17" s="203" t="s">
        <v>244</v>
      </c>
      <c r="Z17" s="204"/>
      <c r="AA17" s="204"/>
      <c r="AB17" s="204"/>
      <c r="AC17" s="204"/>
      <c r="AD17" s="204"/>
      <c r="AE17" s="204"/>
      <c r="AF17" s="204"/>
      <c r="AG17" s="204" t="s">
        <v>290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customFormat="false" ht="12.75" hidden="false" customHeight="true" outlineLevel="2" collapsed="false">
      <c r="A18" s="205"/>
      <c r="B18" s="206"/>
      <c r="C18" s="227" t="s">
        <v>1535</v>
      </c>
      <c r="D18" s="227"/>
      <c r="E18" s="227"/>
      <c r="F18" s="227"/>
      <c r="G18" s="227"/>
      <c r="H18" s="203"/>
      <c r="I18" s="203"/>
      <c r="J18" s="203"/>
      <c r="K18" s="203"/>
      <c r="L18" s="203"/>
      <c r="M18" s="203"/>
      <c r="N18" s="208"/>
      <c r="O18" s="208"/>
      <c r="P18" s="208"/>
      <c r="Q18" s="208"/>
      <c r="R18" s="203"/>
      <c r="S18" s="203"/>
      <c r="T18" s="203"/>
      <c r="U18" s="203"/>
      <c r="V18" s="203"/>
      <c r="W18" s="203"/>
      <c r="X18" s="203"/>
      <c r="Y18" s="203"/>
      <c r="Z18" s="204"/>
      <c r="AA18" s="204"/>
      <c r="AB18" s="204"/>
      <c r="AC18" s="204"/>
      <c r="AD18" s="204"/>
      <c r="AE18" s="204"/>
      <c r="AF18" s="204"/>
      <c r="AG18" s="204" t="s">
        <v>292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10" t="str">
        <f aca="false">C18</f>
        <v>sypaninou z vhodných hornin tř. 1 - 4 nebo materiálem, uloženým ve vzdálenosti do 30 m od vnějšího kraje objektu, pro jakoukoliv míru zhutnění,</v>
      </c>
      <c r="BB18" s="204"/>
      <c r="BC18" s="204"/>
      <c r="BD18" s="204"/>
      <c r="BE18" s="204"/>
      <c r="BF18" s="204"/>
      <c r="BG18" s="204"/>
      <c r="BH18" s="204"/>
    </row>
    <row r="19" customFormat="false" ht="12.75" hidden="false" customHeight="false" outlineLevel="1" collapsed="false">
      <c r="A19" s="211" t="n">
        <v>6</v>
      </c>
      <c r="B19" s="212" t="s">
        <v>320</v>
      </c>
      <c r="C19" s="213" t="s">
        <v>321</v>
      </c>
      <c r="D19" s="214" t="s">
        <v>287</v>
      </c>
      <c r="E19" s="215" t="n">
        <v>43.626</v>
      </c>
      <c r="F19" s="216"/>
      <c r="G19" s="217" t="n">
        <f aca="false">ROUND(E19*F19,2)</f>
        <v>0</v>
      </c>
      <c r="H19" s="216"/>
      <c r="I19" s="217" t="n">
        <f aca="false">ROUND(E19*H19,2)</f>
        <v>0</v>
      </c>
      <c r="J19" s="216"/>
      <c r="K19" s="217" t="n">
        <f aca="false">ROUND(E19*J19,2)</f>
        <v>0</v>
      </c>
      <c r="L19" s="217" t="n">
        <v>21</v>
      </c>
      <c r="M19" s="217" t="n">
        <f aca="false">G19*(1+L19/100)</f>
        <v>0</v>
      </c>
      <c r="N19" s="215" t="n">
        <v>0</v>
      </c>
      <c r="O19" s="215" t="n">
        <f aca="false">ROUND(E19*N19,2)</f>
        <v>0</v>
      </c>
      <c r="P19" s="215" t="n">
        <v>0</v>
      </c>
      <c r="Q19" s="215" t="n">
        <f aca="false">ROUND(E19*P19,2)</f>
        <v>0</v>
      </c>
      <c r="R19" s="217" t="s">
        <v>288</v>
      </c>
      <c r="S19" s="217" t="s">
        <v>242</v>
      </c>
      <c r="T19" s="218" t="s">
        <v>242</v>
      </c>
      <c r="U19" s="203" t="n">
        <v>0</v>
      </c>
      <c r="V19" s="203" t="n">
        <f aca="false">ROUND(E19*U19,2)</f>
        <v>0</v>
      </c>
      <c r="W19" s="203"/>
      <c r="X19" s="203" t="s">
        <v>289</v>
      </c>
      <c r="Y19" s="203" t="s">
        <v>244</v>
      </c>
      <c r="Z19" s="204"/>
      <c r="AA19" s="204"/>
      <c r="AB19" s="204"/>
      <c r="AC19" s="204"/>
      <c r="AD19" s="204"/>
      <c r="AE19" s="204"/>
      <c r="AF19" s="204"/>
      <c r="AG19" s="204" t="s">
        <v>290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customFormat="false" ht="12.75" hidden="false" customHeight="false" outlineLevel="0" collapsed="false">
      <c r="A20" s="187" t="s">
        <v>237</v>
      </c>
      <c r="B20" s="188" t="s">
        <v>108</v>
      </c>
      <c r="C20" s="189" t="s">
        <v>109</v>
      </c>
      <c r="D20" s="190"/>
      <c r="E20" s="191"/>
      <c r="F20" s="192"/>
      <c r="G20" s="192" t="n">
        <f aca="false">SUMIF(AG21:AG32,"&lt;&gt;NOR",G21:G32)</f>
        <v>0</v>
      </c>
      <c r="H20" s="192"/>
      <c r="I20" s="192" t="n">
        <f aca="false">SUM(I21:I32)</f>
        <v>0</v>
      </c>
      <c r="J20" s="192"/>
      <c r="K20" s="192" t="n">
        <f aca="false">SUM(K21:K32)</f>
        <v>0</v>
      </c>
      <c r="L20" s="192"/>
      <c r="M20" s="192" t="n">
        <f aca="false">SUM(M21:M32)</f>
        <v>0</v>
      </c>
      <c r="N20" s="191"/>
      <c r="O20" s="191" t="n">
        <f aca="false">SUM(O21:O32)</f>
        <v>40.08</v>
      </c>
      <c r="P20" s="191"/>
      <c r="Q20" s="191" t="n">
        <f aca="false">SUM(Q21:Q32)</f>
        <v>0</v>
      </c>
      <c r="R20" s="192"/>
      <c r="S20" s="192"/>
      <c r="T20" s="193"/>
      <c r="U20" s="194"/>
      <c r="V20" s="194" t="n">
        <f aca="false">SUM(V21:V32)</f>
        <v>13.99</v>
      </c>
      <c r="W20" s="194"/>
      <c r="X20" s="194"/>
      <c r="Y20" s="194"/>
      <c r="AG20" s="0" t="s">
        <v>238</v>
      </c>
    </row>
    <row r="21" customFormat="false" ht="12.75" hidden="false" customHeight="false" outlineLevel="1" collapsed="false">
      <c r="A21" s="195" t="n">
        <v>7</v>
      </c>
      <c r="B21" s="196" t="s">
        <v>305</v>
      </c>
      <c r="C21" s="197" t="s">
        <v>306</v>
      </c>
      <c r="D21" s="198" t="s">
        <v>287</v>
      </c>
      <c r="E21" s="199" t="n">
        <v>19.8</v>
      </c>
      <c r="F21" s="200"/>
      <c r="G21" s="201" t="n">
        <f aca="false">ROUND(E21*F21,2)</f>
        <v>0</v>
      </c>
      <c r="H21" s="200"/>
      <c r="I21" s="201" t="n">
        <f aca="false">ROUND(E21*H21,2)</f>
        <v>0</v>
      </c>
      <c r="J21" s="200"/>
      <c r="K21" s="201" t="n">
        <f aca="false">ROUND(E21*J21,2)</f>
        <v>0</v>
      </c>
      <c r="L21" s="201" t="n">
        <v>21</v>
      </c>
      <c r="M21" s="201" t="n">
        <f aca="false">G21*(1+L21/100)</f>
        <v>0</v>
      </c>
      <c r="N21" s="199" t="n">
        <v>0</v>
      </c>
      <c r="O21" s="199" t="n">
        <f aca="false">ROUND(E21*N21,2)</f>
        <v>0</v>
      </c>
      <c r="P21" s="199" t="n">
        <v>0</v>
      </c>
      <c r="Q21" s="199" t="n">
        <f aca="false">ROUND(E21*P21,2)</f>
        <v>0</v>
      </c>
      <c r="R21" s="201" t="s">
        <v>288</v>
      </c>
      <c r="S21" s="201" t="s">
        <v>242</v>
      </c>
      <c r="T21" s="202" t="s">
        <v>242</v>
      </c>
      <c r="U21" s="203" t="n">
        <v>0.23</v>
      </c>
      <c r="V21" s="203" t="n">
        <f aca="false">ROUND(E21*U21,2)</f>
        <v>4.55</v>
      </c>
      <c r="W21" s="203"/>
      <c r="X21" s="203" t="s">
        <v>289</v>
      </c>
      <c r="Y21" s="203" t="s">
        <v>244</v>
      </c>
      <c r="Z21" s="204"/>
      <c r="AA21" s="204"/>
      <c r="AB21" s="204"/>
      <c r="AC21" s="204"/>
      <c r="AD21" s="204"/>
      <c r="AE21" s="204"/>
      <c r="AF21" s="204"/>
      <c r="AG21" s="204" t="s">
        <v>290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</row>
    <row r="22" customFormat="false" ht="19.4" hidden="false" customHeight="true" outlineLevel="2" collapsed="false">
      <c r="A22" s="205"/>
      <c r="B22" s="206"/>
      <c r="C22" s="227" t="s">
        <v>307</v>
      </c>
      <c r="D22" s="227"/>
      <c r="E22" s="227"/>
      <c r="F22" s="227"/>
      <c r="G22" s="227"/>
      <c r="H22" s="203"/>
      <c r="I22" s="203"/>
      <c r="J22" s="203"/>
      <c r="K22" s="203"/>
      <c r="L22" s="203"/>
      <c r="M22" s="203"/>
      <c r="N22" s="208"/>
      <c r="O22" s="208"/>
      <c r="P22" s="208"/>
      <c r="Q22" s="208"/>
      <c r="R22" s="203"/>
      <c r="S22" s="203"/>
      <c r="T22" s="203"/>
      <c r="U22" s="203"/>
      <c r="V22" s="203"/>
      <c r="W22" s="203"/>
      <c r="X22" s="203"/>
      <c r="Y22" s="203"/>
      <c r="Z22" s="204"/>
      <c r="AA22" s="204"/>
      <c r="AB22" s="204"/>
      <c r="AC22" s="204"/>
      <c r="AD22" s="204"/>
      <c r="AE22" s="204"/>
      <c r="AF22" s="204"/>
      <c r="AG22" s="204" t="s">
        <v>292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10" t="str">
        <f aca="false">C22</f>
        <v>zapažených i nezapažených s urovnáním dna do předepsaného profilu a spádu, s přehozením výkopku na přilehlém terénu na vzdálenost do 3 m od podélné osy rýhy nebo s naložením výkopku na dopravní prostředek.</v>
      </c>
      <c r="BB22" s="204"/>
      <c r="BC22" s="204"/>
      <c r="BD22" s="204"/>
      <c r="BE22" s="204"/>
      <c r="BF22" s="204"/>
      <c r="BG22" s="204"/>
      <c r="BH22" s="204"/>
    </row>
    <row r="23" customFormat="false" ht="12.75" hidden="false" customHeight="false" outlineLevel="2" collapsed="false">
      <c r="A23" s="205"/>
      <c r="B23" s="206"/>
      <c r="C23" s="228" t="s">
        <v>1536</v>
      </c>
      <c r="D23" s="229"/>
      <c r="E23" s="230" t="n">
        <v>19.8</v>
      </c>
      <c r="F23" s="203"/>
      <c r="G23" s="203"/>
      <c r="H23" s="203"/>
      <c r="I23" s="203"/>
      <c r="J23" s="203"/>
      <c r="K23" s="203"/>
      <c r="L23" s="203"/>
      <c r="M23" s="203"/>
      <c r="N23" s="208"/>
      <c r="O23" s="208"/>
      <c r="P23" s="208"/>
      <c r="Q23" s="208"/>
      <c r="R23" s="203"/>
      <c r="S23" s="203"/>
      <c r="T23" s="203"/>
      <c r="U23" s="203"/>
      <c r="V23" s="203"/>
      <c r="W23" s="203"/>
      <c r="X23" s="203"/>
      <c r="Y23" s="203"/>
      <c r="Z23" s="204"/>
      <c r="AA23" s="204"/>
      <c r="AB23" s="204"/>
      <c r="AC23" s="204"/>
      <c r="AD23" s="204"/>
      <c r="AE23" s="204"/>
      <c r="AF23" s="204"/>
      <c r="AG23" s="204" t="s">
        <v>294</v>
      </c>
      <c r="AH23" s="204" t="n">
        <v>0</v>
      </c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customFormat="false" ht="12.75" hidden="false" customHeight="false" outlineLevel="1" collapsed="false">
      <c r="A24" s="195" t="n">
        <v>8</v>
      </c>
      <c r="B24" s="196" t="s">
        <v>310</v>
      </c>
      <c r="C24" s="197" t="s">
        <v>311</v>
      </c>
      <c r="D24" s="198" t="s">
        <v>287</v>
      </c>
      <c r="E24" s="199" t="n">
        <v>19.8</v>
      </c>
      <c r="F24" s="200"/>
      <c r="G24" s="201" t="n">
        <f aca="false">ROUND(E24*F24,2)</f>
        <v>0</v>
      </c>
      <c r="H24" s="200"/>
      <c r="I24" s="201" t="n">
        <f aca="false">ROUND(E24*H24,2)</f>
        <v>0</v>
      </c>
      <c r="J24" s="200"/>
      <c r="K24" s="201" t="n">
        <f aca="false">ROUND(E24*J24,2)</f>
        <v>0</v>
      </c>
      <c r="L24" s="201" t="n">
        <v>21</v>
      </c>
      <c r="M24" s="201" t="n">
        <f aca="false">G24*(1+L24/100)</f>
        <v>0</v>
      </c>
      <c r="N24" s="199" t="n">
        <v>0</v>
      </c>
      <c r="O24" s="199" t="n">
        <f aca="false">ROUND(E24*N24,2)</f>
        <v>0</v>
      </c>
      <c r="P24" s="199" t="n">
        <v>0</v>
      </c>
      <c r="Q24" s="199" t="n">
        <f aca="false">ROUND(E24*P24,2)</f>
        <v>0</v>
      </c>
      <c r="R24" s="201" t="s">
        <v>288</v>
      </c>
      <c r="S24" s="201" t="s">
        <v>242</v>
      </c>
      <c r="T24" s="202" t="s">
        <v>242</v>
      </c>
      <c r="U24" s="203" t="n">
        <v>0.39</v>
      </c>
      <c r="V24" s="203" t="n">
        <f aca="false">ROUND(E24*U24,2)</f>
        <v>7.72</v>
      </c>
      <c r="W24" s="203"/>
      <c r="X24" s="203" t="s">
        <v>289</v>
      </c>
      <c r="Y24" s="203" t="s">
        <v>244</v>
      </c>
      <c r="Z24" s="204"/>
      <c r="AA24" s="204"/>
      <c r="AB24" s="204"/>
      <c r="AC24" s="204"/>
      <c r="AD24" s="204"/>
      <c r="AE24" s="204"/>
      <c r="AF24" s="204"/>
      <c r="AG24" s="204" t="s">
        <v>290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</row>
    <row r="25" customFormat="false" ht="19.4" hidden="false" customHeight="true" outlineLevel="2" collapsed="false">
      <c r="A25" s="205"/>
      <c r="B25" s="206"/>
      <c r="C25" s="227" t="s">
        <v>307</v>
      </c>
      <c r="D25" s="227"/>
      <c r="E25" s="227"/>
      <c r="F25" s="227"/>
      <c r="G25" s="227"/>
      <c r="H25" s="203"/>
      <c r="I25" s="203"/>
      <c r="J25" s="203"/>
      <c r="K25" s="203"/>
      <c r="L25" s="203"/>
      <c r="M25" s="203"/>
      <c r="N25" s="208"/>
      <c r="O25" s="208"/>
      <c r="P25" s="208"/>
      <c r="Q25" s="208"/>
      <c r="R25" s="203"/>
      <c r="S25" s="203"/>
      <c r="T25" s="203"/>
      <c r="U25" s="203"/>
      <c r="V25" s="203"/>
      <c r="W25" s="203"/>
      <c r="X25" s="203"/>
      <c r="Y25" s="203"/>
      <c r="Z25" s="204"/>
      <c r="AA25" s="204"/>
      <c r="AB25" s="204"/>
      <c r="AC25" s="204"/>
      <c r="AD25" s="204"/>
      <c r="AE25" s="204"/>
      <c r="AF25" s="204"/>
      <c r="AG25" s="204" t="s">
        <v>292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10" t="str">
        <f aca="false">C25</f>
        <v>zapažených i nezapažených s urovnáním dna do předepsaného profilu a spádu, s přehozením výkopku na přilehlém terénu na vzdálenost do 3 m od podélné osy rýhy nebo s naložením výkopku na dopravní prostředek.</v>
      </c>
      <c r="BB25" s="204"/>
      <c r="BC25" s="204"/>
      <c r="BD25" s="204"/>
      <c r="BE25" s="204"/>
      <c r="BF25" s="204"/>
      <c r="BG25" s="204"/>
      <c r="BH25" s="204"/>
    </row>
    <row r="26" customFormat="false" ht="12.75" hidden="false" customHeight="false" outlineLevel="2" collapsed="false">
      <c r="A26" s="205"/>
      <c r="B26" s="206"/>
      <c r="C26" s="228" t="s">
        <v>1537</v>
      </c>
      <c r="D26" s="229"/>
      <c r="E26" s="230" t="n">
        <v>19.8</v>
      </c>
      <c r="F26" s="203"/>
      <c r="G26" s="203"/>
      <c r="H26" s="203"/>
      <c r="I26" s="203"/>
      <c r="J26" s="203"/>
      <c r="K26" s="203"/>
      <c r="L26" s="203"/>
      <c r="M26" s="203"/>
      <c r="N26" s="208"/>
      <c r="O26" s="208"/>
      <c r="P26" s="208"/>
      <c r="Q26" s="208"/>
      <c r="R26" s="203"/>
      <c r="S26" s="203"/>
      <c r="T26" s="203"/>
      <c r="U26" s="203"/>
      <c r="V26" s="203"/>
      <c r="W26" s="203"/>
      <c r="X26" s="203"/>
      <c r="Y26" s="203"/>
      <c r="Z26" s="204"/>
      <c r="AA26" s="204"/>
      <c r="AB26" s="204"/>
      <c r="AC26" s="204"/>
      <c r="AD26" s="204"/>
      <c r="AE26" s="204"/>
      <c r="AF26" s="204"/>
      <c r="AG26" s="204" t="s">
        <v>294</v>
      </c>
      <c r="AH26" s="204" t="n">
        <v>5</v>
      </c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</row>
    <row r="27" customFormat="false" ht="12.75" hidden="false" customHeight="false" outlineLevel="1" collapsed="false">
      <c r="A27" s="195" t="n">
        <v>9</v>
      </c>
      <c r="B27" s="196" t="s">
        <v>329</v>
      </c>
      <c r="C27" s="197" t="s">
        <v>330</v>
      </c>
      <c r="D27" s="198" t="s">
        <v>331</v>
      </c>
      <c r="E27" s="199" t="n">
        <v>66</v>
      </c>
      <c r="F27" s="200"/>
      <c r="G27" s="201" t="n">
        <f aca="false">ROUND(E27*F27,2)</f>
        <v>0</v>
      </c>
      <c r="H27" s="200"/>
      <c r="I27" s="201" t="n">
        <f aca="false">ROUND(E27*H27,2)</f>
        <v>0</v>
      </c>
      <c r="J27" s="200"/>
      <c r="K27" s="201" t="n">
        <f aca="false">ROUND(E27*J27,2)</f>
        <v>0</v>
      </c>
      <c r="L27" s="201" t="n">
        <v>21</v>
      </c>
      <c r="M27" s="201" t="n">
        <f aca="false">G27*(1+L27/100)</f>
        <v>0</v>
      </c>
      <c r="N27" s="199" t="n">
        <v>0.60721</v>
      </c>
      <c r="O27" s="199" t="n">
        <f aca="false">ROUND(E27*N27,2)</f>
        <v>40.08</v>
      </c>
      <c r="P27" s="199" t="n">
        <v>0</v>
      </c>
      <c r="Q27" s="199" t="n">
        <f aca="false">ROUND(E27*P27,2)</f>
        <v>0</v>
      </c>
      <c r="R27" s="201" t="s">
        <v>332</v>
      </c>
      <c r="S27" s="201" t="s">
        <v>242</v>
      </c>
      <c r="T27" s="202" t="s">
        <v>242</v>
      </c>
      <c r="U27" s="203" t="n">
        <v>0.023</v>
      </c>
      <c r="V27" s="203" t="n">
        <f aca="false">ROUND(E27*U27,2)</f>
        <v>1.52</v>
      </c>
      <c r="W27" s="203"/>
      <c r="X27" s="203" t="s">
        <v>289</v>
      </c>
      <c r="Y27" s="203" t="s">
        <v>244</v>
      </c>
      <c r="Z27" s="204"/>
      <c r="AA27" s="204"/>
      <c r="AB27" s="204"/>
      <c r="AC27" s="204"/>
      <c r="AD27" s="204"/>
      <c r="AE27" s="204"/>
      <c r="AF27" s="204"/>
      <c r="AG27" s="204" t="s">
        <v>290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customFormat="false" ht="12.75" hidden="false" customHeight="true" outlineLevel="2" collapsed="false">
      <c r="A28" s="205"/>
      <c r="B28" s="206"/>
      <c r="C28" s="227" t="s">
        <v>333</v>
      </c>
      <c r="D28" s="227"/>
      <c r="E28" s="227"/>
      <c r="F28" s="227"/>
      <c r="G28" s="227"/>
      <c r="H28" s="203"/>
      <c r="I28" s="203"/>
      <c r="J28" s="203"/>
      <c r="K28" s="203"/>
      <c r="L28" s="203"/>
      <c r="M28" s="203"/>
      <c r="N28" s="208"/>
      <c r="O28" s="208"/>
      <c r="P28" s="208"/>
      <c r="Q28" s="208"/>
      <c r="R28" s="203"/>
      <c r="S28" s="203"/>
      <c r="T28" s="203"/>
      <c r="U28" s="203"/>
      <c r="V28" s="203"/>
      <c r="W28" s="203"/>
      <c r="X28" s="203"/>
      <c r="Y28" s="203"/>
      <c r="Z28" s="204"/>
      <c r="AA28" s="204"/>
      <c r="AB28" s="204"/>
      <c r="AC28" s="204"/>
      <c r="AD28" s="204"/>
      <c r="AE28" s="204"/>
      <c r="AF28" s="204"/>
      <c r="AG28" s="204" t="s">
        <v>292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customFormat="false" ht="12.75" hidden="false" customHeight="false" outlineLevel="2" collapsed="false">
      <c r="A29" s="205"/>
      <c r="B29" s="206"/>
      <c r="C29" s="228" t="s">
        <v>1538</v>
      </c>
      <c r="D29" s="229"/>
      <c r="E29" s="230" t="n">
        <v>66</v>
      </c>
      <c r="F29" s="203"/>
      <c r="G29" s="203"/>
      <c r="H29" s="203"/>
      <c r="I29" s="203"/>
      <c r="J29" s="203"/>
      <c r="K29" s="203"/>
      <c r="L29" s="203"/>
      <c r="M29" s="203"/>
      <c r="N29" s="208"/>
      <c r="O29" s="208"/>
      <c r="P29" s="208"/>
      <c r="Q29" s="208"/>
      <c r="R29" s="203"/>
      <c r="S29" s="203"/>
      <c r="T29" s="203"/>
      <c r="U29" s="203"/>
      <c r="V29" s="203"/>
      <c r="W29" s="203"/>
      <c r="X29" s="203"/>
      <c r="Y29" s="203"/>
      <c r="Z29" s="204"/>
      <c r="AA29" s="204"/>
      <c r="AB29" s="204"/>
      <c r="AC29" s="204"/>
      <c r="AD29" s="204"/>
      <c r="AE29" s="204"/>
      <c r="AF29" s="204"/>
      <c r="AG29" s="204" t="s">
        <v>294</v>
      </c>
      <c r="AH29" s="204" t="n">
        <v>0</v>
      </c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</row>
    <row r="30" customFormat="false" ht="12.75" hidden="false" customHeight="false" outlineLevel="1" collapsed="false">
      <c r="A30" s="195" t="n">
        <v>10</v>
      </c>
      <c r="B30" s="196" t="s">
        <v>313</v>
      </c>
      <c r="C30" s="197" t="s">
        <v>314</v>
      </c>
      <c r="D30" s="198" t="s">
        <v>287</v>
      </c>
      <c r="E30" s="199" t="n">
        <v>19.8</v>
      </c>
      <c r="F30" s="200"/>
      <c r="G30" s="201" t="n">
        <f aca="false">ROUND(E30*F30,2)</f>
        <v>0</v>
      </c>
      <c r="H30" s="200"/>
      <c r="I30" s="201" t="n">
        <f aca="false">ROUND(E30*H30,2)</f>
        <v>0</v>
      </c>
      <c r="J30" s="200"/>
      <c r="K30" s="201" t="n">
        <f aca="false">ROUND(E30*J30,2)</f>
        <v>0</v>
      </c>
      <c r="L30" s="201" t="n">
        <v>21</v>
      </c>
      <c r="M30" s="201" t="n">
        <f aca="false">G30*(1+L30/100)</f>
        <v>0</v>
      </c>
      <c r="N30" s="199" t="n">
        <v>0</v>
      </c>
      <c r="O30" s="199" t="n">
        <f aca="false">ROUND(E30*N30,2)</f>
        <v>0</v>
      </c>
      <c r="P30" s="199" t="n">
        <v>0</v>
      </c>
      <c r="Q30" s="199" t="n">
        <f aca="false">ROUND(E30*P30,2)</f>
        <v>0</v>
      </c>
      <c r="R30" s="201" t="s">
        <v>288</v>
      </c>
      <c r="S30" s="201" t="s">
        <v>242</v>
      </c>
      <c r="T30" s="202" t="s">
        <v>242</v>
      </c>
      <c r="U30" s="203" t="n">
        <v>0.01</v>
      </c>
      <c r="V30" s="203" t="n">
        <f aca="false">ROUND(E30*U30,2)</f>
        <v>0.2</v>
      </c>
      <c r="W30" s="203"/>
      <c r="X30" s="203" t="s">
        <v>1539</v>
      </c>
      <c r="Y30" s="203" t="s">
        <v>244</v>
      </c>
      <c r="Z30" s="204"/>
      <c r="AA30" s="204"/>
      <c r="AB30" s="204"/>
      <c r="AC30" s="204"/>
      <c r="AD30" s="204"/>
      <c r="AE30" s="204"/>
      <c r="AF30" s="204"/>
      <c r="AG30" s="204" t="s">
        <v>1540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customFormat="false" ht="12.75" hidden="false" customHeight="true" outlineLevel="2" collapsed="false">
      <c r="A31" s="205"/>
      <c r="B31" s="206"/>
      <c r="C31" s="227" t="s">
        <v>315</v>
      </c>
      <c r="D31" s="227"/>
      <c r="E31" s="227"/>
      <c r="F31" s="227"/>
      <c r="G31" s="227"/>
      <c r="H31" s="203"/>
      <c r="I31" s="203"/>
      <c r="J31" s="203"/>
      <c r="K31" s="203"/>
      <c r="L31" s="203"/>
      <c r="M31" s="203"/>
      <c r="N31" s="208"/>
      <c r="O31" s="208"/>
      <c r="P31" s="208"/>
      <c r="Q31" s="208"/>
      <c r="R31" s="203"/>
      <c r="S31" s="203"/>
      <c r="T31" s="203"/>
      <c r="U31" s="203"/>
      <c r="V31" s="203"/>
      <c r="W31" s="203"/>
      <c r="X31" s="203"/>
      <c r="Y31" s="203"/>
      <c r="Z31" s="204"/>
      <c r="AA31" s="204"/>
      <c r="AB31" s="204"/>
      <c r="AC31" s="204"/>
      <c r="AD31" s="204"/>
      <c r="AE31" s="204"/>
      <c r="AF31" s="204"/>
      <c r="AG31" s="204" t="s">
        <v>292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customFormat="false" ht="12.75" hidden="false" customHeight="false" outlineLevel="2" collapsed="false">
      <c r="A32" s="205"/>
      <c r="B32" s="206"/>
      <c r="C32" s="228" t="s">
        <v>1537</v>
      </c>
      <c r="D32" s="229"/>
      <c r="E32" s="230" t="n">
        <v>19.8</v>
      </c>
      <c r="F32" s="203"/>
      <c r="G32" s="203"/>
      <c r="H32" s="203"/>
      <c r="I32" s="203"/>
      <c r="J32" s="203"/>
      <c r="K32" s="203"/>
      <c r="L32" s="203"/>
      <c r="M32" s="203"/>
      <c r="N32" s="208"/>
      <c r="O32" s="208"/>
      <c r="P32" s="208"/>
      <c r="Q32" s="208"/>
      <c r="R32" s="203"/>
      <c r="S32" s="203"/>
      <c r="T32" s="203"/>
      <c r="U32" s="203"/>
      <c r="V32" s="203"/>
      <c r="W32" s="203"/>
      <c r="X32" s="203"/>
      <c r="Y32" s="203"/>
      <c r="Z32" s="204"/>
      <c r="AA32" s="204"/>
      <c r="AB32" s="204"/>
      <c r="AC32" s="204"/>
      <c r="AD32" s="204"/>
      <c r="AE32" s="204"/>
      <c r="AF32" s="204"/>
      <c r="AG32" s="204" t="s">
        <v>294</v>
      </c>
      <c r="AH32" s="204" t="n">
        <v>5</v>
      </c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customFormat="false" ht="12.75" hidden="false" customHeight="false" outlineLevel="0" collapsed="false">
      <c r="A33" s="187" t="s">
        <v>237</v>
      </c>
      <c r="B33" s="188" t="s">
        <v>110</v>
      </c>
      <c r="C33" s="189" t="s">
        <v>111</v>
      </c>
      <c r="D33" s="190"/>
      <c r="E33" s="191"/>
      <c r="F33" s="192"/>
      <c r="G33" s="192" t="n">
        <f aca="false">SUMIF(AG34:AG54,"&lt;&gt;NOR",G34:G54)</f>
        <v>0</v>
      </c>
      <c r="H33" s="192"/>
      <c r="I33" s="192" t="n">
        <f aca="false">SUM(I34:I54)</f>
        <v>0</v>
      </c>
      <c r="J33" s="192"/>
      <c r="K33" s="192" t="n">
        <f aca="false">SUM(K34:K54)</f>
        <v>0</v>
      </c>
      <c r="L33" s="192"/>
      <c r="M33" s="192" t="n">
        <f aca="false">SUM(M34:M54)</f>
        <v>0</v>
      </c>
      <c r="N33" s="191"/>
      <c r="O33" s="191" t="n">
        <f aca="false">SUM(O34:O54)</f>
        <v>67.26</v>
      </c>
      <c r="P33" s="191"/>
      <c r="Q33" s="191" t="n">
        <f aca="false">SUM(Q34:Q54)</f>
        <v>0</v>
      </c>
      <c r="R33" s="192"/>
      <c r="S33" s="192"/>
      <c r="T33" s="193"/>
      <c r="U33" s="194"/>
      <c r="V33" s="194" t="n">
        <f aca="false">SUM(V34:V54)</f>
        <v>64.11</v>
      </c>
      <c r="W33" s="194"/>
      <c r="X33" s="194"/>
      <c r="Y33" s="194"/>
      <c r="AG33" s="0" t="s">
        <v>238</v>
      </c>
    </row>
    <row r="34" customFormat="false" ht="12.75" hidden="false" customHeight="false" outlineLevel="1" collapsed="false">
      <c r="A34" s="195" t="n">
        <v>11</v>
      </c>
      <c r="B34" s="196" t="s">
        <v>1541</v>
      </c>
      <c r="C34" s="197" t="s">
        <v>1542</v>
      </c>
      <c r="D34" s="198" t="s">
        <v>287</v>
      </c>
      <c r="E34" s="199" t="n">
        <v>18.084</v>
      </c>
      <c r="F34" s="200"/>
      <c r="G34" s="201" t="n">
        <f aca="false">ROUND(E34*F34,2)</f>
        <v>0</v>
      </c>
      <c r="H34" s="200"/>
      <c r="I34" s="201" t="n">
        <f aca="false">ROUND(E34*H34,2)</f>
        <v>0</v>
      </c>
      <c r="J34" s="200"/>
      <c r="K34" s="201" t="n">
        <f aca="false">ROUND(E34*J34,2)</f>
        <v>0</v>
      </c>
      <c r="L34" s="201" t="n">
        <v>21</v>
      </c>
      <c r="M34" s="201" t="n">
        <f aca="false">G34*(1+L34/100)</f>
        <v>0</v>
      </c>
      <c r="N34" s="199" t="n">
        <v>2.1</v>
      </c>
      <c r="O34" s="199" t="n">
        <f aca="false">ROUND(E34*N34,2)</f>
        <v>37.98</v>
      </c>
      <c r="P34" s="199" t="n">
        <v>0</v>
      </c>
      <c r="Q34" s="199" t="n">
        <f aca="false">ROUND(E34*P34,2)</f>
        <v>0</v>
      </c>
      <c r="R34" s="201" t="s">
        <v>745</v>
      </c>
      <c r="S34" s="201" t="s">
        <v>242</v>
      </c>
      <c r="T34" s="202" t="s">
        <v>242</v>
      </c>
      <c r="U34" s="203" t="n">
        <v>0.965</v>
      </c>
      <c r="V34" s="203" t="n">
        <f aca="false">ROUND(E34*U34,2)</f>
        <v>17.45</v>
      </c>
      <c r="W34" s="203"/>
      <c r="X34" s="203" t="s">
        <v>289</v>
      </c>
      <c r="Y34" s="203" t="s">
        <v>244</v>
      </c>
      <c r="Z34" s="204"/>
      <c r="AA34" s="204"/>
      <c r="AB34" s="204"/>
      <c r="AC34" s="204"/>
      <c r="AD34" s="204"/>
      <c r="AE34" s="204"/>
      <c r="AF34" s="204"/>
      <c r="AG34" s="204" t="s">
        <v>290</v>
      </c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</row>
    <row r="35" customFormat="false" ht="12.75" hidden="false" customHeight="false" outlineLevel="2" collapsed="false">
      <c r="A35" s="205"/>
      <c r="B35" s="206"/>
      <c r="C35" s="228" t="s">
        <v>1543</v>
      </c>
      <c r="D35" s="229"/>
      <c r="E35" s="230" t="n">
        <v>18.084</v>
      </c>
      <c r="F35" s="203"/>
      <c r="G35" s="203"/>
      <c r="H35" s="203"/>
      <c r="I35" s="203"/>
      <c r="J35" s="203"/>
      <c r="K35" s="203"/>
      <c r="L35" s="203"/>
      <c r="M35" s="203"/>
      <c r="N35" s="208"/>
      <c r="O35" s="208"/>
      <c r="P35" s="208"/>
      <c r="Q35" s="208"/>
      <c r="R35" s="203"/>
      <c r="S35" s="203"/>
      <c r="T35" s="203"/>
      <c r="U35" s="203"/>
      <c r="V35" s="203"/>
      <c r="W35" s="203"/>
      <c r="X35" s="203"/>
      <c r="Y35" s="203"/>
      <c r="Z35" s="204"/>
      <c r="AA35" s="204"/>
      <c r="AB35" s="204"/>
      <c r="AC35" s="204"/>
      <c r="AD35" s="204"/>
      <c r="AE35" s="204"/>
      <c r="AF35" s="204"/>
      <c r="AG35" s="204" t="s">
        <v>294</v>
      </c>
      <c r="AH35" s="204" t="n">
        <v>0</v>
      </c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customFormat="false" ht="12.75" hidden="false" customHeight="false" outlineLevel="1" collapsed="false">
      <c r="A36" s="195" t="n">
        <v>12</v>
      </c>
      <c r="B36" s="196" t="s">
        <v>1544</v>
      </c>
      <c r="C36" s="197" t="s">
        <v>1545</v>
      </c>
      <c r="D36" s="198" t="s">
        <v>287</v>
      </c>
      <c r="E36" s="199" t="n">
        <v>2.2</v>
      </c>
      <c r="F36" s="200"/>
      <c r="G36" s="201" t="n">
        <f aca="false">ROUND(E36*F36,2)</f>
        <v>0</v>
      </c>
      <c r="H36" s="200"/>
      <c r="I36" s="201" t="n">
        <f aca="false">ROUND(E36*H36,2)</f>
        <v>0</v>
      </c>
      <c r="J36" s="200"/>
      <c r="K36" s="201" t="n">
        <f aca="false">ROUND(E36*J36,2)</f>
        <v>0</v>
      </c>
      <c r="L36" s="201" t="n">
        <v>21</v>
      </c>
      <c r="M36" s="201" t="n">
        <f aca="false">G36*(1+L36/100)</f>
        <v>0</v>
      </c>
      <c r="N36" s="199" t="n">
        <v>2.525</v>
      </c>
      <c r="O36" s="199" t="n">
        <f aca="false">ROUND(E36*N36,2)</f>
        <v>5.56</v>
      </c>
      <c r="P36" s="199" t="n">
        <v>0</v>
      </c>
      <c r="Q36" s="199" t="n">
        <f aca="false">ROUND(E36*P36,2)</f>
        <v>0</v>
      </c>
      <c r="R36" s="201" t="s">
        <v>339</v>
      </c>
      <c r="S36" s="201" t="s">
        <v>242</v>
      </c>
      <c r="T36" s="202" t="s">
        <v>242</v>
      </c>
      <c r="U36" s="203" t="n">
        <v>0.477</v>
      </c>
      <c r="V36" s="203" t="n">
        <f aca="false">ROUND(E36*U36,2)</f>
        <v>1.05</v>
      </c>
      <c r="W36" s="203"/>
      <c r="X36" s="203" t="s">
        <v>289</v>
      </c>
      <c r="Y36" s="203" t="s">
        <v>244</v>
      </c>
      <c r="Z36" s="204"/>
      <c r="AA36" s="204"/>
      <c r="AB36" s="204"/>
      <c r="AC36" s="204"/>
      <c r="AD36" s="204"/>
      <c r="AE36" s="204"/>
      <c r="AF36" s="204"/>
      <c r="AG36" s="204" t="s">
        <v>290</v>
      </c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</row>
    <row r="37" customFormat="false" ht="12.75" hidden="false" customHeight="true" outlineLevel="2" collapsed="false">
      <c r="A37" s="205"/>
      <c r="B37" s="206"/>
      <c r="C37" s="227" t="s">
        <v>340</v>
      </c>
      <c r="D37" s="227"/>
      <c r="E37" s="227"/>
      <c r="F37" s="227"/>
      <c r="G37" s="227"/>
      <c r="H37" s="203"/>
      <c r="I37" s="203"/>
      <c r="J37" s="203"/>
      <c r="K37" s="203"/>
      <c r="L37" s="203"/>
      <c r="M37" s="203"/>
      <c r="N37" s="208"/>
      <c r="O37" s="208"/>
      <c r="P37" s="208"/>
      <c r="Q37" s="208"/>
      <c r="R37" s="203"/>
      <c r="S37" s="203"/>
      <c r="T37" s="203"/>
      <c r="U37" s="203"/>
      <c r="V37" s="203"/>
      <c r="W37" s="203"/>
      <c r="X37" s="203"/>
      <c r="Y37" s="203"/>
      <c r="Z37" s="204"/>
      <c r="AA37" s="204"/>
      <c r="AB37" s="204"/>
      <c r="AC37" s="204"/>
      <c r="AD37" s="204"/>
      <c r="AE37" s="204"/>
      <c r="AF37" s="204"/>
      <c r="AG37" s="204" t="s">
        <v>292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</row>
    <row r="38" customFormat="false" ht="12.75" hidden="false" customHeight="true" outlineLevel="2" collapsed="false">
      <c r="A38" s="205"/>
      <c r="B38" s="206"/>
      <c r="C38" s="209" t="s">
        <v>1546</v>
      </c>
      <c r="D38" s="209"/>
      <c r="E38" s="209"/>
      <c r="F38" s="209"/>
      <c r="G38" s="209"/>
      <c r="H38" s="203"/>
      <c r="I38" s="203"/>
      <c r="J38" s="203"/>
      <c r="K38" s="203"/>
      <c r="L38" s="203"/>
      <c r="M38" s="203"/>
      <c r="N38" s="208"/>
      <c r="O38" s="208"/>
      <c r="P38" s="208"/>
      <c r="Q38" s="208"/>
      <c r="R38" s="203"/>
      <c r="S38" s="203"/>
      <c r="T38" s="203"/>
      <c r="U38" s="203"/>
      <c r="V38" s="203"/>
      <c r="W38" s="203"/>
      <c r="X38" s="203"/>
      <c r="Y38" s="203"/>
      <c r="Z38" s="204"/>
      <c r="AA38" s="204"/>
      <c r="AB38" s="204"/>
      <c r="AC38" s="204"/>
      <c r="AD38" s="204"/>
      <c r="AE38" s="204"/>
      <c r="AF38" s="204"/>
      <c r="AG38" s="204" t="s">
        <v>247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</row>
    <row r="39" customFormat="false" ht="12.75" hidden="false" customHeight="false" outlineLevel="2" collapsed="false">
      <c r="A39" s="205"/>
      <c r="B39" s="206"/>
      <c r="C39" s="228" t="s">
        <v>1547</v>
      </c>
      <c r="D39" s="229"/>
      <c r="E39" s="230" t="n">
        <v>2.2</v>
      </c>
      <c r="F39" s="203"/>
      <c r="G39" s="203"/>
      <c r="H39" s="203"/>
      <c r="I39" s="203"/>
      <c r="J39" s="203"/>
      <c r="K39" s="203"/>
      <c r="L39" s="203"/>
      <c r="M39" s="203"/>
      <c r="N39" s="208"/>
      <c r="O39" s="208"/>
      <c r="P39" s="208"/>
      <c r="Q39" s="208"/>
      <c r="R39" s="203"/>
      <c r="S39" s="203"/>
      <c r="T39" s="203"/>
      <c r="U39" s="203"/>
      <c r="V39" s="203"/>
      <c r="W39" s="203"/>
      <c r="X39" s="203"/>
      <c r="Y39" s="203"/>
      <c r="Z39" s="204"/>
      <c r="AA39" s="204"/>
      <c r="AB39" s="204"/>
      <c r="AC39" s="204"/>
      <c r="AD39" s="204"/>
      <c r="AE39" s="204"/>
      <c r="AF39" s="204"/>
      <c r="AG39" s="204" t="s">
        <v>294</v>
      </c>
      <c r="AH39" s="204" t="n">
        <v>0</v>
      </c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</row>
    <row r="40" customFormat="false" ht="12.75" hidden="false" customHeight="false" outlineLevel="1" collapsed="false">
      <c r="A40" s="195" t="n">
        <v>13</v>
      </c>
      <c r="B40" s="196" t="s">
        <v>1548</v>
      </c>
      <c r="C40" s="197" t="s">
        <v>1549</v>
      </c>
      <c r="D40" s="198" t="s">
        <v>287</v>
      </c>
      <c r="E40" s="199" t="n">
        <v>8.8</v>
      </c>
      <c r="F40" s="200"/>
      <c r="G40" s="201" t="n">
        <f aca="false">ROUND(E40*F40,2)</f>
        <v>0</v>
      </c>
      <c r="H40" s="200"/>
      <c r="I40" s="201" t="n">
        <f aca="false">ROUND(E40*H40,2)</f>
        <v>0</v>
      </c>
      <c r="J40" s="200"/>
      <c r="K40" s="201" t="n">
        <f aca="false">ROUND(E40*J40,2)</f>
        <v>0</v>
      </c>
      <c r="L40" s="201" t="n">
        <v>21</v>
      </c>
      <c r="M40" s="201" t="n">
        <f aca="false">G40*(1+L40/100)</f>
        <v>0</v>
      </c>
      <c r="N40" s="199" t="n">
        <v>2.525</v>
      </c>
      <c r="O40" s="199" t="n">
        <f aca="false">ROUND(E40*N40,2)</f>
        <v>22.22</v>
      </c>
      <c r="P40" s="199" t="n">
        <v>0</v>
      </c>
      <c r="Q40" s="199" t="n">
        <f aca="false">ROUND(E40*P40,2)</f>
        <v>0</v>
      </c>
      <c r="R40" s="201" t="s">
        <v>339</v>
      </c>
      <c r="S40" s="201" t="s">
        <v>242</v>
      </c>
      <c r="T40" s="202" t="s">
        <v>242</v>
      </c>
      <c r="U40" s="203" t="n">
        <v>0.48</v>
      </c>
      <c r="V40" s="203" t="n">
        <f aca="false">ROUND(E40*U40,2)</f>
        <v>4.22</v>
      </c>
      <c r="W40" s="203"/>
      <c r="X40" s="203" t="s">
        <v>289</v>
      </c>
      <c r="Y40" s="203" t="s">
        <v>244</v>
      </c>
      <c r="Z40" s="204"/>
      <c r="AA40" s="204"/>
      <c r="AB40" s="204"/>
      <c r="AC40" s="204"/>
      <c r="AD40" s="204"/>
      <c r="AE40" s="204"/>
      <c r="AF40" s="204"/>
      <c r="AG40" s="204" t="s">
        <v>290</v>
      </c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</row>
    <row r="41" customFormat="false" ht="12.75" hidden="false" customHeight="true" outlineLevel="2" collapsed="false">
      <c r="A41" s="205"/>
      <c r="B41" s="206"/>
      <c r="C41" s="227" t="s">
        <v>373</v>
      </c>
      <c r="D41" s="227"/>
      <c r="E41" s="227"/>
      <c r="F41" s="227"/>
      <c r="G41" s="227"/>
      <c r="H41" s="203"/>
      <c r="I41" s="203"/>
      <c r="J41" s="203"/>
      <c r="K41" s="203"/>
      <c r="L41" s="203"/>
      <c r="M41" s="203"/>
      <c r="N41" s="208"/>
      <c r="O41" s="208"/>
      <c r="P41" s="208"/>
      <c r="Q41" s="208"/>
      <c r="R41" s="203"/>
      <c r="S41" s="203"/>
      <c r="T41" s="203"/>
      <c r="U41" s="203"/>
      <c r="V41" s="203"/>
      <c r="W41" s="203"/>
      <c r="X41" s="203"/>
      <c r="Y41" s="203"/>
      <c r="Z41" s="204"/>
      <c r="AA41" s="204"/>
      <c r="AB41" s="204"/>
      <c r="AC41" s="204"/>
      <c r="AD41" s="204"/>
      <c r="AE41" s="204"/>
      <c r="AF41" s="204"/>
      <c r="AG41" s="204" t="s">
        <v>292</v>
      </c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customFormat="false" ht="12.75" hidden="false" customHeight="true" outlineLevel="2" collapsed="false">
      <c r="A42" s="205"/>
      <c r="B42" s="206"/>
      <c r="C42" s="209" t="s">
        <v>1550</v>
      </c>
      <c r="D42" s="209"/>
      <c r="E42" s="209"/>
      <c r="F42" s="209"/>
      <c r="G42" s="209"/>
      <c r="H42" s="203"/>
      <c r="I42" s="203"/>
      <c r="J42" s="203"/>
      <c r="K42" s="203"/>
      <c r="L42" s="203"/>
      <c r="M42" s="203"/>
      <c r="N42" s="208"/>
      <c r="O42" s="208"/>
      <c r="P42" s="208"/>
      <c r="Q42" s="208"/>
      <c r="R42" s="203"/>
      <c r="S42" s="203"/>
      <c r="T42" s="203"/>
      <c r="U42" s="203"/>
      <c r="V42" s="203"/>
      <c r="W42" s="203"/>
      <c r="X42" s="203"/>
      <c r="Y42" s="203"/>
      <c r="Z42" s="204"/>
      <c r="AA42" s="204"/>
      <c r="AB42" s="204"/>
      <c r="AC42" s="204"/>
      <c r="AD42" s="204"/>
      <c r="AE42" s="204"/>
      <c r="AF42" s="204"/>
      <c r="AG42" s="204" t="s">
        <v>247</v>
      </c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</row>
    <row r="43" customFormat="false" ht="12.75" hidden="false" customHeight="false" outlineLevel="2" collapsed="false">
      <c r="A43" s="205"/>
      <c r="B43" s="206"/>
      <c r="C43" s="228" t="s">
        <v>1551</v>
      </c>
      <c r="D43" s="229"/>
      <c r="E43" s="230" t="n">
        <v>8.8</v>
      </c>
      <c r="F43" s="203"/>
      <c r="G43" s="203"/>
      <c r="H43" s="203"/>
      <c r="I43" s="203"/>
      <c r="J43" s="203"/>
      <c r="K43" s="203"/>
      <c r="L43" s="203"/>
      <c r="M43" s="203"/>
      <c r="N43" s="208"/>
      <c r="O43" s="208"/>
      <c r="P43" s="208"/>
      <c r="Q43" s="208"/>
      <c r="R43" s="203"/>
      <c r="S43" s="203"/>
      <c r="T43" s="203"/>
      <c r="U43" s="203"/>
      <c r="V43" s="203"/>
      <c r="W43" s="203"/>
      <c r="X43" s="203"/>
      <c r="Y43" s="203"/>
      <c r="Z43" s="204"/>
      <c r="AA43" s="204"/>
      <c r="AB43" s="204"/>
      <c r="AC43" s="204"/>
      <c r="AD43" s="204"/>
      <c r="AE43" s="204"/>
      <c r="AF43" s="204"/>
      <c r="AG43" s="204" t="s">
        <v>294</v>
      </c>
      <c r="AH43" s="204" t="n">
        <v>0</v>
      </c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</row>
    <row r="44" customFormat="false" ht="12.75" hidden="false" customHeight="false" outlineLevel="1" collapsed="false">
      <c r="A44" s="195" t="n">
        <v>14</v>
      </c>
      <c r="B44" s="196" t="s">
        <v>344</v>
      </c>
      <c r="C44" s="197" t="s">
        <v>345</v>
      </c>
      <c r="D44" s="198" t="s">
        <v>331</v>
      </c>
      <c r="E44" s="199" t="n">
        <v>14.705</v>
      </c>
      <c r="F44" s="200"/>
      <c r="G44" s="201" t="n">
        <f aca="false">ROUND(E44*F44,2)</f>
        <v>0</v>
      </c>
      <c r="H44" s="200"/>
      <c r="I44" s="201" t="n">
        <f aca="false">ROUND(E44*H44,2)</f>
        <v>0</v>
      </c>
      <c r="J44" s="200"/>
      <c r="K44" s="201" t="n">
        <f aca="false">ROUND(E44*J44,2)</f>
        <v>0</v>
      </c>
      <c r="L44" s="201" t="n">
        <v>21</v>
      </c>
      <c r="M44" s="201" t="n">
        <f aca="false">G44*(1+L44/100)</f>
        <v>0</v>
      </c>
      <c r="N44" s="199" t="n">
        <v>0.03919</v>
      </c>
      <c r="O44" s="199" t="n">
        <f aca="false">ROUND(E44*N44,2)</f>
        <v>0.58</v>
      </c>
      <c r="P44" s="199" t="n">
        <v>0</v>
      </c>
      <c r="Q44" s="199" t="n">
        <f aca="false">ROUND(E44*P44,2)</f>
        <v>0</v>
      </c>
      <c r="R44" s="201" t="s">
        <v>339</v>
      </c>
      <c r="S44" s="201" t="s">
        <v>242</v>
      </c>
      <c r="T44" s="202" t="s">
        <v>242</v>
      </c>
      <c r="U44" s="203" t="n">
        <v>1.6</v>
      </c>
      <c r="V44" s="203" t="n">
        <f aca="false">ROUND(E44*U44,2)</f>
        <v>23.53</v>
      </c>
      <c r="W44" s="203"/>
      <c r="X44" s="203" t="s">
        <v>289</v>
      </c>
      <c r="Y44" s="203" t="s">
        <v>244</v>
      </c>
      <c r="Z44" s="204"/>
      <c r="AA44" s="204"/>
      <c r="AB44" s="204"/>
      <c r="AC44" s="204"/>
      <c r="AD44" s="204"/>
      <c r="AE44" s="204"/>
      <c r="AF44" s="204"/>
      <c r="AG44" s="204" t="s">
        <v>290</v>
      </c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</row>
    <row r="45" customFormat="false" ht="19.4" hidden="false" customHeight="true" outlineLevel="2" collapsed="false">
      <c r="A45" s="205"/>
      <c r="B45" s="206"/>
      <c r="C45" s="227" t="s">
        <v>346</v>
      </c>
      <c r="D45" s="227"/>
      <c r="E45" s="227"/>
      <c r="F45" s="227"/>
      <c r="G45" s="227"/>
      <c r="H45" s="203"/>
      <c r="I45" s="203"/>
      <c r="J45" s="203"/>
      <c r="K45" s="203"/>
      <c r="L45" s="203"/>
      <c r="M45" s="203"/>
      <c r="N45" s="208"/>
      <c r="O45" s="208"/>
      <c r="P45" s="208"/>
      <c r="Q45" s="208"/>
      <c r="R45" s="203"/>
      <c r="S45" s="203"/>
      <c r="T45" s="203"/>
      <c r="U45" s="203"/>
      <c r="V45" s="203"/>
      <c r="W45" s="203"/>
      <c r="X45" s="203"/>
      <c r="Y45" s="203"/>
      <c r="Z45" s="204"/>
      <c r="AA45" s="204"/>
      <c r="AB45" s="204"/>
      <c r="AC45" s="204"/>
      <c r="AD45" s="204"/>
      <c r="AE45" s="204"/>
      <c r="AF45" s="204"/>
      <c r="AG45" s="204" t="s">
        <v>292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10" t="str">
        <f aca="false">C45</f>
        <v>svislé nebo šikmé (odkloněné) , půdorysně přímé nebo zalomené, stěn základových desek ve volných nebo zapažených jámách, rýhách, šachtách, včetně případných vzpěr,</v>
      </c>
      <c r="BB45" s="204"/>
      <c r="BC45" s="204"/>
      <c r="BD45" s="204"/>
      <c r="BE45" s="204"/>
      <c r="BF45" s="204"/>
      <c r="BG45" s="204"/>
      <c r="BH45" s="204"/>
    </row>
    <row r="46" customFormat="false" ht="12.75" hidden="false" customHeight="false" outlineLevel="2" collapsed="false">
      <c r="A46" s="205"/>
      <c r="B46" s="206"/>
      <c r="C46" s="228" t="s">
        <v>1552</v>
      </c>
      <c r="D46" s="229"/>
      <c r="E46" s="230" t="n">
        <v>14.705</v>
      </c>
      <c r="F46" s="203"/>
      <c r="G46" s="203"/>
      <c r="H46" s="203"/>
      <c r="I46" s="203"/>
      <c r="J46" s="203"/>
      <c r="K46" s="203"/>
      <c r="L46" s="203"/>
      <c r="M46" s="203"/>
      <c r="N46" s="208"/>
      <c r="O46" s="208"/>
      <c r="P46" s="208"/>
      <c r="Q46" s="208"/>
      <c r="R46" s="203"/>
      <c r="S46" s="203"/>
      <c r="T46" s="203"/>
      <c r="U46" s="203"/>
      <c r="V46" s="203"/>
      <c r="W46" s="203"/>
      <c r="X46" s="203"/>
      <c r="Y46" s="203"/>
      <c r="Z46" s="204"/>
      <c r="AA46" s="204"/>
      <c r="AB46" s="204"/>
      <c r="AC46" s="204"/>
      <c r="AD46" s="204"/>
      <c r="AE46" s="204"/>
      <c r="AF46" s="204"/>
      <c r="AG46" s="204" t="s">
        <v>294</v>
      </c>
      <c r="AH46" s="204" t="n">
        <v>0</v>
      </c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</row>
    <row r="47" customFormat="false" ht="12.75" hidden="false" customHeight="false" outlineLevel="1" collapsed="false">
      <c r="A47" s="195" t="n">
        <v>15</v>
      </c>
      <c r="B47" s="196" t="s">
        <v>350</v>
      </c>
      <c r="C47" s="197" t="s">
        <v>351</v>
      </c>
      <c r="D47" s="198" t="s">
        <v>331</v>
      </c>
      <c r="E47" s="199" t="n">
        <v>14.705</v>
      </c>
      <c r="F47" s="200"/>
      <c r="G47" s="201" t="n">
        <f aca="false">ROUND(E47*F47,2)</f>
        <v>0</v>
      </c>
      <c r="H47" s="200"/>
      <c r="I47" s="201" t="n">
        <f aca="false">ROUND(E47*H47,2)</f>
        <v>0</v>
      </c>
      <c r="J47" s="200"/>
      <c r="K47" s="201" t="n">
        <f aca="false">ROUND(E47*J47,2)</f>
        <v>0</v>
      </c>
      <c r="L47" s="201" t="n">
        <v>21</v>
      </c>
      <c r="M47" s="201" t="n">
        <f aca="false">G47*(1+L47/100)</f>
        <v>0</v>
      </c>
      <c r="N47" s="199" t="n">
        <v>0</v>
      </c>
      <c r="O47" s="199" t="n">
        <f aca="false">ROUND(E47*N47,2)</f>
        <v>0</v>
      </c>
      <c r="P47" s="199" t="n">
        <v>0</v>
      </c>
      <c r="Q47" s="199" t="n">
        <f aca="false">ROUND(E47*P47,2)</f>
        <v>0</v>
      </c>
      <c r="R47" s="201" t="s">
        <v>339</v>
      </c>
      <c r="S47" s="201" t="s">
        <v>242</v>
      </c>
      <c r="T47" s="202" t="s">
        <v>242</v>
      </c>
      <c r="U47" s="203" t="n">
        <v>0.32</v>
      </c>
      <c r="V47" s="203" t="n">
        <f aca="false">ROUND(E47*U47,2)</f>
        <v>4.71</v>
      </c>
      <c r="W47" s="203"/>
      <c r="X47" s="203" t="s">
        <v>289</v>
      </c>
      <c r="Y47" s="203" t="s">
        <v>244</v>
      </c>
      <c r="Z47" s="204"/>
      <c r="AA47" s="204"/>
      <c r="AB47" s="204"/>
      <c r="AC47" s="204"/>
      <c r="AD47" s="204"/>
      <c r="AE47" s="204"/>
      <c r="AF47" s="204"/>
      <c r="AG47" s="204" t="s">
        <v>290</v>
      </c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</row>
    <row r="48" customFormat="false" ht="19.4" hidden="false" customHeight="true" outlineLevel="2" collapsed="false">
      <c r="A48" s="205"/>
      <c r="B48" s="206"/>
      <c r="C48" s="227" t="s">
        <v>346</v>
      </c>
      <c r="D48" s="227"/>
      <c r="E48" s="227"/>
      <c r="F48" s="227"/>
      <c r="G48" s="227"/>
      <c r="H48" s="203"/>
      <c r="I48" s="203"/>
      <c r="J48" s="203"/>
      <c r="K48" s="203"/>
      <c r="L48" s="203"/>
      <c r="M48" s="203"/>
      <c r="N48" s="208"/>
      <c r="O48" s="208"/>
      <c r="P48" s="208"/>
      <c r="Q48" s="208"/>
      <c r="R48" s="203"/>
      <c r="S48" s="203"/>
      <c r="T48" s="203"/>
      <c r="U48" s="203"/>
      <c r="V48" s="203"/>
      <c r="W48" s="203"/>
      <c r="X48" s="203"/>
      <c r="Y48" s="203"/>
      <c r="Z48" s="204"/>
      <c r="AA48" s="204"/>
      <c r="AB48" s="204"/>
      <c r="AC48" s="204"/>
      <c r="AD48" s="204"/>
      <c r="AE48" s="204"/>
      <c r="AF48" s="204"/>
      <c r="AG48" s="204" t="s">
        <v>292</v>
      </c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10" t="str">
        <f aca="false">C48</f>
        <v>svislé nebo šikmé (odkloněné) , půdorysně přímé nebo zalomené, stěn základových desek ve volných nebo zapažených jámách, rýhách, šachtách, včetně případných vzpěr,</v>
      </c>
      <c r="BB48" s="204"/>
      <c r="BC48" s="204"/>
      <c r="BD48" s="204"/>
      <c r="BE48" s="204"/>
      <c r="BF48" s="204"/>
      <c r="BG48" s="204"/>
      <c r="BH48" s="204"/>
    </row>
    <row r="49" customFormat="false" ht="12.75" hidden="false" customHeight="true" outlineLevel="2" collapsed="false">
      <c r="A49" s="205"/>
      <c r="B49" s="206"/>
      <c r="C49" s="209" t="s">
        <v>352</v>
      </c>
      <c r="D49" s="209"/>
      <c r="E49" s="209"/>
      <c r="F49" s="209"/>
      <c r="G49" s="209"/>
      <c r="H49" s="203"/>
      <c r="I49" s="203"/>
      <c r="J49" s="203"/>
      <c r="K49" s="203"/>
      <c r="L49" s="203"/>
      <c r="M49" s="203"/>
      <c r="N49" s="208"/>
      <c r="O49" s="208"/>
      <c r="P49" s="208"/>
      <c r="Q49" s="208"/>
      <c r="R49" s="203"/>
      <c r="S49" s="203"/>
      <c r="T49" s="203"/>
      <c r="U49" s="203"/>
      <c r="V49" s="203"/>
      <c r="W49" s="203"/>
      <c r="X49" s="203"/>
      <c r="Y49" s="203"/>
      <c r="Z49" s="204"/>
      <c r="AA49" s="204"/>
      <c r="AB49" s="204"/>
      <c r="AC49" s="204"/>
      <c r="AD49" s="204"/>
      <c r="AE49" s="204"/>
      <c r="AF49" s="204"/>
      <c r="AG49" s="204" t="s">
        <v>247</v>
      </c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</row>
    <row r="50" customFormat="false" ht="12.75" hidden="false" customHeight="false" outlineLevel="2" collapsed="false">
      <c r="A50" s="205"/>
      <c r="B50" s="206"/>
      <c r="C50" s="228" t="s">
        <v>1553</v>
      </c>
      <c r="D50" s="229"/>
      <c r="E50" s="230" t="n">
        <v>14.705</v>
      </c>
      <c r="F50" s="203"/>
      <c r="G50" s="203"/>
      <c r="H50" s="203"/>
      <c r="I50" s="203"/>
      <c r="J50" s="203"/>
      <c r="K50" s="203"/>
      <c r="L50" s="203"/>
      <c r="M50" s="203"/>
      <c r="N50" s="208"/>
      <c r="O50" s="208"/>
      <c r="P50" s="208"/>
      <c r="Q50" s="208"/>
      <c r="R50" s="203"/>
      <c r="S50" s="203"/>
      <c r="T50" s="203"/>
      <c r="U50" s="203"/>
      <c r="V50" s="203"/>
      <c r="W50" s="203"/>
      <c r="X50" s="203"/>
      <c r="Y50" s="203"/>
      <c r="Z50" s="204"/>
      <c r="AA50" s="204"/>
      <c r="AB50" s="204"/>
      <c r="AC50" s="204"/>
      <c r="AD50" s="204"/>
      <c r="AE50" s="204"/>
      <c r="AF50" s="204"/>
      <c r="AG50" s="204" t="s">
        <v>294</v>
      </c>
      <c r="AH50" s="204" t="n">
        <v>5</v>
      </c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</row>
    <row r="51" customFormat="false" ht="12.75" hidden="false" customHeight="false" outlineLevel="1" collapsed="false">
      <c r="A51" s="195" t="n">
        <v>16</v>
      </c>
      <c r="B51" s="196" t="s">
        <v>1554</v>
      </c>
      <c r="C51" s="197" t="s">
        <v>1555</v>
      </c>
      <c r="D51" s="198" t="s">
        <v>386</v>
      </c>
      <c r="E51" s="199" t="n">
        <v>0.86308</v>
      </c>
      <c r="F51" s="200"/>
      <c r="G51" s="201" t="n">
        <f aca="false">ROUND(E51*F51,2)</f>
        <v>0</v>
      </c>
      <c r="H51" s="200"/>
      <c r="I51" s="201" t="n">
        <f aca="false">ROUND(E51*H51,2)</f>
        <v>0</v>
      </c>
      <c r="J51" s="200"/>
      <c r="K51" s="201" t="n">
        <f aca="false">ROUND(E51*J51,2)</f>
        <v>0</v>
      </c>
      <c r="L51" s="201" t="n">
        <v>21</v>
      </c>
      <c r="M51" s="201" t="n">
        <f aca="false">G51*(1+L51/100)</f>
        <v>0</v>
      </c>
      <c r="N51" s="199" t="n">
        <v>1.06274</v>
      </c>
      <c r="O51" s="199" t="n">
        <f aca="false">ROUND(E51*N51,2)</f>
        <v>0.92</v>
      </c>
      <c r="P51" s="199" t="n">
        <v>0</v>
      </c>
      <c r="Q51" s="199" t="n">
        <f aca="false">ROUND(E51*P51,2)</f>
        <v>0</v>
      </c>
      <c r="R51" s="201" t="s">
        <v>339</v>
      </c>
      <c r="S51" s="201" t="s">
        <v>242</v>
      </c>
      <c r="T51" s="202" t="s">
        <v>242</v>
      </c>
      <c r="U51" s="203" t="n">
        <v>15.231</v>
      </c>
      <c r="V51" s="203" t="n">
        <f aca="false">ROUND(E51*U51,2)</f>
        <v>13.15</v>
      </c>
      <c r="W51" s="203"/>
      <c r="X51" s="203" t="s">
        <v>289</v>
      </c>
      <c r="Y51" s="203" t="s">
        <v>244</v>
      </c>
      <c r="Z51" s="204"/>
      <c r="AA51" s="204"/>
      <c r="AB51" s="204"/>
      <c r="AC51" s="204"/>
      <c r="AD51" s="204"/>
      <c r="AE51" s="204"/>
      <c r="AF51" s="204"/>
      <c r="AG51" s="204" t="s">
        <v>290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</row>
    <row r="52" customFormat="false" ht="12.75" hidden="false" customHeight="true" outlineLevel="2" collapsed="false">
      <c r="A52" s="205"/>
      <c r="B52" s="206"/>
      <c r="C52" s="227" t="s">
        <v>390</v>
      </c>
      <c r="D52" s="227"/>
      <c r="E52" s="227"/>
      <c r="F52" s="227"/>
      <c r="G52" s="227"/>
      <c r="H52" s="203"/>
      <c r="I52" s="203"/>
      <c r="J52" s="203"/>
      <c r="K52" s="203"/>
      <c r="L52" s="203"/>
      <c r="M52" s="203"/>
      <c r="N52" s="208"/>
      <c r="O52" s="208"/>
      <c r="P52" s="208"/>
      <c r="Q52" s="208"/>
      <c r="R52" s="203"/>
      <c r="S52" s="203"/>
      <c r="T52" s="203"/>
      <c r="U52" s="203"/>
      <c r="V52" s="203"/>
      <c r="W52" s="203"/>
      <c r="X52" s="203"/>
      <c r="Y52" s="203"/>
      <c r="Z52" s="204"/>
      <c r="AA52" s="204"/>
      <c r="AB52" s="204"/>
      <c r="AC52" s="204"/>
      <c r="AD52" s="204"/>
      <c r="AE52" s="204"/>
      <c r="AF52" s="204"/>
      <c r="AG52" s="204" t="s">
        <v>292</v>
      </c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  <c r="BH52" s="204"/>
    </row>
    <row r="53" customFormat="false" ht="12.75" hidden="false" customHeight="true" outlineLevel="2" collapsed="false">
      <c r="A53" s="205"/>
      <c r="B53" s="206"/>
      <c r="C53" s="209" t="s">
        <v>1556</v>
      </c>
      <c r="D53" s="209"/>
      <c r="E53" s="209"/>
      <c r="F53" s="209"/>
      <c r="G53" s="209"/>
      <c r="H53" s="203"/>
      <c r="I53" s="203"/>
      <c r="J53" s="203"/>
      <c r="K53" s="203"/>
      <c r="L53" s="203"/>
      <c r="M53" s="203"/>
      <c r="N53" s="208"/>
      <c r="O53" s="208"/>
      <c r="P53" s="208"/>
      <c r="Q53" s="208"/>
      <c r="R53" s="203"/>
      <c r="S53" s="203"/>
      <c r="T53" s="203"/>
      <c r="U53" s="203"/>
      <c r="V53" s="203"/>
      <c r="W53" s="203"/>
      <c r="X53" s="203"/>
      <c r="Y53" s="203"/>
      <c r="Z53" s="204"/>
      <c r="AA53" s="204"/>
      <c r="AB53" s="204"/>
      <c r="AC53" s="204"/>
      <c r="AD53" s="204"/>
      <c r="AE53" s="204"/>
      <c r="AF53" s="204"/>
      <c r="AG53" s="204" t="s">
        <v>247</v>
      </c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</row>
    <row r="54" customFormat="false" ht="12.75" hidden="false" customHeight="false" outlineLevel="2" collapsed="false">
      <c r="A54" s="205"/>
      <c r="B54" s="206"/>
      <c r="C54" s="228" t="s">
        <v>1557</v>
      </c>
      <c r="D54" s="229"/>
      <c r="E54" s="230" t="n">
        <v>0.86308</v>
      </c>
      <c r="F54" s="203"/>
      <c r="G54" s="203"/>
      <c r="H54" s="203"/>
      <c r="I54" s="203"/>
      <c r="J54" s="203"/>
      <c r="K54" s="203"/>
      <c r="L54" s="203"/>
      <c r="M54" s="203"/>
      <c r="N54" s="208"/>
      <c r="O54" s="208"/>
      <c r="P54" s="208"/>
      <c r="Q54" s="208"/>
      <c r="R54" s="203"/>
      <c r="S54" s="203"/>
      <c r="T54" s="203"/>
      <c r="U54" s="203"/>
      <c r="V54" s="203"/>
      <c r="W54" s="203"/>
      <c r="X54" s="203"/>
      <c r="Y54" s="203"/>
      <c r="Z54" s="204"/>
      <c r="AA54" s="204"/>
      <c r="AB54" s="204"/>
      <c r="AC54" s="204"/>
      <c r="AD54" s="204"/>
      <c r="AE54" s="204"/>
      <c r="AF54" s="204"/>
      <c r="AG54" s="204" t="s">
        <v>294</v>
      </c>
      <c r="AH54" s="204" t="n">
        <v>0</v>
      </c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  <c r="BH54" s="204"/>
    </row>
    <row r="55" customFormat="false" ht="12.75" hidden="false" customHeight="false" outlineLevel="0" collapsed="false">
      <c r="A55" s="187" t="s">
        <v>237</v>
      </c>
      <c r="B55" s="188" t="s">
        <v>112</v>
      </c>
      <c r="C55" s="189" t="s">
        <v>113</v>
      </c>
      <c r="D55" s="190"/>
      <c r="E55" s="191"/>
      <c r="F55" s="192"/>
      <c r="G55" s="192" t="n">
        <f aca="false">SUMIF(AG56:AG61,"&lt;&gt;NOR",G56:G61)</f>
        <v>0</v>
      </c>
      <c r="H55" s="192"/>
      <c r="I55" s="192" t="n">
        <f aca="false">SUM(I56:I61)</f>
        <v>0</v>
      </c>
      <c r="J55" s="192"/>
      <c r="K55" s="192" t="n">
        <f aca="false">SUM(K56:K61)</f>
        <v>0</v>
      </c>
      <c r="L55" s="192"/>
      <c r="M55" s="192" t="n">
        <f aca="false">SUM(M56:M61)</f>
        <v>0</v>
      </c>
      <c r="N55" s="191"/>
      <c r="O55" s="191" t="n">
        <f aca="false">SUM(O56:O61)</f>
        <v>0</v>
      </c>
      <c r="P55" s="191"/>
      <c r="Q55" s="191" t="n">
        <f aca="false">SUM(Q56:Q61)</f>
        <v>0</v>
      </c>
      <c r="R55" s="192"/>
      <c r="S55" s="192"/>
      <c r="T55" s="193"/>
      <c r="U55" s="194"/>
      <c r="V55" s="194" t="n">
        <f aca="false">SUM(V56:V61)</f>
        <v>0</v>
      </c>
      <c r="W55" s="194"/>
      <c r="X55" s="194"/>
      <c r="Y55" s="194"/>
      <c r="AG55" s="0" t="s">
        <v>238</v>
      </c>
    </row>
    <row r="56" customFormat="false" ht="12.75" hidden="false" customHeight="false" outlineLevel="1" collapsed="false">
      <c r="A56" s="195" t="n">
        <v>17</v>
      </c>
      <c r="B56" s="196" t="s">
        <v>1558</v>
      </c>
      <c r="C56" s="197" t="s">
        <v>1559</v>
      </c>
      <c r="D56" s="198" t="s">
        <v>404</v>
      </c>
      <c r="E56" s="199" t="n">
        <v>5</v>
      </c>
      <c r="F56" s="200"/>
      <c r="G56" s="201" t="n">
        <f aca="false">ROUND(E56*F56,2)</f>
        <v>0</v>
      </c>
      <c r="H56" s="200"/>
      <c r="I56" s="201" t="n">
        <f aca="false">ROUND(E56*H56,2)</f>
        <v>0</v>
      </c>
      <c r="J56" s="200"/>
      <c r="K56" s="201" t="n">
        <f aca="false">ROUND(E56*J56,2)</f>
        <v>0</v>
      </c>
      <c r="L56" s="201" t="n">
        <v>21</v>
      </c>
      <c r="M56" s="201" t="n">
        <f aca="false">G56*(1+L56/100)</f>
        <v>0</v>
      </c>
      <c r="N56" s="199" t="n">
        <v>0</v>
      </c>
      <c r="O56" s="199" t="n">
        <f aca="false">ROUND(E56*N56,2)</f>
        <v>0</v>
      </c>
      <c r="P56" s="199" t="n">
        <v>0</v>
      </c>
      <c r="Q56" s="199" t="n">
        <f aca="false">ROUND(E56*P56,2)</f>
        <v>0</v>
      </c>
      <c r="R56" s="201"/>
      <c r="S56" s="201" t="s">
        <v>270</v>
      </c>
      <c r="T56" s="202" t="s">
        <v>243</v>
      </c>
      <c r="U56" s="203" t="n">
        <v>0</v>
      </c>
      <c r="V56" s="203" t="n">
        <f aca="false">ROUND(E56*U56,2)</f>
        <v>0</v>
      </c>
      <c r="W56" s="203"/>
      <c r="X56" s="203" t="s">
        <v>289</v>
      </c>
      <c r="Y56" s="203" t="s">
        <v>244</v>
      </c>
      <c r="Z56" s="204"/>
      <c r="AA56" s="204"/>
      <c r="AB56" s="204"/>
      <c r="AC56" s="204"/>
      <c r="AD56" s="204"/>
      <c r="AE56" s="204"/>
      <c r="AF56" s="204"/>
      <c r="AG56" s="204" t="s">
        <v>290</v>
      </c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</row>
    <row r="57" customFormat="false" ht="12.75" hidden="false" customHeight="true" outlineLevel="2" collapsed="false">
      <c r="A57" s="205"/>
      <c r="B57" s="206"/>
      <c r="C57" s="207" t="s">
        <v>1560</v>
      </c>
      <c r="D57" s="207"/>
      <c r="E57" s="207"/>
      <c r="F57" s="207"/>
      <c r="G57" s="207"/>
      <c r="H57" s="203"/>
      <c r="I57" s="203"/>
      <c r="J57" s="203"/>
      <c r="K57" s="203"/>
      <c r="L57" s="203"/>
      <c r="M57" s="203"/>
      <c r="N57" s="208"/>
      <c r="O57" s="208"/>
      <c r="P57" s="208"/>
      <c r="Q57" s="208"/>
      <c r="R57" s="203"/>
      <c r="S57" s="203"/>
      <c r="T57" s="203"/>
      <c r="U57" s="203"/>
      <c r="V57" s="203"/>
      <c r="W57" s="203"/>
      <c r="X57" s="203"/>
      <c r="Y57" s="203"/>
      <c r="Z57" s="204"/>
      <c r="AA57" s="204"/>
      <c r="AB57" s="204"/>
      <c r="AC57" s="204"/>
      <c r="AD57" s="204"/>
      <c r="AE57" s="204"/>
      <c r="AF57" s="204"/>
      <c r="AG57" s="204" t="s">
        <v>247</v>
      </c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</row>
    <row r="58" customFormat="false" ht="12.75" hidden="false" customHeight="false" outlineLevel="1" collapsed="false">
      <c r="A58" s="195" t="n">
        <v>18</v>
      </c>
      <c r="B58" s="196" t="s">
        <v>1561</v>
      </c>
      <c r="C58" s="197" t="s">
        <v>1562</v>
      </c>
      <c r="D58" s="198" t="s">
        <v>404</v>
      </c>
      <c r="E58" s="199" t="n">
        <v>2</v>
      </c>
      <c r="F58" s="200"/>
      <c r="G58" s="201" t="n">
        <f aca="false">ROUND(E58*F58,2)</f>
        <v>0</v>
      </c>
      <c r="H58" s="200"/>
      <c r="I58" s="201" t="n">
        <f aca="false">ROUND(E58*H58,2)</f>
        <v>0</v>
      </c>
      <c r="J58" s="200"/>
      <c r="K58" s="201" t="n">
        <f aca="false">ROUND(E58*J58,2)</f>
        <v>0</v>
      </c>
      <c r="L58" s="201" t="n">
        <v>21</v>
      </c>
      <c r="M58" s="201" t="n">
        <f aca="false">G58*(1+L58/100)</f>
        <v>0</v>
      </c>
      <c r="N58" s="199" t="n">
        <v>0</v>
      </c>
      <c r="O58" s="199" t="n">
        <f aca="false">ROUND(E58*N58,2)</f>
        <v>0</v>
      </c>
      <c r="P58" s="199" t="n">
        <v>0</v>
      </c>
      <c r="Q58" s="199" t="n">
        <f aca="false">ROUND(E58*P58,2)</f>
        <v>0</v>
      </c>
      <c r="R58" s="201"/>
      <c r="S58" s="201" t="s">
        <v>270</v>
      </c>
      <c r="T58" s="202" t="s">
        <v>243</v>
      </c>
      <c r="U58" s="203" t="n">
        <v>0</v>
      </c>
      <c r="V58" s="203" t="n">
        <f aca="false">ROUND(E58*U58,2)</f>
        <v>0</v>
      </c>
      <c r="W58" s="203"/>
      <c r="X58" s="203" t="s">
        <v>289</v>
      </c>
      <c r="Y58" s="203" t="s">
        <v>244</v>
      </c>
      <c r="Z58" s="204"/>
      <c r="AA58" s="204"/>
      <c r="AB58" s="204"/>
      <c r="AC58" s="204"/>
      <c r="AD58" s="204"/>
      <c r="AE58" s="204"/>
      <c r="AF58" s="204"/>
      <c r="AG58" s="204" t="s">
        <v>290</v>
      </c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  <c r="BH58" s="204"/>
    </row>
    <row r="59" customFormat="false" ht="12.75" hidden="false" customHeight="true" outlineLevel="2" collapsed="false">
      <c r="A59" s="205"/>
      <c r="B59" s="206"/>
      <c r="C59" s="207" t="s">
        <v>1560</v>
      </c>
      <c r="D59" s="207"/>
      <c r="E59" s="207"/>
      <c r="F59" s="207"/>
      <c r="G59" s="207"/>
      <c r="H59" s="203"/>
      <c r="I59" s="203"/>
      <c r="J59" s="203"/>
      <c r="K59" s="203"/>
      <c r="L59" s="203"/>
      <c r="M59" s="203"/>
      <c r="N59" s="208"/>
      <c r="O59" s="208"/>
      <c r="P59" s="208"/>
      <c r="Q59" s="208"/>
      <c r="R59" s="203"/>
      <c r="S59" s="203"/>
      <c r="T59" s="203"/>
      <c r="U59" s="203"/>
      <c r="V59" s="203"/>
      <c r="W59" s="203"/>
      <c r="X59" s="203"/>
      <c r="Y59" s="203"/>
      <c r="Z59" s="204"/>
      <c r="AA59" s="204"/>
      <c r="AB59" s="204"/>
      <c r="AC59" s="204"/>
      <c r="AD59" s="204"/>
      <c r="AE59" s="204"/>
      <c r="AF59" s="204"/>
      <c r="AG59" s="204" t="s">
        <v>247</v>
      </c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  <c r="BH59" s="204"/>
    </row>
    <row r="60" customFormat="false" ht="12.75" hidden="false" customHeight="false" outlineLevel="1" collapsed="false">
      <c r="A60" s="195" t="n">
        <v>19</v>
      </c>
      <c r="B60" s="196" t="s">
        <v>1563</v>
      </c>
      <c r="C60" s="197" t="s">
        <v>1564</v>
      </c>
      <c r="D60" s="198" t="s">
        <v>404</v>
      </c>
      <c r="E60" s="199" t="n">
        <v>2</v>
      </c>
      <c r="F60" s="200"/>
      <c r="G60" s="201" t="n">
        <f aca="false">ROUND(E60*F60,2)</f>
        <v>0</v>
      </c>
      <c r="H60" s="200"/>
      <c r="I60" s="201" t="n">
        <f aca="false">ROUND(E60*H60,2)</f>
        <v>0</v>
      </c>
      <c r="J60" s="200"/>
      <c r="K60" s="201" t="n">
        <f aca="false">ROUND(E60*J60,2)</f>
        <v>0</v>
      </c>
      <c r="L60" s="201" t="n">
        <v>21</v>
      </c>
      <c r="M60" s="201" t="n">
        <f aca="false">G60*(1+L60/100)</f>
        <v>0</v>
      </c>
      <c r="N60" s="199" t="n">
        <v>0</v>
      </c>
      <c r="O60" s="199" t="n">
        <f aca="false">ROUND(E60*N60,2)</f>
        <v>0</v>
      </c>
      <c r="P60" s="199" t="n">
        <v>0</v>
      </c>
      <c r="Q60" s="199" t="n">
        <f aca="false">ROUND(E60*P60,2)</f>
        <v>0</v>
      </c>
      <c r="R60" s="201"/>
      <c r="S60" s="201" t="s">
        <v>270</v>
      </c>
      <c r="T60" s="202" t="s">
        <v>243</v>
      </c>
      <c r="U60" s="203" t="n">
        <v>0</v>
      </c>
      <c r="V60" s="203" t="n">
        <f aca="false">ROUND(E60*U60,2)</f>
        <v>0</v>
      </c>
      <c r="W60" s="203"/>
      <c r="X60" s="203" t="s">
        <v>289</v>
      </c>
      <c r="Y60" s="203" t="s">
        <v>244</v>
      </c>
      <c r="Z60" s="204"/>
      <c r="AA60" s="204"/>
      <c r="AB60" s="204"/>
      <c r="AC60" s="204"/>
      <c r="AD60" s="204"/>
      <c r="AE60" s="204"/>
      <c r="AF60" s="204"/>
      <c r="AG60" s="204" t="s">
        <v>290</v>
      </c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</row>
    <row r="61" customFormat="false" ht="12.75" hidden="false" customHeight="true" outlineLevel="2" collapsed="false">
      <c r="A61" s="205"/>
      <c r="B61" s="206"/>
      <c r="C61" s="207" t="s">
        <v>1560</v>
      </c>
      <c r="D61" s="207"/>
      <c r="E61" s="207"/>
      <c r="F61" s="207"/>
      <c r="G61" s="207"/>
      <c r="H61" s="203"/>
      <c r="I61" s="203"/>
      <c r="J61" s="203"/>
      <c r="K61" s="203"/>
      <c r="L61" s="203"/>
      <c r="M61" s="203"/>
      <c r="N61" s="208"/>
      <c r="O61" s="208"/>
      <c r="P61" s="208"/>
      <c r="Q61" s="208"/>
      <c r="R61" s="203"/>
      <c r="S61" s="203"/>
      <c r="T61" s="203"/>
      <c r="U61" s="203"/>
      <c r="V61" s="203"/>
      <c r="W61" s="203"/>
      <c r="X61" s="203"/>
      <c r="Y61" s="203"/>
      <c r="Z61" s="204"/>
      <c r="AA61" s="204"/>
      <c r="AB61" s="204"/>
      <c r="AC61" s="204"/>
      <c r="AD61" s="204"/>
      <c r="AE61" s="204"/>
      <c r="AF61" s="204"/>
      <c r="AG61" s="204" t="s">
        <v>247</v>
      </c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</row>
    <row r="62" customFormat="false" ht="12.75" hidden="false" customHeight="false" outlineLevel="0" collapsed="false">
      <c r="A62" s="187" t="s">
        <v>237</v>
      </c>
      <c r="B62" s="188" t="s">
        <v>140</v>
      </c>
      <c r="C62" s="189" t="s">
        <v>141</v>
      </c>
      <c r="D62" s="190"/>
      <c r="E62" s="191"/>
      <c r="F62" s="192"/>
      <c r="G62" s="192" t="n">
        <f aca="false">SUMIF(AG63:AG74,"&lt;&gt;NOR",G63:G74)</f>
        <v>0</v>
      </c>
      <c r="H62" s="192"/>
      <c r="I62" s="192" t="n">
        <f aca="false">SUM(I63:I74)</f>
        <v>0</v>
      </c>
      <c r="J62" s="192"/>
      <c r="K62" s="192" t="n">
        <f aca="false">SUM(K63:K74)</f>
        <v>0</v>
      </c>
      <c r="L62" s="192"/>
      <c r="M62" s="192" t="n">
        <f aca="false">SUM(M63:M74)</f>
        <v>0</v>
      </c>
      <c r="N62" s="191"/>
      <c r="O62" s="191" t="n">
        <f aca="false">SUM(O63:O74)</f>
        <v>2.54</v>
      </c>
      <c r="P62" s="191"/>
      <c r="Q62" s="191" t="n">
        <f aca="false">SUM(Q63:Q74)</f>
        <v>0</v>
      </c>
      <c r="R62" s="192"/>
      <c r="S62" s="192"/>
      <c r="T62" s="193"/>
      <c r="U62" s="194"/>
      <c r="V62" s="194" t="n">
        <f aca="false">SUM(V63:V74)</f>
        <v>43.36</v>
      </c>
      <c r="W62" s="194"/>
      <c r="X62" s="194"/>
      <c r="Y62" s="194"/>
      <c r="AG62" s="0" t="s">
        <v>238</v>
      </c>
    </row>
    <row r="63" customFormat="false" ht="19.4" hidden="false" customHeight="false" outlineLevel="1" collapsed="false">
      <c r="A63" s="195" t="n">
        <v>20</v>
      </c>
      <c r="B63" s="196" t="s">
        <v>1565</v>
      </c>
      <c r="C63" s="197" t="s">
        <v>1566</v>
      </c>
      <c r="D63" s="198" t="s">
        <v>331</v>
      </c>
      <c r="E63" s="199" t="n">
        <v>134.4</v>
      </c>
      <c r="F63" s="200"/>
      <c r="G63" s="201" t="n">
        <f aca="false">ROUND(E63*F63,2)</f>
        <v>0</v>
      </c>
      <c r="H63" s="200"/>
      <c r="I63" s="201" t="n">
        <f aca="false">ROUND(E63*H63,2)</f>
        <v>0</v>
      </c>
      <c r="J63" s="200"/>
      <c r="K63" s="201" t="n">
        <f aca="false">ROUND(E63*J63,2)</f>
        <v>0</v>
      </c>
      <c r="L63" s="201" t="n">
        <v>21</v>
      </c>
      <c r="M63" s="201" t="n">
        <f aca="false">G63*(1+L63/100)</f>
        <v>0</v>
      </c>
      <c r="N63" s="199" t="n">
        <v>0.01838</v>
      </c>
      <c r="O63" s="199" t="n">
        <f aca="false">ROUND(E63*N63,2)</f>
        <v>2.47</v>
      </c>
      <c r="P63" s="199" t="n">
        <v>0</v>
      </c>
      <c r="Q63" s="199" t="n">
        <f aca="false">ROUND(E63*P63,2)</f>
        <v>0</v>
      </c>
      <c r="R63" s="201" t="s">
        <v>562</v>
      </c>
      <c r="S63" s="201" t="s">
        <v>242</v>
      </c>
      <c r="T63" s="202" t="s">
        <v>242</v>
      </c>
      <c r="U63" s="203" t="n">
        <v>0.144</v>
      </c>
      <c r="V63" s="203" t="n">
        <f aca="false">ROUND(E63*U63,2)</f>
        <v>19.35</v>
      </c>
      <c r="W63" s="203"/>
      <c r="X63" s="203" t="s">
        <v>289</v>
      </c>
      <c r="Y63" s="203" t="s">
        <v>244</v>
      </c>
      <c r="Z63" s="204"/>
      <c r="AA63" s="204"/>
      <c r="AB63" s="204"/>
      <c r="AC63" s="204"/>
      <c r="AD63" s="204"/>
      <c r="AE63" s="204"/>
      <c r="AF63" s="204"/>
      <c r="AG63" s="204" t="s">
        <v>290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</row>
    <row r="64" customFormat="false" ht="12.75" hidden="false" customHeight="true" outlineLevel="2" collapsed="false">
      <c r="A64" s="205"/>
      <c r="B64" s="206"/>
      <c r="C64" s="227" t="s">
        <v>1567</v>
      </c>
      <c r="D64" s="227"/>
      <c r="E64" s="227"/>
      <c r="F64" s="227"/>
      <c r="G64" s="227"/>
      <c r="H64" s="203"/>
      <c r="I64" s="203"/>
      <c r="J64" s="203"/>
      <c r="K64" s="203"/>
      <c r="L64" s="203"/>
      <c r="M64" s="203"/>
      <c r="N64" s="208"/>
      <c r="O64" s="208"/>
      <c r="P64" s="208"/>
      <c r="Q64" s="208"/>
      <c r="R64" s="203"/>
      <c r="S64" s="203"/>
      <c r="T64" s="203"/>
      <c r="U64" s="203"/>
      <c r="V64" s="203"/>
      <c r="W64" s="203"/>
      <c r="X64" s="203"/>
      <c r="Y64" s="203"/>
      <c r="Z64" s="204"/>
      <c r="AA64" s="204"/>
      <c r="AB64" s="204"/>
      <c r="AC64" s="204"/>
      <c r="AD64" s="204"/>
      <c r="AE64" s="204"/>
      <c r="AF64" s="204"/>
      <c r="AG64" s="204" t="s">
        <v>292</v>
      </c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  <c r="BH64" s="204"/>
    </row>
    <row r="65" customFormat="false" ht="12.75" hidden="false" customHeight="true" outlineLevel="2" collapsed="false">
      <c r="A65" s="205"/>
      <c r="B65" s="206"/>
      <c r="C65" s="209" t="s">
        <v>1568</v>
      </c>
      <c r="D65" s="209"/>
      <c r="E65" s="209"/>
      <c r="F65" s="209"/>
      <c r="G65" s="209"/>
      <c r="H65" s="203"/>
      <c r="I65" s="203"/>
      <c r="J65" s="203"/>
      <c r="K65" s="203"/>
      <c r="L65" s="203"/>
      <c r="M65" s="203"/>
      <c r="N65" s="208"/>
      <c r="O65" s="208"/>
      <c r="P65" s="208"/>
      <c r="Q65" s="208"/>
      <c r="R65" s="203"/>
      <c r="S65" s="203"/>
      <c r="T65" s="203"/>
      <c r="U65" s="203"/>
      <c r="V65" s="203"/>
      <c r="W65" s="203"/>
      <c r="X65" s="203"/>
      <c r="Y65" s="203"/>
      <c r="Z65" s="204"/>
      <c r="AA65" s="204"/>
      <c r="AB65" s="204"/>
      <c r="AC65" s="204"/>
      <c r="AD65" s="204"/>
      <c r="AE65" s="204"/>
      <c r="AF65" s="204"/>
      <c r="AG65" s="204" t="s">
        <v>247</v>
      </c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</row>
    <row r="66" customFormat="false" ht="12.75" hidden="false" customHeight="false" outlineLevel="2" collapsed="false">
      <c r="A66" s="205"/>
      <c r="B66" s="206"/>
      <c r="C66" s="228" t="s">
        <v>1569</v>
      </c>
      <c r="D66" s="229"/>
      <c r="E66" s="230" t="n">
        <v>134.4</v>
      </c>
      <c r="F66" s="203"/>
      <c r="G66" s="203"/>
      <c r="H66" s="203"/>
      <c r="I66" s="203"/>
      <c r="J66" s="203"/>
      <c r="K66" s="203"/>
      <c r="L66" s="203"/>
      <c r="M66" s="203"/>
      <c r="N66" s="208"/>
      <c r="O66" s="208"/>
      <c r="P66" s="208"/>
      <c r="Q66" s="208"/>
      <c r="R66" s="203"/>
      <c r="S66" s="203"/>
      <c r="T66" s="203"/>
      <c r="U66" s="203"/>
      <c r="V66" s="203"/>
      <c r="W66" s="203"/>
      <c r="X66" s="203"/>
      <c r="Y66" s="203"/>
      <c r="Z66" s="204"/>
      <c r="AA66" s="204"/>
      <c r="AB66" s="204"/>
      <c r="AC66" s="204"/>
      <c r="AD66" s="204"/>
      <c r="AE66" s="204"/>
      <c r="AF66" s="204"/>
      <c r="AG66" s="204" t="s">
        <v>294</v>
      </c>
      <c r="AH66" s="204" t="n">
        <v>0</v>
      </c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  <c r="BH66" s="204"/>
    </row>
    <row r="67" customFormat="false" ht="19.4" hidden="false" customHeight="false" outlineLevel="1" collapsed="false">
      <c r="A67" s="195" t="n">
        <v>21</v>
      </c>
      <c r="B67" s="196" t="s">
        <v>1570</v>
      </c>
      <c r="C67" s="197" t="s">
        <v>1571</v>
      </c>
      <c r="D67" s="198" t="s">
        <v>1572</v>
      </c>
      <c r="E67" s="199" t="n">
        <v>100</v>
      </c>
      <c r="F67" s="200"/>
      <c r="G67" s="201" t="n">
        <f aca="false">ROUND(E67*F67,2)</f>
        <v>0</v>
      </c>
      <c r="H67" s="200"/>
      <c r="I67" s="201" t="n">
        <f aca="false">ROUND(E67*H67,2)</f>
        <v>0</v>
      </c>
      <c r="J67" s="200"/>
      <c r="K67" s="201" t="n">
        <f aca="false">ROUND(E67*J67,2)</f>
        <v>0</v>
      </c>
      <c r="L67" s="201" t="n">
        <v>21</v>
      </c>
      <c r="M67" s="201" t="n">
        <f aca="false">G67*(1+L67/100)</f>
        <v>0</v>
      </c>
      <c r="N67" s="199" t="n">
        <v>0</v>
      </c>
      <c r="O67" s="199" t="n">
        <f aca="false">ROUND(E67*N67,2)</f>
        <v>0</v>
      </c>
      <c r="P67" s="199" t="n">
        <v>0</v>
      </c>
      <c r="Q67" s="199" t="n">
        <f aca="false">ROUND(E67*P67,2)</f>
        <v>0</v>
      </c>
      <c r="R67" s="201" t="s">
        <v>562</v>
      </c>
      <c r="S67" s="201" t="s">
        <v>242</v>
      </c>
      <c r="T67" s="202" t="s">
        <v>242</v>
      </c>
      <c r="U67" s="203" t="n">
        <v>0</v>
      </c>
      <c r="V67" s="203" t="n">
        <f aca="false">ROUND(E67*U67,2)</f>
        <v>0</v>
      </c>
      <c r="W67" s="203"/>
      <c r="X67" s="203" t="s">
        <v>289</v>
      </c>
      <c r="Y67" s="203" t="s">
        <v>244</v>
      </c>
      <c r="Z67" s="204"/>
      <c r="AA67" s="204"/>
      <c r="AB67" s="204"/>
      <c r="AC67" s="204"/>
      <c r="AD67" s="204"/>
      <c r="AE67" s="204"/>
      <c r="AF67" s="204"/>
      <c r="AG67" s="204" t="s">
        <v>290</v>
      </c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</row>
    <row r="68" customFormat="false" ht="12.75" hidden="false" customHeight="true" outlineLevel="2" collapsed="false">
      <c r="A68" s="205"/>
      <c r="B68" s="206"/>
      <c r="C68" s="227" t="s">
        <v>1567</v>
      </c>
      <c r="D68" s="227"/>
      <c r="E68" s="227"/>
      <c r="F68" s="227"/>
      <c r="G68" s="227"/>
      <c r="H68" s="203"/>
      <c r="I68" s="203"/>
      <c r="J68" s="203"/>
      <c r="K68" s="203"/>
      <c r="L68" s="203"/>
      <c r="M68" s="203"/>
      <c r="N68" s="208"/>
      <c r="O68" s="208"/>
      <c r="P68" s="208"/>
      <c r="Q68" s="208"/>
      <c r="R68" s="203"/>
      <c r="S68" s="203"/>
      <c r="T68" s="203"/>
      <c r="U68" s="203"/>
      <c r="V68" s="203"/>
      <c r="W68" s="203"/>
      <c r="X68" s="203"/>
      <c r="Y68" s="203"/>
      <c r="Z68" s="204"/>
      <c r="AA68" s="204"/>
      <c r="AB68" s="204"/>
      <c r="AC68" s="204"/>
      <c r="AD68" s="204"/>
      <c r="AE68" s="204"/>
      <c r="AF68" s="204"/>
      <c r="AG68" s="204" t="s">
        <v>292</v>
      </c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  <c r="BH68" s="204"/>
    </row>
    <row r="69" customFormat="false" ht="12.75" hidden="false" customHeight="false" outlineLevel="1" collapsed="false">
      <c r="A69" s="195" t="n">
        <v>22</v>
      </c>
      <c r="B69" s="196" t="s">
        <v>1573</v>
      </c>
      <c r="C69" s="197" t="s">
        <v>1574</v>
      </c>
      <c r="D69" s="198" t="s">
        <v>331</v>
      </c>
      <c r="E69" s="199" t="n">
        <v>4166.4</v>
      </c>
      <c r="F69" s="200"/>
      <c r="G69" s="201" t="n">
        <f aca="false">ROUND(E69*F69,2)</f>
        <v>0</v>
      </c>
      <c r="H69" s="200"/>
      <c r="I69" s="201" t="n">
        <f aca="false">ROUND(E69*H69,2)</f>
        <v>0</v>
      </c>
      <c r="J69" s="200"/>
      <c r="K69" s="201" t="n">
        <f aca="false">ROUND(E69*J69,2)</f>
        <v>0</v>
      </c>
      <c r="L69" s="201" t="n">
        <v>21</v>
      </c>
      <c r="M69" s="201" t="n">
        <f aca="false">G69*(1+L69/100)</f>
        <v>0</v>
      </c>
      <c r="N69" s="199" t="n">
        <v>0</v>
      </c>
      <c r="O69" s="199" t="n">
        <f aca="false">ROUND(E69*N69,2)</f>
        <v>0</v>
      </c>
      <c r="P69" s="199" t="n">
        <v>0</v>
      </c>
      <c r="Q69" s="199" t="n">
        <f aca="false">ROUND(E69*P69,2)</f>
        <v>0</v>
      </c>
      <c r="R69" s="201" t="s">
        <v>562</v>
      </c>
      <c r="S69" s="201" t="s">
        <v>242</v>
      </c>
      <c r="T69" s="202" t="s">
        <v>242</v>
      </c>
      <c r="U69" s="203" t="n">
        <v>0</v>
      </c>
      <c r="V69" s="203" t="n">
        <f aca="false">ROUND(E69*U69,2)</f>
        <v>0</v>
      </c>
      <c r="W69" s="203"/>
      <c r="X69" s="203" t="s">
        <v>289</v>
      </c>
      <c r="Y69" s="203" t="s">
        <v>244</v>
      </c>
      <c r="Z69" s="204"/>
      <c r="AA69" s="204"/>
      <c r="AB69" s="204"/>
      <c r="AC69" s="204"/>
      <c r="AD69" s="204"/>
      <c r="AE69" s="204"/>
      <c r="AF69" s="204"/>
      <c r="AG69" s="204" t="s">
        <v>290</v>
      </c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  <c r="BH69" s="204"/>
    </row>
    <row r="70" customFormat="false" ht="12.75" hidden="false" customHeight="true" outlineLevel="2" collapsed="false">
      <c r="A70" s="205"/>
      <c r="B70" s="206"/>
      <c r="C70" s="227" t="s">
        <v>1567</v>
      </c>
      <c r="D70" s="227"/>
      <c r="E70" s="227"/>
      <c r="F70" s="227"/>
      <c r="G70" s="227"/>
      <c r="H70" s="203"/>
      <c r="I70" s="203"/>
      <c r="J70" s="203"/>
      <c r="K70" s="203"/>
      <c r="L70" s="203"/>
      <c r="M70" s="203"/>
      <c r="N70" s="208"/>
      <c r="O70" s="208"/>
      <c r="P70" s="208"/>
      <c r="Q70" s="208"/>
      <c r="R70" s="203"/>
      <c r="S70" s="203"/>
      <c r="T70" s="203"/>
      <c r="U70" s="203"/>
      <c r="V70" s="203"/>
      <c r="W70" s="203"/>
      <c r="X70" s="203"/>
      <c r="Y70" s="203"/>
      <c r="Z70" s="204"/>
      <c r="AA70" s="204"/>
      <c r="AB70" s="204"/>
      <c r="AC70" s="204"/>
      <c r="AD70" s="204"/>
      <c r="AE70" s="204"/>
      <c r="AF70" s="204"/>
      <c r="AG70" s="204" t="s">
        <v>292</v>
      </c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  <c r="BH70" s="204"/>
    </row>
    <row r="71" customFormat="false" ht="12.75" hidden="false" customHeight="false" outlineLevel="2" collapsed="false">
      <c r="A71" s="205"/>
      <c r="B71" s="206"/>
      <c r="C71" s="228" t="s">
        <v>1575</v>
      </c>
      <c r="D71" s="229"/>
      <c r="E71" s="230" t="n">
        <v>4166.4</v>
      </c>
      <c r="F71" s="203"/>
      <c r="G71" s="203"/>
      <c r="H71" s="203"/>
      <c r="I71" s="203"/>
      <c r="J71" s="203"/>
      <c r="K71" s="203"/>
      <c r="L71" s="203"/>
      <c r="M71" s="203"/>
      <c r="N71" s="208"/>
      <c r="O71" s="208"/>
      <c r="P71" s="208"/>
      <c r="Q71" s="208"/>
      <c r="R71" s="203"/>
      <c r="S71" s="203"/>
      <c r="T71" s="203"/>
      <c r="U71" s="203"/>
      <c r="V71" s="203"/>
      <c r="W71" s="203"/>
      <c r="X71" s="203"/>
      <c r="Y71" s="203"/>
      <c r="Z71" s="204"/>
      <c r="AA71" s="204"/>
      <c r="AB71" s="204"/>
      <c r="AC71" s="204"/>
      <c r="AD71" s="204"/>
      <c r="AE71" s="204"/>
      <c r="AF71" s="204"/>
      <c r="AG71" s="204" t="s">
        <v>294</v>
      </c>
      <c r="AH71" s="204" t="n">
        <v>0</v>
      </c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</row>
    <row r="72" customFormat="false" ht="12.75" hidden="false" customHeight="false" outlineLevel="1" collapsed="false">
      <c r="A72" s="211" t="n">
        <v>23</v>
      </c>
      <c r="B72" s="212" t="s">
        <v>1576</v>
      </c>
      <c r="C72" s="213" t="s">
        <v>1577</v>
      </c>
      <c r="D72" s="214" t="s">
        <v>331</v>
      </c>
      <c r="E72" s="215" t="n">
        <v>134.4</v>
      </c>
      <c r="F72" s="216"/>
      <c r="G72" s="217" t="n">
        <f aca="false">ROUND(E72*F72,2)</f>
        <v>0</v>
      </c>
      <c r="H72" s="216"/>
      <c r="I72" s="217" t="n">
        <f aca="false">ROUND(E72*H72,2)</f>
        <v>0</v>
      </c>
      <c r="J72" s="216"/>
      <c r="K72" s="217" t="n">
        <f aca="false">ROUND(E72*J72,2)</f>
        <v>0</v>
      </c>
      <c r="L72" s="217" t="n">
        <v>21</v>
      </c>
      <c r="M72" s="217" t="n">
        <f aca="false">G72*(1+L72/100)</f>
        <v>0</v>
      </c>
      <c r="N72" s="215" t="n">
        <v>0</v>
      </c>
      <c r="O72" s="215" t="n">
        <f aca="false">ROUND(E72*N72,2)</f>
        <v>0</v>
      </c>
      <c r="P72" s="215" t="n">
        <v>0</v>
      </c>
      <c r="Q72" s="215" t="n">
        <f aca="false">ROUND(E72*P72,2)</f>
        <v>0</v>
      </c>
      <c r="R72" s="217" t="s">
        <v>562</v>
      </c>
      <c r="S72" s="217" t="s">
        <v>242</v>
      </c>
      <c r="T72" s="218" t="s">
        <v>242</v>
      </c>
      <c r="U72" s="203" t="n">
        <v>0.107</v>
      </c>
      <c r="V72" s="203" t="n">
        <f aca="false">ROUND(E72*U72,2)</f>
        <v>14.38</v>
      </c>
      <c r="W72" s="203"/>
      <c r="X72" s="203" t="s">
        <v>289</v>
      </c>
      <c r="Y72" s="203" t="s">
        <v>244</v>
      </c>
      <c r="Z72" s="204"/>
      <c r="AA72" s="204"/>
      <c r="AB72" s="204"/>
      <c r="AC72" s="204"/>
      <c r="AD72" s="204"/>
      <c r="AE72" s="204"/>
      <c r="AF72" s="204"/>
      <c r="AG72" s="204" t="s">
        <v>290</v>
      </c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</row>
    <row r="73" customFormat="false" ht="12.75" hidden="false" customHeight="false" outlineLevel="1" collapsed="false">
      <c r="A73" s="195" t="n">
        <v>24</v>
      </c>
      <c r="B73" s="196" t="s">
        <v>560</v>
      </c>
      <c r="C73" s="197" t="s">
        <v>561</v>
      </c>
      <c r="D73" s="198" t="s">
        <v>331</v>
      </c>
      <c r="E73" s="199" t="n">
        <v>45</v>
      </c>
      <c r="F73" s="200"/>
      <c r="G73" s="201" t="n">
        <f aca="false">ROUND(E73*F73,2)</f>
        <v>0</v>
      </c>
      <c r="H73" s="200"/>
      <c r="I73" s="201" t="n">
        <f aca="false">ROUND(E73*H73,2)</f>
        <v>0</v>
      </c>
      <c r="J73" s="200"/>
      <c r="K73" s="201" t="n">
        <f aca="false">ROUND(E73*J73,2)</f>
        <v>0</v>
      </c>
      <c r="L73" s="201" t="n">
        <v>21</v>
      </c>
      <c r="M73" s="201" t="n">
        <f aca="false">G73*(1+L73/100)</f>
        <v>0</v>
      </c>
      <c r="N73" s="199" t="n">
        <v>0.00158</v>
      </c>
      <c r="O73" s="199" t="n">
        <f aca="false">ROUND(E73*N73,2)</f>
        <v>0.07</v>
      </c>
      <c r="P73" s="199" t="n">
        <v>0</v>
      </c>
      <c r="Q73" s="199" t="n">
        <f aca="false">ROUND(E73*P73,2)</f>
        <v>0</v>
      </c>
      <c r="R73" s="201" t="s">
        <v>562</v>
      </c>
      <c r="S73" s="201" t="s">
        <v>242</v>
      </c>
      <c r="T73" s="202" t="s">
        <v>242</v>
      </c>
      <c r="U73" s="203" t="n">
        <v>0.214</v>
      </c>
      <c r="V73" s="203" t="n">
        <f aca="false">ROUND(E73*U73,2)</f>
        <v>9.63</v>
      </c>
      <c r="W73" s="203"/>
      <c r="X73" s="203" t="s">
        <v>289</v>
      </c>
      <c r="Y73" s="203" t="s">
        <v>244</v>
      </c>
      <c r="Z73" s="204"/>
      <c r="AA73" s="204"/>
      <c r="AB73" s="204"/>
      <c r="AC73" s="204"/>
      <c r="AD73" s="204"/>
      <c r="AE73" s="204"/>
      <c r="AF73" s="204"/>
      <c r="AG73" s="204" t="s">
        <v>290</v>
      </c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04"/>
      <c r="BB73" s="204"/>
      <c r="BC73" s="204"/>
      <c r="BD73" s="204"/>
      <c r="BE73" s="204"/>
      <c r="BF73" s="204"/>
      <c r="BG73" s="204"/>
      <c r="BH73" s="204"/>
    </row>
    <row r="74" customFormat="false" ht="12.75" hidden="false" customHeight="false" outlineLevel="2" collapsed="false">
      <c r="A74" s="205"/>
      <c r="B74" s="206"/>
      <c r="C74" s="228" t="s">
        <v>1578</v>
      </c>
      <c r="D74" s="229"/>
      <c r="E74" s="230" t="n">
        <v>45</v>
      </c>
      <c r="F74" s="203"/>
      <c r="G74" s="203"/>
      <c r="H74" s="203"/>
      <c r="I74" s="203"/>
      <c r="J74" s="203"/>
      <c r="K74" s="203"/>
      <c r="L74" s="203"/>
      <c r="M74" s="203"/>
      <c r="N74" s="208"/>
      <c r="O74" s="208"/>
      <c r="P74" s="208"/>
      <c r="Q74" s="208"/>
      <c r="R74" s="203"/>
      <c r="S74" s="203"/>
      <c r="T74" s="203"/>
      <c r="U74" s="203"/>
      <c r="V74" s="203"/>
      <c r="W74" s="203"/>
      <c r="X74" s="203"/>
      <c r="Y74" s="203"/>
      <c r="Z74" s="204"/>
      <c r="AA74" s="204"/>
      <c r="AB74" s="204"/>
      <c r="AC74" s="204"/>
      <c r="AD74" s="204"/>
      <c r="AE74" s="204"/>
      <c r="AF74" s="204"/>
      <c r="AG74" s="204" t="s">
        <v>294</v>
      </c>
      <c r="AH74" s="204" t="n">
        <v>0</v>
      </c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  <c r="BH74" s="204"/>
    </row>
    <row r="75" customFormat="false" ht="12.75" hidden="false" customHeight="false" outlineLevel="0" collapsed="false">
      <c r="A75" s="187" t="s">
        <v>237</v>
      </c>
      <c r="B75" s="188" t="s">
        <v>169</v>
      </c>
      <c r="C75" s="189" t="s">
        <v>170</v>
      </c>
      <c r="D75" s="190"/>
      <c r="E75" s="191"/>
      <c r="F75" s="192"/>
      <c r="G75" s="192" t="n">
        <f aca="false">SUMIF(AG76:AG96,"&lt;&gt;NOR",G76:G96)</f>
        <v>0</v>
      </c>
      <c r="H75" s="192"/>
      <c r="I75" s="192" t="n">
        <f aca="false">SUM(I76:I96)</f>
        <v>0</v>
      </c>
      <c r="J75" s="192"/>
      <c r="K75" s="192" t="n">
        <f aca="false">SUM(K76:K96)</f>
        <v>0</v>
      </c>
      <c r="L75" s="192"/>
      <c r="M75" s="192" t="n">
        <f aca="false">SUM(M76:M96)</f>
        <v>0</v>
      </c>
      <c r="N75" s="191"/>
      <c r="O75" s="191" t="n">
        <f aca="false">SUM(O76:O96)</f>
        <v>0</v>
      </c>
      <c r="P75" s="191"/>
      <c r="Q75" s="191" t="n">
        <f aca="false">SUM(Q76:Q96)</f>
        <v>0</v>
      </c>
      <c r="R75" s="192"/>
      <c r="S75" s="192"/>
      <c r="T75" s="193"/>
      <c r="U75" s="194"/>
      <c r="V75" s="194" t="n">
        <f aca="false">SUM(V76:V96)</f>
        <v>0</v>
      </c>
      <c r="W75" s="194"/>
      <c r="X75" s="194"/>
      <c r="Y75" s="194"/>
      <c r="AG75" s="0" t="s">
        <v>238</v>
      </c>
    </row>
    <row r="76" customFormat="false" ht="12.75" hidden="false" customHeight="false" outlineLevel="1" collapsed="false">
      <c r="A76" s="195" t="n">
        <v>25</v>
      </c>
      <c r="B76" s="196" t="s">
        <v>1579</v>
      </c>
      <c r="C76" s="197" t="s">
        <v>1580</v>
      </c>
      <c r="D76" s="198" t="s">
        <v>404</v>
      </c>
      <c r="E76" s="199" t="n">
        <v>9</v>
      </c>
      <c r="F76" s="200"/>
      <c r="G76" s="201" t="n">
        <f aca="false">ROUND(E76*F76,2)</f>
        <v>0</v>
      </c>
      <c r="H76" s="200"/>
      <c r="I76" s="201" t="n">
        <f aca="false">ROUND(E76*H76,2)</f>
        <v>0</v>
      </c>
      <c r="J76" s="200"/>
      <c r="K76" s="201" t="n">
        <f aca="false">ROUND(E76*J76,2)</f>
        <v>0</v>
      </c>
      <c r="L76" s="201" t="n">
        <v>21</v>
      </c>
      <c r="M76" s="201" t="n">
        <f aca="false">G76*(1+L76/100)</f>
        <v>0</v>
      </c>
      <c r="N76" s="199" t="n">
        <v>0</v>
      </c>
      <c r="O76" s="199" t="n">
        <f aca="false">ROUND(E76*N76,2)</f>
        <v>0</v>
      </c>
      <c r="P76" s="199" t="n">
        <v>0</v>
      </c>
      <c r="Q76" s="199" t="n">
        <f aca="false">ROUND(E76*P76,2)</f>
        <v>0</v>
      </c>
      <c r="R76" s="201"/>
      <c r="S76" s="201" t="s">
        <v>270</v>
      </c>
      <c r="T76" s="202" t="s">
        <v>243</v>
      </c>
      <c r="U76" s="203" t="n">
        <v>0</v>
      </c>
      <c r="V76" s="203" t="n">
        <f aca="false">ROUND(E76*U76,2)</f>
        <v>0</v>
      </c>
      <c r="W76" s="203"/>
      <c r="X76" s="203" t="s">
        <v>289</v>
      </c>
      <c r="Y76" s="203" t="s">
        <v>244</v>
      </c>
      <c r="Z76" s="204"/>
      <c r="AA76" s="204"/>
      <c r="AB76" s="204"/>
      <c r="AC76" s="204"/>
      <c r="AD76" s="204"/>
      <c r="AE76" s="204"/>
      <c r="AF76" s="204"/>
      <c r="AG76" s="204" t="s">
        <v>290</v>
      </c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  <c r="BH76" s="204"/>
    </row>
    <row r="77" customFormat="false" ht="12.75" hidden="false" customHeight="true" outlineLevel="2" collapsed="false">
      <c r="A77" s="205"/>
      <c r="B77" s="206"/>
      <c r="C77" s="207" t="s">
        <v>1581</v>
      </c>
      <c r="D77" s="207"/>
      <c r="E77" s="207"/>
      <c r="F77" s="207"/>
      <c r="G77" s="207"/>
      <c r="H77" s="203"/>
      <c r="I77" s="203"/>
      <c r="J77" s="203"/>
      <c r="K77" s="203"/>
      <c r="L77" s="203"/>
      <c r="M77" s="203"/>
      <c r="N77" s="208"/>
      <c r="O77" s="208"/>
      <c r="P77" s="208"/>
      <c r="Q77" s="208"/>
      <c r="R77" s="203"/>
      <c r="S77" s="203"/>
      <c r="T77" s="203"/>
      <c r="U77" s="203"/>
      <c r="V77" s="203"/>
      <c r="W77" s="203"/>
      <c r="X77" s="203"/>
      <c r="Y77" s="203"/>
      <c r="Z77" s="204"/>
      <c r="AA77" s="204"/>
      <c r="AB77" s="204"/>
      <c r="AC77" s="204"/>
      <c r="AD77" s="204"/>
      <c r="AE77" s="204"/>
      <c r="AF77" s="204"/>
      <c r="AG77" s="204" t="s">
        <v>247</v>
      </c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  <c r="BH77" s="204"/>
    </row>
    <row r="78" customFormat="false" ht="12.75" hidden="false" customHeight="true" outlineLevel="3" collapsed="false">
      <c r="A78" s="205"/>
      <c r="B78" s="206"/>
      <c r="C78" s="209" t="s">
        <v>1582</v>
      </c>
      <c r="D78" s="209"/>
      <c r="E78" s="209"/>
      <c r="F78" s="209"/>
      <c r="G78" s="209"/>
      <c r="H78" s="203"/>
      <c r="I78" s="203"/>
      <c r="J78" s="203"/>
      <c r="K78" s="203"/>
      <c r="L78" s="203"/>
      <c r="M78" s="203"/>
      <c r="N78" s="208"/>
      <c r="O78" s="208"/>
      <c r="P78" s="208"/>
      <c r="Q78" s="208"/>
      <c r="R78" s="203"/>
      <c r="S78" s="203"/>
      <c r="T78" s="203"/>
      <c r="U78" s="203"/>
      <c r="V78" s="203"/>
      <c r="W78" s="203"/>
      <c r="X78" s="203"/>
      <c r="Y78" s="203"/>
      <c r="Z78" s="204"/>
      <c r="AA78" s="204"/>
      <c r="AB78" s="204"/>
      <c r="AC78" s="204"/>
      <c r="AD78" s="204"/>
      <c r="AE78" s="204"/>
      <c r="AF78" s="204"/>
      <c r="AG78" s="204" t="s">
        <v>247</v>
      </c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</row>
    <row r="79" customFormat="false" ht="12.75" hidden="false" customHeight="true" outlineLevel="3" collapsed="false">
      <c r="A79" s="205"/>
      <c r="B79" s="206"/>
      <c r="C79" s="209" t="s">
        <v>1583</v>
      </c>
      <c r="D79" s="209"/>
      <c r="E79" s="209"/>
      <c r="F79" s="209"/>
      <c r="G79" s="209"/>
      <c r="H79" s="203"/>
      <c r="I79" s="203"/>
      <c r="J79" s="203"/>
      <c r="K79" s="203"/>
      <c r="L79" s="203"/>
      <c r="M79" s="203"/>
      <c r="N79" s="208"/>
      <c r="O79" s="208"/>
      <c r="P79" s="208"/>
      <c r="Q79" s="208"/>
      <c r="R79" s="203"/>
      <c r="S79" s="203"/>
      <c r="T79" s="203"/>
      <c r="U79" s="203"/>
      <c r="V79" s="203"/>
      <c r="W79" s="203"/>
      <c r="X79" s="203"/>
      <c r="Y79" s="203"/>
      <c r="Z79" s="204"/>
      <c r="AA79" s="204"/>
      <c r="AB79" s="204"/>
      <c r="AC79" s="204"/>
      <c r="AD79" s="204"/>
      <c r="AE79" s="204"/>
      <c r="AF79" s="204"/>
      <c r="AG79" s="204" t="s">
        <v>247</v>
      </c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4"/>
    </row>
    <row r="80" customFormat="false" ht="12.75" hidden="false" customHeight="false" outlineLevel="1" collapsed="false">
      <c r="A80" s="195" t="n">
        <v>26</v>
      </c>
      <c r="B80" s="196" t="s">
        <v>1584</v>
      </c>
      <c r="C80" s="197" t="s">
        <v>1585</v>
      </c>
      <c r="D80" s="198" t="s">
        <v>404</v>
      </c>
      <c r="E80" s="199" t="n">
        <v>2</v>
      </c>
      <c r="F80" s="200"/>
      <c r="G80" s="201" t="n">
        <f aca="false">ROUND(E80*F80,2)</f>
        <v>0</v>
      </c>
      <c r="H80" s="200"/>
      <c r="I80" s="201" t="n">
        <f aca="false">ROUND(E80*H80,2)</f>
        <v>0</v>
      </c>
      <c r="J80" s="200"/>
      <c r="K80" s="201" t="n">
        <f aca="false">ROUND(E80*J80,2)</f>
        <v>0</v>
      </c>
      <c r="L80" s="201" t="n">
        <v>21</v>
      </c>
      <c r="M80" s="201" t="n">
        <f aca="false">G80*(1+L80/100)</f>
        <v>0</v>
      </c>
      <c r="N80" s="199" t="n">
        <v>0</v>
      </c>
      <c r="O80" s="199" t="n">
        <f aca="false">ROUND(E80*N80,2)</f>
        <v>0</v>
      </c>
      <c r="P80" s="199" t="n">
        <v>0</v>
      </c>
      <c r="Q80" s="199" t="n">
        <f aca="false">ROUND(E80*P80,2)</f>
        <v>0</v>
      </c>
      <c r="R80" s="201"/>
      <c r="S80" s="201" t="s">
        <v>270</v>
      </c>
      <c r="T80" s="202" t="s">
        <v>243</v>
      </c>
      <c r="U80" s="203" t="n">
        <v>0</v>
      </c>
      <c r="V80" s="203" t="n">
        <f aca="false">ROUND(E80*U80,2)</f>
        <v>0</v>
      </c>
      <c r="W80" s="203"/>
      <c r="X80" s="203" t="s">
        <v>289</v>
      </c>
      <c r="Y80" s="203" t="s">
        <v>244</v>
      </c>
      <c r="Z80" s="204"/>
      <c r="AA80" s="204"/>
      <c r="AB80" s="204"/>
      <c r="AC80" s="204"/>
      <c r="AD80" s="204"/>
      <c r="AE80" s="204"/>
      <c r="AF80" s="204"/>
      <c r="AG80" s="204" t="s">
        <v>290</v>
      </c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  <c r="BH80" s="204"/>
    </row>
    <row r="81" customFormat="false" ht="12.75" hidden="false" customHeight="true" outlineLevel="2" collapsed="false">
      <c r="A81" s="205"/>
      <c r="B81" s="206"/>
      <c r="C81" s="207" t="s">
        <v>1581</v>
      </c>
      <c r="D81" s="207"/>
      <c r="E81" s="207"/>
      <c r="F81" s="207"/>
      <c r="G81" s="207"/>
      <c r="H81" s="203"/>
      <c r="I81" s="203"/>
      <c r="J81" s="203"/>
      <c r="K81" s="203"/>
      <c r="L81" s="203"/>
      <c r="M81" s="203"/>
      <c r="N81" s="208"/>
      <c r="O81" s="208"/>
      <c r="P81" s="208"/>
      <c r="Q81" s="208"/>
      <c r="R81" s="203"/>
      <c r="S81" s="203"/>
      <c r="T81" s="203"/>
      <c r="U81" s="203"/>
      <c r="V81" s="203"/>
      <c r="W81" s="203"/>
      <c r="X81" s="203"/>
      <c r="Y81" s="203"/>
      <c r="Z81" s="204"/>
      <c r="AA81" s="204"/>
      <c r="AB81" s="204"/>
      <c r="AC81" s="204"/>
      <c r="AD81" s="204"/>
      <c r="AE81" s="204"/>
      <c r="AF81" s="204"/>
      <c r="AG81" s="204" t="s">
        <v>247</v>
      </c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  <c r="BH81" s="204"/>
    </row>
    <row r="82" customFormat="false" ht="12.75" hidden="false" customHeight="true" outlineLevel="3" collapsed="false">
      <c r="A82" s="205"/>
      <c r="B82" s="206"/>
      <c r="C82" s="209" t="s">
        <v>1583</v>
      </c>
      <c r="D82" s="209"/>
      <c r="E82" s="209"/>
      <c r="F82" s="209"/>
      <c r="G82" s="209"/>
      <c r="H82" s="203"/>
      <c r="I82" s="203"/>
      <c r="J82" s="203"/>
      <c r="K82" s="203"/>
      <c r="L82" s="203"/>
      <c r="M82" s="203"/>
      <c r="N82" s="208"/>
      <c r="O82" s="208"/>
      <c r="P82" s="208"/>
      <c r="Q82" s="208"/>
      <c r="R82" s="203"/>
      <c r="S82" s="203"/>
      <c r="T82" s="203"/>
      <c r="U82" s="203"/>
      <c r="V82" s="203"/>
      <c r="W82" s="203"/>
      <c r="X82" s="203"/>
      <c r="Y82" s="203"/>
      <c r="Z82" s="204"/>
      <c r="AA82" s="204"/>
      <c r="AB82" s="204"/>
      <c r="AC82" s="204"/>
      <c r="AD82" s="204"/>
      <c r="AE82" s="204"/>
      <c r="AF82" s="204"/>
      <c r="AG82" s="204" t="s">
        <v>247</v>
      </c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  <c r="BH82" s="204"/>
    </row>
    <row r="83" customFormat="false" ht="12.75" hidden="false" customHeight="false" outlineLevel="1" collapsed="false">
      <c r="A83" s="195" t="n">
        <v>27</v>
      </c>
      <c r="B83" s="196" t="s">
        <v>1586</v>
      </c>
      <c r="C83" s="197" t="s">
        <v>1587</v>
      </c>
      <c r="D83" s="198" t="s">
        <v>404</v>
      </c>
      <c r="E83" s="199" t="n">
        <v>1</v>
      </c>
      <c r="F83" s="200"/>
      <c r="G83" s="201" t="n">
        <f aca="false">ROUND(E83*F83,2)</f>
        <v>0</v>
      </c>
      <c r="H83" s="200"/>
      <c r="I83" s="201" t="n">
        <f aca="false">ROUND(E83*H83,2)</f>
        <v>0</v>
      </c>
      <c r="J83" s="200"/>
      <c r="K83" s="201" t="n">
        <f aca="false">ROUND(E83*J83,2)</f>
        <v>0</v>
      </c>
      <c r="L83" s="201" t="n">
        <v>21</v>
      </c>
      <c r="M83" s="201" t="n">
        <f aca="false">G83*(1+L83/100)</f>
        <v>0</v>
      </c>
      <c r="N83" s="199" t="n">
        <v>0</v>
      </c>
      <c r="O83" s="199" t="n">
        <f aca="false">ROUND(E83*N83,2)</f>
        <v>0</v>
      </c>
      <c r="P83" s="199" t="n">
        <v>0</v>
      </c>
      <c r="Q83" s="199" t="n">
        <f aca="false">ROUND(E83*P83,2)</f>
        <v>0</v>
      </c>
      <c r="R83" s="201"/>
      <c r="S83" s="201" t="s">
        <v>270</v>
      </c>
      <c r="T83" s="202" t="s">
        <v>243</v>
      </c>
      <c r="U83" s="203" t="n">
        <v>0</v>
      </c>
      <c r="V83" s="203" t="n">
        <f aca="false">ROUND(E83*U83,2)</f>
        <v>0</v>
      </c>
      <c r="W83" s="203"/>
      <c r="X83" s="203" t="s">
        <v>289</v>
      </c>
      <c r="Y83" s="203" t="s">
        <v>244</v>
      </c>
      <c r="Z83" s="204"/>
      <c r="AA83" s="204"/>
      <c r="AB83" s="204"/>
      <c r="AC83" s="204"/>
      <c r="AD83" s="204"/>
      <c r="AE83" s="204"/>
      <c r="AF83" s="204"/>
      <c r="AG83" s="204" t="s">
        <v>290</v>
      </c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  <c r="BH83" s="204"/>
    </row>
    <row r="84" customFormat="false" ht="12.75" hidden="false" customHeight="true" outlineLevel="2" collapsed="false">
      <c r="A84" s="205"/>
      <c r="B84" s="206"/>
      <c r="C84" s="207" t="s">
        <v>1581</v>
      </c>
      <c r="D84" s="207"/>
      <c r="E84" s="207"/>
      <c r="F84" s="207"/>
      <c r="G84" s="207"/>
      <c r="H84" s="203"/>
      <c r="I84" s="203"/>
      <c r="J84" s="203"/>
      <c r="K84" s="203"/>
      <c r="L84" s="203"/>
      <c r="M84" s="203"/>
      <c r="N84" s="208"/>
      <c r="O84" s="208"/>
      <c r="P84" s="208"/>
      <c r="Q84" s="208"/>
      <c r="R84" s="203"/>
      <c r="S84" s="203"/>
      <c r="T84" s="203"/>
      <c r="U84" s="203"/>
      <c r="V84" s="203"/>
      <c r="W84" s="203"/>
      <c r="X84" s="203"/>
      <c r="Y84" s="203"/>
      <c r="Z84" s="204"/>
      <c r="AA84" s="204"/>
      <c r="AB84" s="204"/>
      <c r="AC84" s="204"/>
      <c r="AD84" s="204"/>
      <c r="AE84" s="204"/>
      <c r="AF84" s="204"/>
      <c r="AG84" s="204" t="s">
        <v>247</v>
      </c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  <c r="BH84" s="204"/>
    </row>
    <row r="85" customFormat="false" ht="12.75" hidden="false" customHeight="true" outlineLevel="3" collapsed="false">
      <c r="A85" s="205"/>
      <c r="B85" s="206"/>
      <c r="C85" s="209" t="s">
        <v>1583</v>
      </c>
      <c r="D85" s="209"/>
      <c r="E85" s="209"/>
      <c r="F85" s="209"/>
      <c r="G85" s="209"/>
      <c r="H85" s="203"/>
      <c r="I85" s="203"/>
      <c r="J85" s="203"/>
      <c r="K85" s="203"/>
      <c r="L85" s="203"/>
      <c r="M85" s="203"/>
      <c r="N85" s="208"/>
      <c r="O85" s="208"/>
      <c r="P85" s="208"/>
      <c r="Q85" s="208"/>
      <c r="R85" s="203"/>
      <c r="S85" s="203"/>
      <c r="T85" s="203"/>
      <c r="U85" s="203"/>
      <c r="V85" s="203"/>
      <c r="W85" s="203"/>
      <c r="X85" s="203"/>
      <c r="Y85" s="203"/>
      <c r="Z85" s="204"/>
      <c r="AA85" s="204"/>
      <c r="AB85" s="204"/>
      <c r="AC85" s="204"/>
      <c r="AD85" s="204"/>
      <c r="AE85" s="204"/>
      <c r="AF85" s="204"/>
      <c r="AG85" s="204" t="s">
        <v>247</v>
      </c>
      <c r="AH85" s="204"/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204"/>
      <c r="BB85" s="204"/>
      <c r="BC85" s="204"/>
      <c r="BD85" s="204"/>
      <c r="BE85" s="204"/>
      <c r="BF85" s="204"/>
      <c r="BG85" s="204"/>
      <c r="BH85" s="204"/>
    </row>
    <row r="86" customFormat="false" ht="12.75" hidden="false" customHeight="false" outlineLevel="1" collapsed="false">
      <c r="A86" s="195" t="n">
        <v>28</v>
      </c>
      <c r="B86" s="196" t="s">
        <v>1588</v>
      </c>
      <c r="C86" s="197" t="s">
        <v>1589</v>
      </c>
      <c r="D86" s="198" t="s">
        <v>404</v>
      </c>
      <c r="E86" s="199" t="n">
        <v>6</v>
      </c>
      <c r="F86" s="200"/>
      <c r="G86" s="201" t="n">
        <f aca="false">ROUND(E86*F86,2)</f>
        <v>0</v>
      </c>
      <c r="H86" s="200"/>
      <c r="I86" s="201" t="n">
        <f aca="false">ROUND(E86*H86,2)</f>
        <v>0</v>
      </c>
      <c r="J86" s="200"/>
      <c r="K86" s="201" t="n">
        <f aca="false">ROUND(E86*J86,2)</f>
        <v>0</v>
      </c>
      <c r="L86" s="201" t="n">
        <v>21</v>
      </c>
      <c r="M86" s="201" t="n">
        <f aca="false">G86*(1+L86/100)</f>
        <v>0</v>
      </c>
      <c r="N86" s="199" t="n">
        <v>0</v>
      </c>
      <c r="O86" s="199" t="n">
        <f aca="false">ROUND(E86*N86,2)</f>
        <v>0</v>
      </c>
      <c r="P86" s="199" t="n">
        <v>0</v>
      </c>
      <c r="Q86" s="199" t="n">
        <f aca="false">ROUND(E86*P86,2)</f>
        <v>0</v>
      </c>
      <c r="R86" s="201"/>
      <c r="S86" s="201" t="s">
        <v>270</v>
      </c>
      <c r="T86" s="202" t="s">
        <v>243</v>
      </c>
      <c r="U86" s="203" t="n">
        <v>0</v>
      </c>
      <c r="V86" s="203" t="n">
        <f aca="false">ROUND(E86*U86,2)</f>
        <v>0</v>
      </c>
      <c r="W86" s="203"/>
      <c r="X86" s="203" t="s">
        <v>289</v>
      </c>
      <c r="Y86" s="203" t="s">
        <v>244</v>
      </c>
      <c r="Z86" s="204"/>
      <c r="AA86" s="204"/>
      <c r="AB86" s="204"/>
      <c r="AC86" s="204"/>
      <c r="AD86" s="204"/>
      <c r="AE86" s="204"/>
      <c r="AF86" s="204"/>
      <c r="AG86" s="204" t="s">
        <v>290</v>
      </c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  <c r="BH86" s="204"/>
    </row>
    <row r="87" customFormat="false" ht="12.75" hidden="false" customHeight="true" outlineLevel="2" collapsed="false">
      <c r="A87" s="205"/>
      <c r="B87" s="206"/>
      <c r="C87" s="207" t="s">
        <v>1581</v>
      </c>
      <c r="D87" s="207"/>
      <c r="E87" s="207"/>
      <c r="F87" s="207"/>
      <c r="G87" s="207"/>
      <c r="H87" s="203"/>
      <c r="I87" s="203"/>
      <c r="J87" s="203"/>
      <c r="K87" s="203"/>
      <c r="L87" s="203"/>
      <c r="M87" s="203"/>
      <c r="N87" s="208"/>
      <c r="O87" s="208"/>
      <c r="P87" s="208"/>
      <c r="Q87" s="208"/>
      <c r="R87" s="203"/>
      <c r="S87" s="203"/>
      <c r="T87" s="203"/>
      <c r="U87" s="203"/>
      <c r="V87" s="203"/>
      <c r="W87" s="203"/>
      <c r="X87" s="203"/>
      <c r="Y87" s="203"/>
      <c r="Z87" s="204"/>
      <c r="AA87" s="204"/>
      <c r="AB87" s="204"/>
      <c r="AC87" s="204"/>
      <c r="AD87" s="204"/>
      <c r="AE87" s="204"/>
      <c r="AF87" s="204"/>
      <c r="AG87" s="204" t="s">
        <v>247</v>
      </c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  <c r="BH87" s="204"/>
    </row>
    <row r="88" customFormat="false" ht="12.75" hidden="false" customHeight="true" outlineLevel="3" collapsed="false">
      <c r="A88" s="205"/>
      <c r="B88" s="206"/>
      <c r="C88" s="209" t="s">
        <v>1590</v>
      </c>
      <c r="D88" s="209"/>
      <c r="E88" s="209"/>
      <c r="F88" s="209"/>
      <c r="G88" s="209"/>
      <c r="H88" s="203"/>
      <c r="I88" s="203"/>
      <c r="J88" s="203"/>
      <c r="K88" s="203"/>
      <c r="L88" s="203"/>
      <c r="M88" s="203"/>
      <c r="N88" s="208"/>
      <c r="O88" s="208"/>
      <c r="P88" s="208"/>
      <c r="Q88" s="208"/>
      <c r="R88" s="203"/>
      <c r="S88" s="203"/>
      <c r="T88" s="203"/>
      <c r="U88" s="203"/>
      <c r="V88" s="203"/>
      <c r="W88" s="203"/>
      <c r="X88" s="203"/>
      <c r="Y88" s="203"/>
      <c r="Z88" s="204"/>
      <c r="AA88" s="204"/>
      <c r="AB88" s="204"/>
      <c r="AC88" s="204"/>
      <c r="AD88" s="204"/>
      <c r="AE88" s="204"/>
      <c r="AF88" s="204"/>
      <c r="AG88" s="204" t="s">
        <v>247</v>
      </c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  <c r="BH88" s="204"/>
    </row>
    <row r="89" customFormat="false" ht="12.75" hidden="false" customHeight="false" outlineLevel="1" collapsed="false">
      <c r="A89" s="195" t="n">
        <v>29</v>
      </c>
      <c r="B89" s="196" t="s">
        <v>1591</v>
      </c>
      <c r="C89" s="197" t="s">
        <v>1592</v>
      </c>
      <c r="D89" s="198" t="s">
        <v>550</v>
      </c>
      <c r="E89" s="199" t="n">
        <v>1</v>
      </c>
      <c r="F89" s="200"/>
      <c r="G89" s="201" t="n">
        <f aca="false">ROUND(E89*F89,2)</f>
        <v>0</v>
      </c>
      <c r="H89" s="200"/>
      <c r="I89" s="201" t="n">
        <f aca="false">ROUND(E89*H89,2)</f>
        <v>0</v>
      </c>
      <c r="J89" s="200"/>
      <c r="K89" s="201" t="n">
        <f aca="false">ROUND(E89*J89,2)</f>
        <v>0</v>
      </c>
      <c r="L89" s="201" t="n">
        <v>21</v>
      </c>
      <c r="M89" s="201" t="n">
        <f aca="false">G89*(1+L89/100)</f>
        <v>0</v>
      </c>
      <c r="N89" s="199" t="n">
        <v>0</v>
      </c>
      <c r="O89" s="199" t="n">
        <f aca="false">ROUND(E89*N89,2)</f>
        <v>0</v>
      </c>
      <c r="P89" s="199" t="n">
        <v>0</v>
      </c>
      <c r="Q89" s="199" t="n">
        <f aca="false">ROUND(E89*P89,2)</f>
        <v>0</v>
      </c>
      <c r="R89" s="201"/>
      <c r="S89" s="201" t="s">
        <v>270</v>
      </c>
      <c r="T89" s="202" t="s">
        <v>243</v>
      </c>
      <c r="U89" s="203" t="n">
        <v>0</v>
      </c>
      <c r="V89" s="203" t="n">
        <f aca="false">ROUND(E89*U89,2)</f>
        <v>0</v>
      </c>
      <c r="W89" s="203"/>
      <c r="X89" s="203" t="s">
        <v>289</v>
      </c>
      <c r="Y89" s="203" t="s">
        <v>244</v>
      </c>
      <c r="Z89" s="204"/>
      <c r="AA89" s="204"/>
      <c r="AB89" s="204"/>
      <c r="AC89" s="204"/>
      <c r="AD89" s="204"/>
      <c r="AE89" s="204"/>
      <c r="AF89" s="204"/>
      <c r="AG89" s="204" t="s">
        <v>290</v>
      </c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  <c r="BH89" s="204"/>
    </row>
    <row r="90" customFormat="false" ht="12.75" hidden="false" customHeight="true" outlineLevel="2" collapsed="false">
      <c r="A90" s="205"/>
      <c r="B90" s="206"/>
      <c r="C90" s="207" t="s">
        <v>1581</v>
      </c>
      <c r="D90" s="207"/>
      <c r="E90" s="207"/>
      <c r="F90" s="207"/>
      <c r="G90" s="207"/>
      <c r="H90" s="203"/>
      <c r="I90" s="203"/>
      <c r="J90" s="203"/>
      <c r="K90" s="203"/>
      <c r="L90" s="203"/>
      <c r="M90" s="203"/>
      <c r="N90" s="208"/>
      <c r="O90" s="208"/>
      <c r="P90" s="208"/>
      <c r="Q90" s="208"/>
      <c r="R90" s="203"/>
      <c r="S90" s="203"/>
      <c r="T90" s="203"/>
      <c r="U90" s="203"/>
      <c r="V90" s="203"/>
      <c r="W90" s="203"/>
      <c r="X90" s="203"/>
      <c r="Y90" s="203"/>
      <c r="Z90" s="204"/>
      <c r="AA90" s="204"/>
      <c r="AB90" s="204"/>
      <c r="AC90" s="204"/>
      <c r="AD90" s="204"/>
      <c r="AE90" s="204"/>
      <c r="AF90" s="204"/>
      <c r="AG90" s="204" t="s">
        <v>247</v>
      </c>
      <c r="AH90" s="204"/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  <c r="BH90" s="204"/>
    </row>
    <row r="91" customFormat="false" ht="12.75" hidden="false" customHeight="true" outlineLevel="3" collapsed="false">
      <c r="A91" s="205"/>
      <c r="B91" s="206"/>
      <c r="C91" s="209" t="s">
        <v>1593</v>
      </c>
      <c r="D91" s="209"/>
      <c r="E91" s="209"/>
      <c r="F91" s="209"/>
      <c r="G91" s="209"/>
      <c r="H91" s="203"/>
      <c r="I91" s="203"/>
      <c r="J91" s="203"/>
      <c r="K91" s="203"/>
      <c r="L91" s="203"/>
      <c r="M91" s="203"/>
      <c r="N91" s="208"/>
      <c r="O91" s="208"/>
      <c r="P91" s="208"/>
      <c r="Q91" s="208"/>
      <c r="R91" s="203"/>
      <c r="S91" s="203"/>
      <c r="T91" s="203"/>
      <c r="U91" s="203"/>
      <c r="V91" s="203"/>
      <c r="W91" s="203"/>
      <c r="X91" s="203"/>
      <c r="Y91" s="203"/>
      <c r="Z91" s="204"/>
      <c r="AA91" s="204"/>
      <c r="AB91" s="204"/>
      <c r="AC91" s="204"/>
      <c r="AD91" s="204"/>
      <c r="AE91" s="204"/>
      <c r="AF91" s="204"/>
      <c r="AG91" s="204" t="s">
        <v>247</v>
      </c>
      <c r="AH91" s="204"/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  <c r="BH91" s="204"/>
    </row>
    <row r="92" customFormat="false" ht="12.75" hidden="false" customHeight="true" outlineLevel="3" collapsed="false">
      <c r="A92" s="205"/>
      <c r="B92" s="206"/>
      <c r="C92" s="209" t="s">
        <v>1594</v>
      </c>
      <c r="D92" s="209"/>
      <c r="E92" s="209"/>
      <c r="F92" s="209"/>
      <c r="G92" s="209"/>
      <c r="H92" s="203"/>
      <c r="I92" s="203"/>
      <c r="J92" s="203"/>
      <c r="K92" s="203"/>
      <c r="L92" s="203"/>
      <c r="M92" s="203"/>
      <c r="N92" s="208"/>
      <c r="O92" s="208"/>
      <c r="P92" s="208"/>
      <c r="Q92" s="208"/>
      <c r="R92" s="203"/>
      <c r="S92" s="203"/>
      <c r="T92" s="203"/>
      <c r="U92" s="203"/>
      <c r="V92" s="203"/>
      <c r="W92" s="203"/>
      <c r="X92" s="203"/>
      <c r="Y92" s="203"/>
      <c r="Z92" s="204"/>
      <c r="AA92" s="204"/>
      <c r="AB92" s="204"/>
      <c r="AC92" s="204"/>
      <c r="AD92" s="204"/>
      <c r="AE92" s="204"/>
      <c r="AF92" s="204"/>
      <c r="AG92" s="204" t="s">
        <v>247</v>
      </c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  <c r="BH92" s="204"/>
    </row>
    <row r="93" customFormat="false" ht="12.75" hidden="false" customHeight="true" outlineLevel="3" collapsed="false">
      <c r="A93" s="205"/>
      <c r="B93" s="206"/>
      <c r="C93" s="209" t="s">
        <v>1595</v>
      </c>
      <c r="D93" s="209"/>
      <c r="E93" s="209"/>
      <c r="F93" s="209"/>
      <c r="G93" s="209"/>
      <c r="H93" s="203"/>
      <c r="I93" s="203"/>
      <c r="J93" s="203"/>
      <c r="K93" s="203"/>
      <c r="L93" s="203"/>
      <c r="M93" s="203"/>
      <c r="N93" s="208"/>
      <c r="O93" s="208"/>
      <c r="P93" s="208"/>
      <c r="Q93" s="208"/>
      <c r="R93" s="203"/>
      <c r="S93" s="203"/>
      <c r="T93" s="203"/>
      <c r="U93" s="203"/>
      <c r="V93" s="203"/>
      <c r="W93" s="203"/>
      <c r="X93" s="203"/>
      <c r="Y93" s="203"/>
      <c r="Z93" s="204"/>
      <c r="AA93" s="204"/>
      <c r="AB93" s="204"/>
      <c r="AC93" s="204"/>
      <c r="AD93" s="204"/>
      <c r="AE93" s="204"/>
      <c r="AF93" s="204"/>
      <c r="AG93" s="204" t="s">
        <v>247</v>
      </c>
      <c r="AH93" s="204"/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  <c r="BH93" s="204"/>
    </row>
    <row r="94" customFormat="false" ht="12.75" hidden="false" customHeight="false" outlineLevel="1" collapsed="false">
      <c r="A94" s="195" t="n">
        <v>30</v>
      </c>
      <c r="B94" s="196" t="s">
        <v>1596</v>
      </c>
      <c r="C94" s="197" t="s">
        <v>1597</v>
      </c>
      <c r="D94" s="198" t="s">
        <v>550</v>
      </c>
      <c r="E94" s="199" t="n">
        <v>1</v>
      </c>
      <c r="F94" s="200"/>
      <c r="G94" s="201" t="n">
        <f aca="false">ROUND(E94*F94,2)</f>
        <v>0</v>
      </c>
      <c r="H94" s="200"/>
      <c r="I94" s="201" t="n">
        <f aca="false">ROUND(E94*H94,2)</f>
        <v>0</v>
      </c>
      <c r="J94" s="200"/>
      <c r="K94" s="201" t="n">
        <f aca="false">ROUND(E94*J94,2)</f>
        <v>0</v>
      </c>
      <c r="L94" s="201" t="n">
        <v>21</v>
      </c>
      <c r="M94" s="201" t="n">
        <f aca="false">G94*(1+L94/100)</f>
        <v>0</v>
      </c>
      <c r="N94" s="199" t="n">
        <v>0</v>
      </c>
      <c r="O94" s="199" t="n">
        <f aca="false">ROUND(E94*N94,2)</f>
        <v>0</v>
      </c>
      <c r="P94" s="199" t="n">
        <v>0</v>
      </c>
      <c r="Q94" s="199" t="n">
        <f aca="false">ROUND(E94*P94,2)</f>
        <v>0</v>
      </c>
      <c r="R94" s="201"/>
      <c r="S94" s="201" t="s">
        <v>270</v>
      </c>
      <c r="T94" s="202" t="s">
        <v>243</v>
      </c>
      <c r="U94" s="203" t="n">
        <v>0</v>
      </c>
      <c r="V94" s="203" t="n">
        <f aca="false">ROUND(E94*U94,2)</f>
        <v>0</v>
      </c>
      <c r="W94" s="203"/>
      <c r="X94" s="203" t="s">
        <v>289</v>
      </c>
      <c r="Y94" s="203" t="s">
        <v>244</v>
      </c>
      <c r="Z94" s="204"/>
      <c r="AA94" s="204"/>
      <c r="AB94" s="204"/>
      <c r="AC94" s="204"/>
      <c r="AD94" s="204"/>
      <c r="AE94" s="204"/>
      <c r="AF94" s="204"/>
      <c r="AG94" s="204" t="s">
        <v>290</v>
      </c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  <c r="BH94" s="204"/>
    </row>
    <row r="95" customFormat="false" ht="12.75" hidden="false" customHeight="false" outlineLevel="1" collapsed="false">
      <c r="A95" s="205" t="n">
        <v>31</v>
      </c>
      <c r="B95" s="206" t="s">
        <v>1598</v>
      </c>
      <c r="C95" s="235" t="s">
        <v>1599</v>
      </c>
      <c r="D95" s="236" t="s">
        <v>24</v>
      </c>
      <c r="E95" s="237"/>
      <c r="F95" s="238"/>
      <c r="G95" s="203" t="n">
        <f aca="false">ROUND(E95*F95,2)</f>
        <v>0</v>
      </c>
      <c r="H95" s="238"/>
      <c r="I95" s="203" t="n">
        <f aca="false">ROUND(E95*H95,2)</f>
        <v>0</v>
      </c>
      <c r="J95" s="238"/>
      <c r="K95" s="203" t="n">
        <f aca="false">ROUND(E95*J95,2)</f>
        <v>0</v>
      </c>
      <c r="L95" s="203" t="n">
        <v>21</v>
      </c>
      <c r="M95" s="203" t="n">
        <f aca="false">G95*(1+L95/100)</f>
        <v>0</v>
      </c>
      <c r="N95" s="208" t="n">
        <v>0</v>
      </c>
      <c r="O95" s="208" t="n">
        <f aca="false">ROUND(E95*N95,2)</f>
        <v>0</v>
      </c>
      <c r="P95" s="208" t="n">
        <v>0</v>
      </c>
      <c r="Q95" s="208" t="n">
        <f aca="false">ROUND(E95*P95,2)</f>
        <v>0</v>
      </c>
      <c r="R95" s="203" t="s">
        <v>1600</v>
      </c>
      <c r="S95" s="203" t="s">
        <v>242</v>
      </c>
      <c r="T95" s="203" t="s">
        <v>242</v>
      </c>
      <c r="U95" s="203" t="n">
        <v>0</v>
      </c>
      <c r="V95" s="203" t="n">
        <f aca="false">ROUND(E95*U95,2)</f>
        <v>0</v>
      </c>
      <c r="W95" s="203"/>
      <c r="X95" s="203" t="s">
        <v>581</v>
      </c>
      <c r="Y95" s="203" t="s">
        <v>244</v>
      </c>
      <c r="Z95" s="204"/>
      <c r="AA95" s="204"/>
      <c r="AB95" s="204"/>
      <c r="AC95" s="204"/>
      <c r="AD95" s="204"/>
      <c r="AE95" s="204"/>
      <c r="AF95" s="204"/>
      <c r="AG95" s="204" t="s">
        <v>582</v>
      </c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4"/>
      <c r="AT95" s="204"/>
      <c r="AU95" s="204"/>
      <c r="AV95" s="204"/>
      <c r="AW95" s="204"/>
      <c r="AX95" s="204"/>
      <c r="AY95" s="204"/>
      <c r="AZ95" s="204"/>
      <c r="BA95" s="204"/>
      <c r="BB95" s="204"/>
      <c r="BC95" s="204"/>
      <c r="BD95" s="204"/>
      <c r="BE95" s="204"/>
      <c r="BF95" s="204"/>
      <c r="BG95" s="204"/>
      <c r="BH95" s="204"/>
    </row>
    <row r="96" customFormat="false" ht="12.75" hidden="false" customHeight="true" outlineLevel="2" collapsed="false">
      <c r="A96" s="205"/>
      <c r="B96" s="206"/>
      <c r="C96" s="239" t="s">
        <v>657</v>
      </c>
      <c r="D96" s="239"/>
      <c r="E96" s="239"/>
      <c r="F96" s="239"/>
      <c r="G96" s="239"/>
      <c r="H96" s="203"/>
      <c r="I96" s="203"/>
      <c r="J96" s="203"/>
      <c r="K96" s="203"/>
      <c r="L96" s="203"/>
      <c r="M96" s="203"/>
      <c r="N96" s="208"/>
      <c r="O96" s="208"/>
      <c r="P96" s="208"/>
      <c r="Q96" s="208"/>
      <c r="R96" s="203"/>
      <c r="S96" s="203"/>
      <c r="T96" s="203"/>
      <c r="U96" s="203"/>
      <c r="V96" s="203"/>
      <c r="W96" s="203"/>
      <c r="X96" s="203"/>
      <c r="Y96" s="203"/>
      <c r="Z96" s="204"/>
      <c r="AA96" s="204"/>
      <c r="AB96" s="204"/>
      <c r="AC96" s="204"/>
      <c r="AD96" s="204"/>
      <c r="AE96" s="204"/>
      <c r="AF96" s="204"/>
      <c r="AG96" s="204" t="s">
        <v>292</v>
      </c>
      <c r="AH96" s="204"/>
      <c r="AI96" s="204"/>
      <c r="AJ96" s="204"/>
      <c r="AK96" s="204"/>
      <c r="AL96" s="204"/>
      <c r="AM96" s="204"/>
      <c r="AN96" s="204"/>
      <c r="AO96" s="204"/>
      <c r="AP96" s="204"/>
      <c r="AQ96" s="204"/>
      <c r="AR96" s="204"/>
      <c r="AS96" s="204"/>
      <c r="AT96" s="204"/>
      <c r="AU96" s="204"/>
      <c r="AV96" s="204"/>
      <c r="AW96" s="204"/>
      <c r="AX96" s="204"/>
      <c r="AY96" s="204"/>
      <c r="AZ96" s="204"/>
      <c r="BA96" s="204"/>
      <c r="BB96" s="204"/>
      <c r="BC96" s="204"/>
      <c r="BD96" s="204"/>
      <c r="BE96" s="204"/>
      <c r="BF96" s="204"/>
      <c r="BG96" s="204"/>
      <c r="BH96" s="204"/>
    </row>
    <row r="97" customFormat="false" ht="12.75" hidden="false" customHeight="false" outlineLevel="0" collapsed="false">
      <c r="A97" s="187" t="s">
        <v>237</v>
      </c>
      <c r="B97" s="188" t="s">
        <v>171</v>
      </c>
      <c r="C97" s="189" t="s">
        <v>172</v>
      </c>
      <c r="D97" s="190"/>
      <c r="E97" s="191"/>
      <c r="F97" s="192"/>
      <c r="G97" s="192" t="n">
        <f aca="false">SUMIF(AG98:AG124,"&lt;&gt;NOR",G98:G124)</f>
        <v>0</v>
      </c>
      <c r="H97" s="192"/>
      <c r="I97" s="192" t="n">
        <f aca="false">SUM(I98:I124)</f>
        <v>0</v>
      </c>
      <c r="J97" s="192"/>
      <c r="K97" s="192" t="n">
        <f aca="false">SUM(K98:K124)</f>
        <v>0</v>
      </c>
      <c r="L97" s="192"/>
      <c r="M97" s="192" t="n">
        <f aca="false">SUM(M98:M124)</f>
        <v>0</v>
      </c>
      <c r="N97" s="191"/>
      <c r="O97" s="191" t="n">
        <f aca="false">SUM(O98:O124)</f>
        <v>0.49</v>
      </c>
      <c r="P97" s="191"/>
      <c r="Q97" s="191" t="n">
        <f aca="false">SUM(Q98:Q124)</f>
        <v>0</v>
      </c>
      <c r="R97" s="192"/>
      <c r="S97" s="192"/>
      <c r="T97" s="193"/>
      <c r="U97" s="194"/>
      <c r="V97" s="194" t="n">
        <f aca="false">SUM(V98:V124)</f>
        <v>83.06</v>
      </c>
      <c r="W97" s="194"/>
      <c r="X97" s="194"/>
      <c r="Y97" s="194"/>
      <c r="AG97" s="0" t="s">
        <v>238</v>
      </c>
    </row>
    <row r="98" customFormat="false" ht="19.4" hidden="false" customHeight="false" outlineLevel="1" collapsed="false">
      <c r="A98" s="195" t="n">
        <v>32</v>
      </c>
      <c r="B98" s="196" t="s">
        <v>1601</v>
      </c>
      <c r="C98" s="197" t="s">
        <v>1602</v>
      </c>
      <c r="D98" s="198" t="s">
        <v>423</v>
      </c>
      <c r="E98" s="199" t="n">
        <v>4.7</v>
      </c>
      <c r="F98" s="200"/>
      <c r="G98" s="201" t="n">
        <f aca="false">ROUND(E98*F98,2)</f>
        <v>0</v>
      </c>
      <c r="H98" s="200"/>
      <c r="I98" s="201" t="n">
        <f aca="false">ROUND(E98*H98,2)</f>
        <v>0</v>
      </c>
      <c r="J98" s="200"/>
      <c r="K98" s="201" t="n">
        <f aca="false">ROUND(E98*J98,2)</f>
        <v>0</v>
      </c>
      <c r="L98" s="201" t="n">
        <v>21</v>
      </c>
      <c r="M98" s="201" t="n">
        <f aca="false">G98*(1+L98/100)</f>
        <v>0</v>
      </c>
      <c r="N98" s="199" t="n">
        <v>0.00317</v>
      </c>
      <c r="O98" s="199" t="n">
        <f aca="false">ROUND(E98*N98,2)</f>
        <v>0.01</v>
      </c>
      <c r="P98" s="199" t="n">
        <v>0</v>
      </c>
      <c r="Q98" s="199" t="n">
        <f aca="false">ROUND(E98*P98,2)</f>
        <v>0</v>
      </c>
      <c r="R98" s="201" t="s">
        <v>1603</v>
      </c>
      <c r="S98" s="201" t="s">
        <v>242</v>
      </c>
      <c r="T98" s="202" t="s">
        <v>242</v>
      </c>
      <c r="U98" s="203" t="n">
        <v>0.22</v>
      </c>
      <c r="V98" s="203" t="n">
        <f aca="false">ROUND(E98*U98,2)</f>
        <v>1.03</v>
      </c>
      <c r="W98" s="203"/>
      <c r="X98" s="203" t="s">
        <v>289</v>
      </c>
      <c r="Y98" s="203" t="s">
        <v>244</v>
      </c>
      <c r="Z98" s="204"/>
      <c r="AA98" s="204"/>
      <c r="AB98" s="204"/>
      <c r="AC98" s="204"/>
      <c r="AD98" s="204"/>
      <c r="AE98" s="204"/>
      <c r="AF98" s="204"/>
      <c r="AG98" s="204" t="s">
        <v>290</v>
      </c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04"/>
      <c r="AU98" s="204"/>
      <c r="AV98" s="204"/>
      <c r="AW98" s="204"/>
      <c r="AX98" s="204"/>
      <c r="AY98" s="204"/>
      <c r="AZ98" s="204"/>
      <c r="BA98" s="204"/>
      <c r="BB98" s="204"/>
      <c r="BC98" s="204"/>
      <c r="BD98" s="204"/>
      <c r="BE98" s="204"/>
      <c r="BF98" s="204"/>
      <c r="BG98" s="204"/>
      <c r="BH98" s="204"/>
    </row>
    <row r="99" customFormat="false" ht="12.75" hidden="false" customHeight="true" outlineLevel="2" collapsed="false">
      <c r="A99" s="205"/>
      <c r="B99" s="206"/>
      <c r="C99" s="207" t="s">
        <v>1581</v>
      </c>
      <c r="D99" s="207"/>
      <c r="E99" s="207"/>
      <c r="F99" s="207"/>
      <c r="G99" s="207"/>
      <c r="H99" s="203"/>
      <c r="I99" s="203"/>
      <c r="J99" s="203"/>
      <c r="K99" s="203"/>
      <c r="L99" s="203"/>
      <c r="M99" s="203"/>
      <c r="N99" s="208"/>
      <c r="O99" s="208"/>
      <c r="P99" s="208"/>
      <c r="Q99" s="208"/>
      <c r="R99" s="203"/>
      <c r="S99" s="203"/>
      <c r="T99" s="203"/>
      <c r="U99" s="203"/>
      <c r="V99" s="203"/>
      <c r="W99" s="203"/>
      <c r="X99" s="203"/>
      <c r="Y99" s="203"/>
      <c r="Z99" s="204"/>
      <c r="AA99" s="204"/>
      <c r="AB99" s="204"/>
      <c r="AC99" s="204"/>
      <c r="AD99" s="204"/>
      <c r="AE99" s="204"/>
      <c r="AF99" s="204"/>
      <c r="AG99" s="204" t="s">
        <v>247</v>
      </c>
      <c r="AH99" s="204"/>
      <c r="AI99" s="204"/>
      <c r="AJ99" s="204"/>
      <c r="AK99" s="204"/>
      <c r="AL99" s="204"/>
      <c r="AM99" s="204"/>
      <c r="AN99" s="204"/>
      <c r="AO99" s="204"/>
      <c r="AP99" s="204"/>
      <c r="AQ99" s="204"/>
      <c r="AR99" s="204"/>
      <c r="AS99" s="204"/>
      <c r="AT99" s="204"/>
      <c r="AU99" s="204"/>
      <c r="AV99" s="204"/>
      <c r="AW99" s="204"/>
      <c r="AX99" s="204"/>
      <c r="AY99" s="204"/>
      <c r="AZ99" s="204"/>
      <c r="BA99" s="204"/>
      <c r="BB99" s="204"/>
      <c r="BC99" s="204"/>
      <c r="BD99" s="204"/>
      <c r="BE99" s="204"/>
      <c r="BF99" s="204"/>
      <c r="BG99" s="204"/>
      <c r="BH99" s="204"/>
    </row>
    <row r="100" customFormat="false" ht="12.75" hidden="false" customHeight="true" outlineLevel="3" collapsed="false">
      <c r="A100" s="205"/>
      <c r="B100" s="206"/>
      <c r="C100" s="209" t="s">
        <v>1604</v>
      </c>
      <c r="D100" s="209"/>
      <c r="E100" s="209"/>
      <c r="F100" s="209"/>
      <c r="G100" s="209"/>
      <c r="H100" s="203"/>
      <c r="I100" s="203"/>
      <c r="J100" s="203"/>
      <c r="K100" s="203"/>
      <c r="L100" s="203"/>
      <c r="M100" s="203"/>
      <c r="N100" s="208"/>
      <c r="O100" s="208"/>
      <c r="P100" s="208"/>
      <c r="Q100" s="208"/>
      <c r="R100" s="203"/>
      <c r="S100" s="203"/>
      <c r="T100" s="203"/>
      <c r="U100" s="203"/>
      <c r="V100" s="203"/>
      <c r="W100" s="203"/>
      <c r="X100" s="203"/>
      <c r="Y100" s="203"/>
      <c r="Z100" s="204"/>
      <c r="AA100" s="204"/>
      <c r="AB100" s="204"/>
      <c r="AC100" s="204"/>
      <c r="AD100" s="204"/>
      <c r="AE100" s="204"/>
      <c r="AF100" s="204"/>
      <c r="AG100" s="204" t="s">
        <v>247</v>
      </c>
      <c r="AH100" s="204"/>
      <c r="AI100" s="204"/>
      <c r="AJ100" s="204"/>
      <c r="AK100" s="204"/>
      <c r="AL100" s="204"/>
      <c r="AM100" s="204"/>
      <c r="AN100" s="204"/>
      <c r="AO100" s="204"/>
      <c r="AP100" s="204"/>
      <c r="AQ100" s="204"/>
      <c r="AR100" s="204"/>
      <c r="AS100" s="204"/>
      <c r="AT100" s="204"/>
      <c r="AU100" s="204"/>
      <c r="AV100" s="204"/>
      <c r="AW100" s="204"/>
      <c r="AX100" s="204"/>
      <c r="AY100" s="204"/>
      <c r="AZ100" s="204"/>
      <c r="BA100" s="204"/>
      <c r="BB100" s="204"/>
      <c r="BC100" s="204"/>
      <c r="BD100" s="204"/>
      <c r="BE100" s="204"/>
      <c r="BF100" s="204"/>
      <c r="BG100" s="204"/>
      <c r="BH100" s="204"/>
    </row>
    <row r="101" customFormat="false" ht="12.75" hidden="false" customHeight="true" outlineLevel="3" collapsed="false">
      <c r="A101" s="205"/>
      <c r="B101" s="206"/>
      <c r="C101" s="209" t="s">
        <v>1605</v>
      </c>
      <c r="D101" s="209"/>
      <c r="E101" s="209"/>
      <c r="F101" s="209"/>
      <c r="G101" s="209"/>
      <c r="H101" s="203"/>
      <c r="I101" s="203"/>
      <c r="J101" s="203"/>
      <c r="K101" s="203"/>
      <c r="L101" s="203"/>
      <c r="M101" s="203"/>
      <c r="N101" s="208"/>
      <c r="O101" s="208"/>
      <c r="P101" s="208"/>
      <c r="Q101" s="208"/>
      <c r="R101" s="203"/>
      <c r="S101" s="203"/>
      <c r="T101" s="203"/>
      <c r="U101" s="203"/>
      <c r="V101" s="203"/>
      <c r="W101" s="203"/>
      <c r="X101" s="203"/>
      <c r="Y101" s="203"/>
      <c r="Z101" s="204"/>
      <c r="AA101" s="204"/>
      <c r="AB101" s="204"/>
      <c r="AC101" s="204"/>
      <c r="AD101" s="204"/>
      <c r="AE101" s="204"/>
      <c r="AF101" s="204"/>
      <c r="AG101" s="204" t="s">
        <v>247</v>
      </c>
      <c r="AH101" s="204"/>
      <c r="AI101" s="204"/>
      <c r="AJ101" s="204"/>
      <c r="AK101" s="204"/>
      <c r="AL101" s="204"/>
      <c r="AM101" s="204"/>
      <c r="AN101" s="204"/>
      <c r="AO101" s="204"/>
      <c r="AP101" s="204"/>
      <c r="AQ101" s="204"/>
      <c r="AR101" s="204"/>
      <c r="AS101" s="204"/>
      <c r="AT101" s="204"/>
      <c r="AU101" s="204"/>
      <c r="AV101" s="204"/>
      <c r="AW101" s="204"/>
      <c r="AX101" s="204"/>
      <c r="AY101" s="204"/>
      <c r="AZ101" s="204"/>
      <c r="BA101" s="204"/>
      <c r="BB101" s="204"/>
      <c r="BC101" s="204"/>
      <c r="BD101" s="204"/>
      <c r="BE101" s="204"/>
      <c r="BF101" s="204"/>
      <c r="BG101" s="204"/>
      <c r="BH101" s="204"/>
    </row>
    <row r="102" customFormat="false" ht="19.4" hidden="false" customHeight="false" outlineLevel="1" collapsed="false">
      <c r="A102" s="195" t="n">
        <v>33</v>
      </c>
      <c r="B102" s="196" t="s">
        <v>1606</v>
      </c>
      <c r="C102" s="197" t="s">
        <v>1607</v>
      </c>
      <c r="D102" s="198" t="s">
        <v>423</v>
      </c>
      <c r="E102" s="199" t="n">
        <v>8.5</v>
      </c>
      <c r="F102" s="200"/>
      <c r="G102" s="201" t="n">
        <f aca="false">ROUND(E102*F102,2)</f>
        <v>0</v>
      </c>
      <c r="H102" s="200"/>
      <c r="I102" s="201" t="n">
        <f aca="false">ROUND(E102*H102,2)</f>
        <v>0</v>
      </c>
      <c r="J102" s="200"/>
      <c r="K102" s="201" t="n">
        <f aca="false">ROUND(E102*J102,2)</f>
        <v>0</v>
      </c>
      <c r="L102" s="201" t="n">
        <v>21</v>
      </c>
      <c r="M102" s="201" t="n">
        <f aca="false">G102*(1+L102/100)</f>
        <v>0</v>
      </c>
      <c r="N102" s="199" t="n">
        <v>0.0024</v>
      </c>
      <c r="O102" s="199" t="n">
        <f aca="false">ROUND(E102*N102,2)</f>
        <v>0.02</v>
      </c>
      <c r="P102" s="199" t="n">
        <v>0</v>
      </c>
      <c r="Q102" s="199" t="n">
        <f aca="false">ROUND(E102*P102,2)</f>
        <v>0</v>
      </c>
      <c r="R102" s="201" t="s">
        <v>1603</v>
      </c>
      <c r="S102" s="201" t="s">
        <v>242</v>
      </c>
      <c r="T102" s="202" t="s">
        <v>242</v>
      </c>
      <c r="U102" s="203" t="n">
        <v>0.26</v>
      </c>
      <c r="V102" s="203" t="n">
        <f aca="false">ROUND(E102*U102,2)</f>
        <v>2.21</v>
      </c>
      <c r="W102" s="203"/>
      <c r="X102" s="203" t="s">
        <v>289</v>
      </c>
      <c r="Y102" s="203" t="s">
        <v>244</v>
      </c>
      <c r="Z102" s="204"/>
      <c r="AA102" s="204"/>
      <c r="AB102" s="204"/>
      <c r="AC102" s="204"/>
      <c r="AD102" s="204"/>
      <c r="AE102" s="204"/>
      <c r="AF102" s="204"/>
      <c r="AG102" s="204" t="s">
        <v>290</v>
      </c>
      <c r="AH102" s="204"/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4"/>
      <c r="AT102" s="204"/>
      <c r="AU102" s="204"/>
      <c r="AV102" s="204"/>
      <c r="AW102" s="204"/>
      <c r="AX102" s="204"/>
      <c r="AY102" s="204"/>
      <c r="AZ102" s="204"/>
      <c r="BA102" s="204"/>
      <c r="BB102" s="204"/>
      <c r="BC102" s="204"/>
      <c r="BD102" s="204"/>
      <c r="BE102" s="204"/>
      <c r="BF102" s="204"/>
      <c r="BG102" s="204"/>
      <c r="BH102" s="204"/>
    </row>
    <row r="103" customFormat="false" ht="12.75" hidden="false" customHeight="true" outlineLevel="2" collapsed="false">
      <c r="A103" s="205"/>
      <c r="B103" s="206"/>
      <c r="C103" s="227" t="s">
        <v>1608</v>
      </c>
      <c r="D103" s="227"/>
      <c r="E103" s="227"/>
      <c r="F103" s="227"/>
      <c r="G103" s="227"/>
      <c r="H103" s="203"/>
      <c r="I103" s="203"/>
      <c r="J103" s="203"/>
      <c r="K103" s="203"/>
      <c r="L103" s="203"/>
      <c r="M103" s="203"/>
      <c r="N103" s="208"/>
      <c r="O103" s="208"/>
      <c r="P103" s="208"/>
      <c r="Q103" s="208"/>
      <c r="R103" s="203"/>
      <c r="S103" s="203"/>
      <c r="T103" s="203"/>
      <c r="U103" s="203"/>
      <c r="V103" s="203"/>
      <c r="W103" s="203"/>
      <c r="X103" s="203"/>
      <c r="Y103" s="203"/>
      <c r="Z103" s="204"/>
      <c r="AA103" s="204"/>
      <c r="AB103" s="204"/>
      <c r="AC103" s="204"/>
      <c r="AD103" s="204"/>
      <c r="AE103" s="204"/>
      <c r="AF103" s="204"/>
      <c r="AG103" s="204" t="s">
        <v>292</v>
      </c>
      <c r="AH103" s="204"/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204"/>
      <c r="BB103" s="204"/>
      <c r="BC103" s="204"/>
      <c r="BD103" s="204"/>
      <c r="BE103" s="204"/>
      <c r="BF103" s="204"/>
      <c r="BG103" s="204"/>
      <c r="BH103" s="204"/>
    </row>
    <row r="104" customFormat="false" ht="12.75" hidden="false" customHeight="true" outlineLevel="2" collapsed="false">
      <c r="A104" s="205"/>
      <c r="B104" s="206"/>
      <c r="C104" s="209" t="s">
        <v>1581</v>
      </c>
      <c r="D104" s="209"/>
      <c r="E104" s="209"/>
      <c r="F104" s="209"/>
      <c r="G104" s="209"/>
      <c r="H104" s="203"/>
      <c r="I104" s="203"/>
      <c r="J104" s="203"/>
      <c r="K104" s="203"/>
      <c r="L104" s="203"/>
      <c r="M104" s="203"/>
      <c r="N104" s="208"/>
      <c r="O104" s="208"/>
      <c r="P104" s="208"/>
      <c r="Q104" s="208"/>
      <c r="R104" s="203"/>
      <c r="S104" s="203"/>
      <c r="T104" s="203"/>
      <c r="U104" s="203"/>
      <c r="V104" s="203"/>
      <c r="W104" s="203"/>
      <c r="X104" s="203"/>
      <c r="Y104" s="203"/>
      <c r="Z104" s="204"/>
      <c r="AA104" s="204"/>
      <c r="AB104" s="204"/>
      <c r="AC104" s="204"/>
      <c r="AD104" s="204"/>
      <c r="AE104" s="204"/>
      <c r="AF104" s="204"/>
      <c r="AG104" s="204" t="s">
        <v>247</v>
      </c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04"/>
      <c r="BB104" s="204"/>
      <c r="BC104" s="204"/>
      <c r="BD104" s="204"/>
      <c r="BE104" s="204"/>
      <c r="BF104" s="204"/>
      <c r="BG104" s="204"/>
      <c r="BH104" s="204"/>
    </row>
    <row r="105" customFormat="false" ht="12.75" hidden="false" customHeight="true" outlineLevel="3" collapsed="false">
      <c r="A105" s="205"/>
      <c r="B105" s="206"/>
      <c r="C105" s="209" t="s">
        <v>1609</v>
      </c>
      <c r="D105" s="209"/>
      <c r="E105" s="209"/>
      <c r="F105" s="209"/>
      <c r="G105" s="209"/>
      <c r="H105" s="203"/>
      <c r="I105" s="203"/>
      <c r="J105" s="203"/>
      <c r="K105" s="203"/>
      <c r="L105" s="203"/>
      <c r="M105" s="203"/>
      <c r="N105" s="208"/>
      <c r="O105" s="208"/>
      <c r="P105" s="208"/>
      <c r="Q105" s="208"/>
      <c r="R105" s="203"/>
      <c r="S105" s="203"/>
      <c r="T105" s="203"/>
      <c r="U105" s="203"/>
      <c r="V105" s="203"/>
      <c r="W105" s="203"/>
      <c r="X105" s="203"/>
      <c r="Y105" s="203"/>
      <c r="Z105" s="204"/>
      <c r="AA105" s="204"/>
      <c r="AB105" s="204"/>
      <c r="AC105" s="204"/>
      <c r="AD105" s="204"/>
      <c r="AE105" s="204"/>
      <c r="AF105" s="204"/>
      <c r="AG105" s="204" t="s">
        <v>247</v>
      </c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  <c r="BF105" s="204"/>
      <c r="BG105" s="204"/>
      <c r="BH105" s="204"/>
    </row>
    <row r="106" customFormat="false" ht="12.75" hidden="false" customHeight="true" outlineLevel="3" collapsed="false">
      <c r="A106" s="205"/>
      <c r="B106" s="206"/>
      <c r="C106" s="209" t="s">
        <v>1610</v>
      </c>
      <c r="D106" s="209"/>
      <c r="E106" s="209"/>
      <c r="F106" s="209"/>
      <c r="G106" s="209"/>
      <c r="H106" s="203"/>
      <c r="I106" s="203"/>
      <c r="J106" s="203"/>
      <c r="K106" s="203"/>
      <c r="L106" s="203"/>
      <c r="M106" s="203"/>
      <c r="N106" s="208"/>
      <c r="O106" s="208"/>
      <c r="P106" s="208"/>
      <c r="Q106" s="208"/>
      <c r="R106" s="203"/>
      <c r="S106" s="203"/>
      <c r="T106" s="203"/>
      <c r="U106" s="203"/>
      <c r="V106" s="203"/>
      <c r="W106" s="203"/>
      <c r="X106" s="203"/>
      <c r="Y106" s="203"/>
      <c r="Z106" s="204"/>
      <c r="AA106" s="204"/>
      <c r="AB106" s="204"/>
      <c r="AC106" s="204"/>
      <c r="AD106" s="204"/>
      <c r="AE106" s="204"/>
      <c r="AF106" s="204"/>
      <c r="AG106" s="204" t="s">
        <v>247</v>
      </c>
      <c r="AH106" s="204"/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4"/>
      <c r="AS106" s="204"/>
      <c r="AT106" s="204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  <c r="BF106" s="204"/>
      <c r="BG106" s="204"/>
      <c r="BH106" s="204"/>
    </row>
    <row r="107" customFormat="false" ht="19.4" hidden="false" customHeight="false" outlineLevel="1" collapsed="false">
      <c r="A107" s="195" t="n">
        <v>34</v>
      </c>
      <c r="B107" s="196" t="s">
        <v>1611</v>
      </c>
      <c r="C107" s="197" t="s">
        <v>1612</v>
      </c>
      <c r="D107" s="198" t="s">
        <v>423</v>
      </c>
      <c r="E107" s="199" t="n">
        <v>20</v>
      </c>
      <c r="F107" s="200"/>
      <c r="G107" s="201" t="n">
        <f aca="false">ROUND(E107*F107,2)</f>
        <v>0</v>
      </c>
      <c r="H107" s="200"/>
      <c r="I107" s="201" t="n">
        <f aca="false">ROUND(E107*H107,2)</f>
        <v>0</v>
      </c>
      <c r="J107" s="200"/>
      <c r="K107" s="201" t="n">
        <f aca="false">ROUND(E107*J107,2)</f>
        <v>0</v>
      </c>
      <c r="L107" s="201" t="n">
        <v>21</v>
      </c>
      <c r="M107" s="201" t="n">
        <f aca="false">G107*(1+L107/100)</f>
        <v>0</v>
      </c>
      <c r="N107" s="199" t="n">
        <v>0.00105</v>
      </c>
      <c r="O107" s="199" t="n">
        <f aca="false">ROUND(E107*N107,2)</f>
        <v>0.02</v>
      </c>
      <c r="P107" s="199" t="n">
        <v>0</v>
      </c>
      <c r="Q107" s="199" t="n">
        <f aca="false">ROUND(E107*P107,2)</f>
        <v>0</v>
      </c>
      <c r="R107" s="201" t="s">
        <v>1603</v>
      </c>
      <c r="S107" s="201" t="s">
        <v>242</v>
      </c>
      <c r="T107" s="202" t="s">
        <v>242</v>
      </c>
      <c r="U107" s="203" t="n">
        <v>0.69</v>
      </c>
      <c r="V107" s="203" t="n">
        <f aca="false">ROUND(E107*U107,2)</f>
        <v>13.8</v>
      </c>
      <c r="W107" s="203"/>
      <c r="X107" s="203" t="s">
        <v>289</v>
      </c>
      <c r="Y107" s="203" t="s">
        <v>244</v>
      </c>
      <c r="Z107" s="204"/>
      <c r="AA107" s="204"/>
      <c r="AB107" s="204"/>
      <c r="AC107" s="204"/>
      <c r="AD107" s="204"/>
      <c r="AE107" s="204"/>
      <c r="AF107" s="204"/>
      <c r="AG107" s="204" t="s">
        <v>290</v>
      </c>
      <c r="AH107" s="204"/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4"/>
      <c r="AS107" s="204"/>
      <c r="AT107" s="204"/>
      <c r="AU107" s="204"/>
      <c r="AV107" s="204"/>
      <c r="AW107" s="204"/>
      <c r="AX107" s="204"/>
      <c r="AY107" s="204"/>
      <c r="AZ107" s="204"/>
      <c r="BA107" s="204"/>
      <c r="BB107" s="204"/>
      <c r="BC107" s="204"/>
      <c r="BD107" s="204"/>
      <c r="BE107" s="204"/>
      <c r="BF107" s="204"/>
      <c r="BG107" s="204"/>
      <c r="BH107" s="204"/>
    </row>
    <row r="108" customFormat="false" ht="12.75" hidden="false" customHeight="true" outlineLevel="2" collapsed="false">
      <c r="A108" s="205"/>
      <c r="B108" s="206"/>
      <c r="C108" s="207" t="s">
        <v>1581</v>
      </c>
      <c r="D108" s="207"/>
      <c r="E108" s="207"/>
      <c r="F108" s="207"/>
      <c r="G108" s="207"/>
      <c r="H108" s="203"/>
      <c r="I108" s="203"/>
      <c r="J108" s="203"/>
      <c r="K108" s="203"/>
      <c r="L108" s="203"/>
      <c r="M108" s="203"/>
      <c r="N108" s="208"/>
      <c r="O108" s="208"/>
      <c r="P108" s="208"/>
      <c r="Q108" s="208"/>
      <c r="R108" s="203"/>
      <c r="S108" s="203"/>
      <c r="T108" s="203"/>
      <c r="U108" s="203"/>
      <c r="V108" s="203"/>
      <c r="W108" s="203"/>
      <c r="X108" s="203"/>
      <c r="Y108" s="203"/>
      <c r="Z108" s="204"/>
      <c r="AA108" s="204"/>
      <c r="AB108" s="204"/>
      <c r="AC108" s="204"/>
      <c r="AD108" s="204"/>
      <c r="AE108" s="204"/>
      <c r="AF108" s="204"/>
      <c r="AG108" s="204" t="s">
        <v>247</v>
      </c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4"/>
      <c r="AT108" s="204"/>
      <c r="AU108" s="204"/>
      <c r="AV108" s="204"/>
      <c r="AW108" s="204"/>
      <c r="AX108" s="204"/>
      <c r="AY108" s="204"/>
      <c r="AZ108" s="204"/>
      <c r="BA108" s="204"/>
      <c r="BB108" s="204"/>
      <c r="BC108" s="204"/>
      <c r="BD108" s="204"/>
      <c r="BE108" s="204"/>
      <c r="BF108" s="204"/>
      <c r="BG108" s="204"/>
      <c r="BH108" s="204"/>
    </row>
    <row r="109" customFormat="false" ht="12.75" hidden="false" customHeight="true" outlineLevel="3" collapsed="false">
      <c r="A109" s="205"/>
      <c r="B109" s="206"/>
      <c r="C109" s="209" t="s">
        <v>1613</v>
      </c>
      <c r="D109" s="209"/>
      <c r="E109" s="209"/>
      <c r="F109" s="209"/>
      <c r="G109" s="209"/>
      <c r="H109" s="203"/>
      <c r="I109" s="203"/>
      <c r="J109" s="203"/>
      <c r="K109" s="203"/>
      <c r="L109" s="203"/>
      <c r="M109" s="203"/>
      <c r="N109" s="208"/>
      <c r="O109" s="208"/>
      <c r="P109" s="208"/>
      <c r="Q109" s="208"/>
      <c r="R109" s="203"/>
      <c r="S109" s="203"/>
      <c r="T109" s="203"/>
      <c r="U109" s="203"/>
      <c r="V109" s="203"/>
      <c r="W109" s="203"/>
      <c r="X109" s="203"/>
      <c r="Y109" s="203"/>
      <c r="Z109" s="204"/>
      <c r="AA109" s="204"/>
      <c r="AB109" s="204"/>
      <c r="AC109" s="204"/>
      <c r="AD109" s="204"/>
      <c r="AE109" s="204"/>
      <c r="AF109" s="204"/>
      <c r="AG109" s="204" t="s">
        <v>247</v>
      </c>
      <c r="AH109" s="204"/>
      <c r="AI109" s="204"/>
      <c r="AJ109" s="204"/>
      <c r="AK109" s="204"/>
      <c r="AL109" s="204"/>
      <c r="AM109" s="204"/>
      <c r="AN109" s="204"/>
      <c r="AO109" s="204"/>
      <c r="AP109" s="204"/>
      <c r="AQ109" s="204"/>
      <c r="AR109" s="204"/>
      <c r="AS109" s="204"/>
      <c r="AT109" s="204"/>
      <c r="AU109" s="204"/>
      <c r="AV109" s="204"/>
      <c r="AW109" s="204"/>
      <c r="AX109" s="204"/>
      <c r="AY109" s="204"/>
      <c r="AZ109" s="204"/>
      <c r="BA109" s="204"/>
      <c r="BB109" s="204"/>
      <c r="BC109" s="204"/>
      <c r="BD109" s="204"/>
      <c r="BE109" s="204"/>
      <c r="BF109" s="204"/>
      <c r="BG109" s="204"/>
      <c r="BH109" s="204"/>
    </row>
    <row r="110" customFormat="false" ht="12.75" hidden="false" customHeight="false" outlineLevel="1" collapsed="false">
      <c r="A110" s="195" t="n">
        <v>35</v>
      </c>
      <c r="B110" s="196" t="s">
        <v>1614</v>
      </c>
      <c r="C110" s="197" t="s">
        <v>1615</v>
      </c>
      <c r="D110" s="198" t="s">
        <v>423</v>
      </c>
      <c r="E110" s="199" t="n">
        <v>7.2</v>
      </c>
      <c r="F110" s="200"/>
      <c r="G110" s="201" t="n">
        <f aca="false">ROUND(E110*F110,2)</f>
        <v>0</v>
      </c>
      <c r="H110" s="200"/>
      <c r="I110" s="201" t="n">
        <f aca="false">ROUND(E110*H110,2)</f>
        <v>0</v>
      </c>
      <c r="J110" s="200"/>
      <c r="K110" s="201" t="n">
        <f aca="false">ROUND(E110*J110,2)</f>
        <v>0</v>
      </c>
      <c r="L110" s="201" t="n">
        <v>21</v>
      </c>
      <c r="M110" s="201" t="n">
        <f aca="false">G110*(1+L110/100)</f>
        <v>0</v>
      </c>
      <c r="N110" s="199" t="n">
        <v>0.00076</v>
      </c>
      <c r="O110" s="199" t="n">
        <f aca="false">ROUND(E110*N110,2)</f>
        <v>0.01</v>
      </c>
      <c r="P110" s="199" t="n">
        <v>0</v>
      </c>
      <c r="Q110" s="199" t="n">
        <f aca="false">ROUND(E110*P110,2)</f>
        <v>0</v>
      </c>
      <c r="R110" s="201"/>
      <c r="S110" s="201" t="s">
        <v>270</v>
      </c>
      <c r="T110" s="202" t="s">
        <v>242</v>
      </c>
      <c r="U110" s="203" t="n">
        <v>0.28</v>
      </c>
      <c r="V110" s="203" t="n">
        <f aca="false">ROUND(E110*U110,2)</f>
        <v>2.02</v>
      </c>
      <c r="W110" s="203"/>
      <c r="X110" s="203" t="s">
        <v>289</v>
      </c>
      <c r="Y110" s="203" t="s">
        <v>244</v>
      </c>
      <c r="Z110" s="204"/>
      <c r="AA110" s="204"/>
      <c r="AB110" s="204"/>
      <c r="AC110" s="204"/>
      <c r="AD110" s="204"/>
      <c r="AE110" s="204"/>
      <c r="AF110" s="204"/>
      <c r="AG110" s="204" t="s">
        <v>290</v>
      </c>
      <c r="AH110" s="204"/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4"/>
      <c r="AS110" s="204"/>
      <c r="AT110" s="204"/>
      <c r="AU110" s="204"/>
      <c r="AV110" s="204"/>
      <c r="AW110" s="204"/>
      <c r="AX110" s="204"/>
      <c r="AY110" s="204"/>
      <c r="AZ110" s="204"/>
      <c r="BA110" s="204"/>
      <c r="BB110" s="204"/>
      <c r="BC110" s="204"/>
      <c r="BD110" s="204"/>
      <c r="BE110" s="204"/>
      <c r="BF110" s="204"/>
      <c r="BG110" s="204"/>
      <c r="BH110" s="204"/>
    </row>
    <row r="111" customFormat="false" ht="12.75" hidden="false" customHeight="true" outlineLevel="2" collapsed="false">
      <c r="A111" s="205"/>
      <c r="B111" s="206"/>
      <c r="C111" s="207" t="s">
        <v>1581</v>
      </c>
      <c r="D111" s="207"/>
      <c r="E111" s="207"/>
      <c r="F111" s="207"/>
      <c r="G111" s="207"/>
      <c r="H111" s="203"/>
      <c r="I111" s="203"/>
      <c r="J111" s="203"/>
      <c r="K111" s="203"/>
      <c r="L111" s="203"/>
      <c r="M111" s="203"/>
      <c r="N111" s="208"/>
      <c r="O111" s="208"/>
      <c r="P111" s="208"/>
      <c r="Q111" s="208"/>
      <c r="R111" s="203"/>
      <c r="S111" s="203"/>
      <c r="T111" s="203"/>
      <c r="U111" s="203"/>
      <c r="V111" s="203"/>
      <c r="W111" s="203"/>
      <c r="X111" s="203"/>
      <c r="Y111" s="203"/>
      <c r="Z111" s="204"/>
      <c r="AA111" s="204"/>
      <c r="AB111" s="204"/>
      <c r="AC111" s="204"/>
      <c r="AD111" s="204"/>
      <c r="AE111" s="204"/>
      <c r="AF111" s="204"/>
      <c r="AG111" s="204" t="s">
        <v>247</v>
      </c>
      <c r="AH111" s="204"/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04"/>
      <c r="AT111" s="204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  <c r="BF111" s="204"/>
      <c r="BG111" s="204"/>
      <c r="BH111" s="204"/>
    </row>
    <row r="112" customFormat="false" ht="12.75" hidden="false" customHeight="true" outlineLevel="3" collapsed="false">
      <c r="A112" s="205"/>
      <c r="B112" s="206"/>
      <c r="C112" s="209" t="s">
        <v>1616</v>
      </c>
      <c r="D112" s="209"/>
      <c r="E112" s="209"/>
      <c r="F112" s="209"/>
      <c r="G112" s="209"/>
      <c r="H112" s="203"/>
      <c r="I112" s="203"/>
      <c r="J112" s="203"/>
      <c r="K112" s="203"/>
      <c r="L112" s="203"/>
      <c r="M112" s="203"/>
      <c r="N112" s="208"/>
      <c r="O112" s="208"/>
      <c r="P112" s="208"/>
      <c r="Q112" s="208"/>
      <c r="R112" s="203"/>
      <c r="S112" s="203"/>
      <c r="T112" s="203"/>
      <c r="U112" s="203"/>
      <c r="V112" s="203"/>
      <c r="W112" s="203"/>
      <c r="X112" s="203"/>
      <c r="Y112" s="203"/>
      <c r="Z112" s="204"/>
      <c r="AA112" s="204"/>
      <c r="AB112" s="204"/>
      <c r="AC112" s="204"/>
      <c r="AD112" s="204"/>
      <c r="AE112" s="204"/>
      <c r="AF112" s="204"/>
      <c r="AG112" s="204" t="s">
        <v>247</v>
      </c>
      <c r="AH112" s="204"/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4"/>
      <c r="AS112" s="204"/>
      <c r="AT112" s="204"/>
      <c r="AU112" s="204"/>
      <c r="AV112" s="204"/>
      <c r="AW112" s="204"/>
      <c r="AX112" s="204"/>
      <c r="AY112" s="204"/>
      <c r="AZ112" s="204"/>
      <c r="BA112" s="204"/>
      <c r="BB112" s="204"/>
      <c r="BC112" s="204"/>
      <c r="BD112" s="204"/>
      <c r="BE112" s="204"/>
      <c r="BF112" s="204"/>
      <c r="BG112" s="204"/>
      <c r="BH112" s="204"/>
    </row>
    <row r="113" customFormat="false" ht="12.75" hidden="false" customHeight="true" outlineLevel="3" collapsed="false">
      <c r="A113" s="205"/>
      <c r="B113" s="206"/>
      <c r="C113" s="209" t="s">
        <v>1617</v>
      </c>
      <c r="D113" s="209"/>
      <c r="E113" s="209"/>
      <c r="F113" s="209"/>
      <c r="G113" s="209"/>
      <c r="H113" s="203"/>
      <c r="I113" s="203"/>
      <c r="J113" s="203"/>
      <c r="K113" s="203"/>
      <c r="L113" s="203"/>
      <c r="M113" s="203"/>
      <c r="N113" s="208"/>
      <c r="O113" s="208"/>
      <c r="P113" s="208"/>
      <c r="Q113" s="208"/>
      <c r="R113" s="203"/>
      <c r="S113" s="203"/>
      <c r="T113" s="203"/>
      <c r="U113" s="203"/>
      <c r="V113" s="203"/>
      <c r="W113" s="203"/>
      <c r="X113" s="203"/>
      <c r="Y113" s="203"/>
      <c r="Z113" s="204"/>
      <c r="AA113" s="204"/>
      <c r="AB113" s="204"/>
      <c r="AC113" s="204"/>
      <c r="AD113" s="204"/>
      <c r="AE113" s="204"/>
      <c r="AF113" s="204"/>
      <c r="AG113" s="204" t="s">
        <v>247</v>
      </c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  <c r="BF113" s="204"/>
      <c r="BG113" s="204"/>
      <c r="BH113" s="204"/>
    </row>
    <row r="114" customFormat="false" ht="12.75" hidden="false" customHeight="true" outlineLevel="3" collapsed="false">
      <c r="A114" s="205"/>
      <c r="B114" s="206"/>
      <c r="C114" s="209" t="s">
        <v>1618</v>
      </c>
      <c r="D114" s="209"/>
      <c r="E114" s="209"/>
      <c r="F114" s="209"/>
      <c r="G114" s="209"/>
      <c r="H114" s="203"/>
      <c r="I114" s="203"/>
      <c r="J114" s="203"/>
      <c r="K114" s="203"/>
      <c r="L114" s="203"/>
      <c r="M114" s="203"/>
      <c r="N114" s="208"/>
      <c r="O114" s="208"/>
      <c r="P114" s="208"/>
      <c r="Q114" s="208"/>
      <c r="R114" s="203"/>
      <c r="S114" s="203"/>
      <c r="T114" s="203"/>
      <c r="U114" s="203"/>
      <c r="V114" s="203"/>
      <c r="W114" s="203"/>
      <c r="X114" s="203"/>
      <c r="Y114" s="203"/>
      <c r="Z114" s="204"/>
      <c r="AA114" s="204"/>
      <c r="AB114" s="204"/>
      <c r="AC114" s="204"/>
      <c r="AD114" s="204"/>
      <c r="AE114" s="204"/>
      <c r="AF114" s="204"/>
      <c r="AG114" s="204" t="s">
        <v>247</v>
      </c>
      <c r="AH114" s="204"/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04"/>
      <c r="AT114" s="204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4"/>
      <c r="BF114" s="204"/>
      <c r="BG114" s="204"/>
      <c r="BH114" s="204"/>
    </row>
    <row r="115" customFormat="false" ht="12.75" hidden="false" customHeight="true" outlineLevel="3" collapsed="false">
      <c r="A115" s="205"/>
      <c r="B115" s="206"/>
      <c r="C115" s="209" t="s">
        <v>1619</v>
      </c>
      <c r="D115" s="209"/>
      <c r="E115" s="209"/>
      <c r="F115" s="209"/>
      <c r="G115" s="209"/>
      <c r="H115" s="203"/>
      <c r="I115" s="203"/>
      <c r="J115" s="203"/>
      <c r="K115" s="203"/>
      <c r="L115" s="203"/>
      <c r="M115" s="203"/>
      <c r="N115" s="208"/>
      <c r="O115" s="208"/>
      <c r="P115" s="208"/>
      <c r="Q115" s="208"/>
      <c r="R115" s="203"/>
      <c r="S115" s="203"/>
      <c r="T115" s="203"/>
      <c r="U115" s="203"/>
      <c r="V115" s="203"/>
      <c r="W115" s="203"/>
      <c r="X115" s="203"/>
      <c r="Y115" s="203"/>
      <c r="Z115" s="204"/>
      <c r="AA115" s="204"/>
      <c r="AB115" s="204"/>
      <c r="AC115" s="204"/>
      <c r="AD115" s="204"/>
      <c r="AE115" s="204"/>
      <c r="AF115" s="204"/>
      <c r="AG115" s="204" t="s">
        <v>247</v>
      </c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4"/>
      <c r="AT115" s="204"/>
      <c r="AU115" s="204"/>
      <c r="AV115" s="204"/>
      <c r="AW115" s="204"/>
      <c r="AX115" s="204"/>
      <c r="AY115" s="204"/>
      <c r="AZ115" s="204"/>
      <c r="BA115" s="204"/>
      <c r="BB115" s="204"/>
      <c r="BC115" s="204"/>
      <c r="BD115" s="204"/>
      <c r="BE115" s="204"/>
      <c r="BF115" s="204"/>
      <c r="BG115" s="204"/>
      <c r="BH115" s="204"/>
    </row>
    <row r="116" customFormat="false" ht="12.75" hidden="false" customHeight="false" outlineLevel="2" collapsed="false">
      <c r="A116" s="205"/>
      <c r="B116" s="206"/>
      <c r="C116" s="228" t="s">
        <v>1620</v>
      </c>
      <c r="D116" s="229"/>
      <c r="E116" s="230" t="n">
        <v>7.2</v>
      </c>
      <c r="F116" s="203"/>
      <c r="G116" s="203"/>
      <c r="H116" s="203"/>
      <c r="I116" s="203"/>
      <c r="J116" s="203"/>
      <c r="K116" s="203"/>
      <c r="L116" s="203"/>
      <c r="M116" s="203"/>
      <c r="N116" s="208"/>
      <c r="O116" s="208"/>
      <c r="P116" s="208"/>
      <c r="Q116" s="208"/>
      <c r="R116" s="203"/>
      <c r="S116" s="203"/>
      <c r="T116" s="203"/>
      <c r="U116" s="203"/>
      <c r="V116" s="203"/>
      <c r="W116" s="203"/>
      <c r="X116" s="203"/>
      <c r="Y116" s="203"/>
      <c r="Z116" s="204"/>
      <c r="AA116" s="204"/>
      <c r="AB116" s="204"/>
      <c r="AC116" s="204"/>
      <c r="AD116" s="204"/>
      <c r="AE116" s="204"/>
      <c r="AF116" s="204"/>
      <c r="AG116" s="204" t="s">
        <v>294</v>
      </c>
      <c r="AH116" s="204" t="n">
        <v>0</v>
      </c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  <c r="BH116" s="204"/>
    </row>
    <row r="117" customFormat="false" ht="12.75" hidden="false" customHeight="false" outlineLevel="1" collapsed="false">
      <c r="A117" s="195" t="n">
        <v>36</v>
      </c>
      <c r="B117" s="196" t="s">
        <v>1621</v>
      </c>
      <c r="C117" s="197" t="s">
        <v>1622</v>
      </c>
      <c r="D117" s="198" t="s">
        <v>331</v>
      </c>
      <c r="E117" s="199" t="n">
        <v>50</v>
      </c>
      <c r="F117" s="200"/>
      <c r="G117" s="201" t="n">
        <f aca="false">ROUND(E117*F117,2)</f>
        <v>0</v>
      </c>
      <c r="H117" s="200"/>
      <c r="I117" s="201" t="n">
        <f aca="false">ROUND(E117*H117,2)</f>
        <v>0</v>
      </c>
      <c r="J117" s="200"/>
      <c r="K117" s="201" t="n">
        <f aca="false">ROUND(E117*J117,2)</f>
        <v>0</v>
      </c>
      <c r="L117" s="201" t="n">
        <v>21</v>
      </c>
      <c r="M117" s="201" t="n">
        <f aca="false">G117*(1+L117/100)</f>
        <v>0</v>
      </c>
      <c r="N117" s="199" t="n">
        <v>0.00856</v>
      </c>
      <c r="O117" s="199" t="n">
        <f aca="false">ROUND(E117*N117,2)</f>
        <v>0.43</v>
      </c>
      <c r="P117" s="199" t="n">
        <v>0</v>
      </c>
      <c r="Q117" s="199" t="n">
        <f aca="false">ROUND(E117*P117,2)</f>
        <v>0</v>
      </c>
      <c r="R117" s="201"/>
      <c r="S117" s="201" t="s">
        <v>270</v>
      </c>
      <c r="T117" s="202" t="s">
        <v>242</v>
      </c>
      <c r="U117" s="203" t="n">
        <v>1.28</v>
      </c>
      <c r="V117" s="203" t="n">
        <f aca="false">ROUND(E117*U117,2)</f>
        <v>64</v>
      </c>
      <c r="W117" s="203"/>
      <c r="X117" s="203" t="s">
        <v>289</v>
      </c>
      <c r="Y117" s="203" t="s">
        <v>244</v>
      </c>
      <c r="Z117" s="204"/>
      <c r="AA117" s="204"/>
      <c r="AB117" s="204"/>
      <c r="AC117" s="204"/>
      <c r="AD117" s="204"/>
      <c r="AE117" s="204"/>
      <c r="AF117" s="204"/>
      <c r="AG117" s="204" t="s">
        <v>290</v>
      </c>
      <c r="AH117" s="204"/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  <c r="BH117" s="204"/>
    </row>
    <row r="118" customFormat="false" ht="12.75" hidden="false" customHeight="true" outlineLevel="2" collapsed="false">
      <c r="A118" s="205"/>
      <c r="B118" s="206"/>
      <c r="C118" s="207" t="s">
        <v>1581</v>
      </c>
      <c r="D118" s="207"/>
      <c r="E118" s="207"/>
      <c r="F118" s="207"/>
      <c r="G118" s="207"/>
      <c r="H118" s="203"/>
      <c r="I118" s="203"/>
      <c r="J118" s="203"/>
      <c r="K118" s="203"/>
      <c r="L118" s="203"/>
      <c r="M118" s="203"/>
      <c r="N118" s="208"/>
      <c r="O118" s="208"/>
      <c r="P118" s="208"/>
      <c r="Q118" s="208"/>
      <c r="R118" s="203"/>
      <c r="S118" s="203"/>
      <c r="T118" s="203"/>
      <c r="U118" s="203"/>
      <c r="V118" s="203"/>
      <c r="W118" s="203"/>
      <c r="X118" s="203"/>
      <c r="Y118" s="203"/>
      <c r="Z118" s="204"/>
      <c r="AA118" s="204"/>
      <c r="AB118" s="204"/>
      <c r="AC118" s="204"/>
      <c r="AD118" s="204"/>
      <c r="AE118" s="204"/>
      <c r="AF118" s="204"/>
      <c r="AG118" s="204" t="s">
        <v>247</v>
      </c>
      <c r="AH118" s="204"/>
      <c r="AI118" s="204"/>
      <c r="AJ118" s="204"/>
      <c r="AK118" s="204"/>
      <c r="AL118" s="204"/>
      <c r="AM118" s="204"/>
      <c r="AN118" s="204"/>
      <c r="AO118" s="204"/>
      <c r="AP118" s="204"/>
      <c r="AQ118" s="204"/>
      <c r="AR118" s="204"/>
      <c r="AS118" s="204"/>
      <c r="AT118" s="204"/>
      <c r="AU118" s="204"/>
      <c r="AV118" s="204"/>
      <c r="AW118" s="204"/>
      <c r="AX118" s="204"/>
      <c r="AY118" s="204"/>
      <c r="AZ118" s="204"/>
      <c r="BA118" s="204"/>
      <c r="BB118" s="204"/>
      <c r="BC118" s="204"/>
      <c r="BD118" s="204"/>
      <c r="BE118" s="204"/>
      <c r="BF118" s="204"/>
      <c r="BG118" s="204"/>
      <c r="BH118" s="204"/>
    </row>
    <row r="119" customFormat="false" ht="12.75" hidden="false" customHeight="true" outlineLevel="3" collapsed="false">
      <c r="A119" s="205"/>
      <c r="B119" s="206"/>
      <c r="C119" s="209" t="s">
        <v>1623</v>
      </c>
      <c r="D119" s="209"/>
      <c r="E119" s="209"/>
      <c r="F119" s="209"/>
      <c r="G119" s="209"/>
      <c r="H119" s="203"/>
      <c r="I119" s="203"/>
      <c r="J119" s="203"/>
      <c r="K119" s="203"/>
      <c r="L119" s="203"/>
      <c r="M119" s="203"/>
      <c r="N119" s="208"/>
      <c r="O119" s="208"/>
      <c r="P119" s="208"/>
      <c r="Q119" s="208"/>
      <c r="R119" s="203"/>
      <c r="S119" s="203"/>
      <c r="T119" s="203"/>
      <c r="U119" s="203"/>
      <c r="V119" s="203"/>
      <c r="W119" s="203"/>
      <c r="X119" s="203"/>
      <c r="Y119" s="203"/>
      <c r="Z119" s="204"/>
      <c r="AA119" s="204"/>
      <c r="AB119" s="204"/>
      <c r="AC119" s="204"/>
      <c r="AD119" s="204"/>
      <c r="AE119" s="204"/>
      <c r="AF119" s="204"/>
      <c r="AG119" s="204" t="s">
        <v>247</v>
      </c>
      <c r="AH119" s="204"/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  <c r="BF119" s="204"/>
      <c r="BG119" s="204"/>
      <c r="BH119" s="204"/>
    </row>
    <row r="120" customFormat="false" ht="12.75" hidden="false" customHeight="true" outlineLevel="3" collapsed="false">
      <c r="A120" s="205"/>
      <c r="B120" s="206"/>
      <c r="C120" s="209" t="s">
        <v>1624</v>
      </c>
      <c r="D120" s="209"/>
      <c r="E120" s="209"/>
      <c r="F120" s="209"/>
      <c r="G120" s="209"/>
      <c r="H120" s="203"/>
      <c r="I120" s="203"/>
      <c r="J120" s="203"/>
      <c r="K120" s="203"/>
      <c r="L120" s="203"/>
      <c r="M120" s="203"/>
      <c r="N120" s="208"/>
      <c r="O120" s="208"/>
      <c r="P120" s="208"/>
      <c r="Q120" s="208"/>
      <c r="R120" s="203"/>
      <c r="S120" s="203"/>
      <c r="T120" s="203"/>
      <c r="U120" s="203"/>
      <c r="V120" s="203"/>
      <c r="W120" s="203"/>
      <c r="X120" s="203"/>
      <c r="Y120" s="203"/>
      <c r="Z120" s="204"/>
      <c r="AA120" s="204"/>
      <c r="AB120" s="204"/>
      <c r="AC120" s="204"/>
      <c r="AD120" s="204"/>
      <c r="AE120" s="204"/>
      <c r="AF120" s="204"/>
      <c r="AG120" s="204" t="s">
        <v>247</v>
      </c>
      <c r="AH120" s="204"/>
      <c r="AI120" s="204"/>
      <c r="AJ120" s="204"/>
      <c r="AK120" s="204"/>
      <c r="AL120" s="204"/>
      <c r="AM120" s="204"/>
      <c r="AN120" s="204"/>
      <c r="AO120" s="204"/>
      <c r="AP120" s="204"/>
      <c r="AQ120" s="204"/>
      <c r="AR120" s="204"/>
      <c r="AS120" s="204"/>
      <c r="AT120" s="204"/>
      <c r="AU120" s="204"/>
      <c r="AV120" s="204"/>
      <c r="AW120" s="204"/>
      <c r="AX120" s="204"/>
      <c r="AY120" s="204"/>
      <c r="AZ120" s="204"/>
      <c r="BA120" s="204"/>
      <c r="BB120" s="204"/>
      <c r="BC120" s="204"/>
      <c r="BD120" s="204"/>
      <c r="BE120" s="204"/>
      <c r="BF120" s="204"/>
      <c r="BG120" s="204"/>
      <c r="BH120" s="204"/>
    </row>
    <row r="121" customFormat="false" ht="12.75" hidden="false" customHeight="true" outlineLevel="3" collapsed="false">
      <c r="A121" s="205"/>
      <c r="B121" s="206"/>
      <c r="C121" s="209" t="s">
        <v>1625</v>
      </c>
      <c r="D121" s="209"/>
      <c r="E121" s="209"/>
      <c r="F121" s="209"/>
      <c r="G121" s="209"/>
      <c r="H121" s="203"/>
      <c r="I121" s="203"/>
      <c r="J121" s="203"/>
      <c r="K121" s="203"/>
      <c r="L121" s="203"/>
      <c r="M121" s="203"/>
      <c r="N121" s="208"/>
      <c r="O121" s="208"/>
      <c r="P121" s="208"/>
      <c r="Q121" s="208"/>
      <c r="R121" s="203"/>
      <c r="S121" s="203"/>
      <c r="T121" s="203"/>
      <c r="U121" s="203"/>
      <c r="V121" s="203"/>
      <c r="W121" s="203"/>
      <c r="X121" s="203"/>
      <c r="Y121" s="203"/>
      <c r="Z121" s="204"/>
      <c r="AA121" s="204"/>
      <c r="AB121" s="204"/>
      <c r="AC121" s="204"/>
      <c r="AD121" s="204"/>
      <c r="AE121" s="204"/>
      <c r="AF121" s="204"/>
      <c r="AG121" s="204" t="s">
        <v>247</v>
      </c>
      <c r="AH121" s="204"/>
      <c r="AI121" s="204"/>
      <c r="AJ121" s="204"/>
      <c r="AK121" s="204"/>
      <c r="AL121" s="204"/>
      <c r="AM121" s="204"/>
      <c r="AN121" s="204"/>
      <c r="AO121" s="204"/>
      <c r="AP121" s="204"/>
      <c r="AQ121" s="204"/>
      <c r="AR121" s="204"/>
      <c r="AS121" s="204"/>
      <c r="AT121" s="204"/>
      <c r="AU121" s="204"/>
      <c r="AV121" s="204"/>
      <c r="AW121" s="204"/>
      <c r="AX121" s="204"/>
      <c r="AY121" s="204"/>
      <c r="AZ121" s="204"/>
      <c r="BA121" s="204"/>
      <c r="BB121" s="204"/>
      <c r="BC121" s="204"/>
      <c r="BD121" s="204"/>
      <c r="BE121" s="204"/>
      <c r="BF121" s="204"/>
      <c r="BG121" s="204"/>
      <c r="BH121" s="204"/>
    </row>
    <row r="122" customFormat="false" ht="12.75" hidden="false" customHeight="true" outlineLevel="3" collapsed="false">
      <c r="A122" s="205"/>
      <c r="B122" s="206"/>
      <c r="C122" s="209" t="s">
        <v>1626</v>
      </c>
      <c r="D122" s="209"/>
      <c r="E122" s="209"/>
      <c r="F122" s="209"/>
      <c r="G122" s="209"/>
      <c r="H122" s="203"/>
      <c r="I122" s="203"/>
      <c r="J122" s="203"/>
      <c r="K122" s="203"/>
      <c r="L122" s="203"/>
      <c r="M122" s="203"/>
      <c r="N122" s="208"/>
      <c r="O122" s="208"/>
      <c r="P122" s="208"/>
      <c r="Q122" s="208"/>
      <c r="R122" s="203"/>
      <c r="S122" s="203"/>
      <c r="T122" s="203"/>
      <c r="U122" s="203"/>
      <c r="V122" s="203"/>
      <c r="W122" s="203"/>
      <c r="X122" s="203"/>
      <c r="Y122" s="203"/>
      <c r="Z122" s="204"/>
      <c r="AA122" s="204"/>
      <c r="AB122" s="204"/>
      <c r="AC122" s="204"/>
      <c r="AD122" s="204"/>
      <c r="AE122" s="204"/>
      <c r="AF122" s="204"/>
      <c r="AG122" s="204" t="s">
        <v>247</v>
      </c>
      <c r="AH122" s="204"/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4"/>
      <c r="AS122" s="204"/>
      <c r="AT122" s="204"/>
      <c r="AU122" s="204"/>
      <c r="AV122" s="204"/>
      <c r="AW122" s="204"/>
      <c r="AX122" s="204"/>
      <c r="AY122" s="204"/>
      <c r="AZ122" s="204"/>
      <c r="BA122" s="204"/>
      <c r="BB122" s="204"/>
      <c r="BC122" s="204"/>
      <c r="BD122" s="204"/>
      <c r="BE122" s="204"/>
      <c r="BF122" s="204"/>
      <c r="BG122" s="204"/>
      <c r="BH122" s="204"/>
    </row>
    <row r="123" customFormat="false" ht="12.75" hidden="false" customHeight="false" outlineLevel="1" collapsed="false">
      <c r="A123" s="205" t="n">
        <v>37</v>
      </c>
      <c r="B123" s="206" t="s">
        <v>1627</v>
      </c>
      <c r="C123" s="235" t="s">
        <v>1628</v>
      </c>
      <c r="D123" s="236" t="s">
        <v>24</v>
      </c>
      <c r="E123" s="237"/>
      <c r="F123" s="238"/>
      <c r="G123" s="203" t="n">
        <f aca="false">ROUND(E123*F123,2)</f>
        <v>0</v>
      </c>
      <c r="H123" s="238"/>
      <c r="I123" s="203" t="n">
        <f aca="false">ROUND(E123*H123,2)</f>
        <v>0</v>
      </c>
      <c r="J123" s="238"/>
      <c r="K123" s="203" t="n">
        <f aca="false">ROUND(E123*J123,2)</f>
        <v>0</v>
      </c>
      <c r="L123" s="203" t="n">
        <v>21</v>
      </c>
      <c r="M123" s="203" t="n">
        <f aca="false">G123*(1+L123/100)</f>
        <v>0</v>
      </c>
      <c r="N123" s="208" t="n">
        <v>0</v>
      </c>
      <c r="O123" s="208" t="n">
        <f aca="false">ROUND(E123*N123,2)</f>
        <v>0</v>
      </c>
      <c r="P123" s="208" t="n">
        <v>0</v>
      </c>
      <c r="Q123" s="208" t="n">
        <f aca="false">ROUND(E123*P123,2)</f>
        <v>0</v>
      </c>
      <c r="R123" s="203" t="s">
        <v>1603</v>
      </c>
      <c r="S123" s="203" t="s">
        <v>242</v>
      </c>
      <c r="T123" s="203" t="s">
        <v>242</v>
      </c>
      <c r="U123" s="203" t="n">
        <v>0</v>
      </c>
      <c r="V123" s="203" t="n">
        <f aca="false">ROUND(E123*U123,2)</f>
        <v>0</v>
      </c>
      <c r="W123" s="203"/>
      <c r="X123" s="203" t="s">
        <v>581</v>
      </c>
      <c r="Y123" s="203" t="s">
        <v>244</v>
      </c>
      <c r="Z123" s="204"/>
      <c r="AA123" s="204"/>
      <c r="AB123" s="204"/>
      <c r="AC123" s="204"/>
      <c r="AD123" s="204"/>
      <c r="AE123" s="204"/>
      <c r="AF123" s="204"/>
      <c r="AG123" s="204" t="s">
        <v>582</v>
      </c>
      <c r="AH123" s="204"/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4"/>
      <c r="AS123" s="204"/>
      <c r="AT123" s="204"/>
      <c r="AU123" s="204"/>
      <c r="AV123" s="204"/>
      <c r="AW123" s="204"/>
      <c r="AX123" s="204"/>
      <c r="AY123" s="204"/>
      <c r="AZ123" s="204"/>
      <c r="BA123" s="204"/>
      <c r="BB123" s="204"/>
      <c r="BC123" s="204"/>
      <c r="BD123" s="204"/>
      <c r="BE123" s="204"/>
      <c r="BF123" s="204"/>
      <c r="BG123" s="204"/>
      <c r="BH123" s="204"/>
    </row>
    <row r="124" customFormat="false" ht="12.75" hidden="false" customHeight="true" outlineLevel="2" collapsed="false">
      <c r="A124" s="205"/>
      <c r="B124" s="206"/>
      <c r="C124" s="239" t="s">
        <v>657</v>
      </c>
      <c r="D124" s="239"/>
      <c r="E124" s="239"/>
      <c r="F124" s="239"/>
      <c r="G124" s="239"/>
      <c r="H124" s="203"/>
      <c r="I124" s="203"/>
      <c r="J124" s="203"/>
      <c r="K124" s="203"/>
      <c r="L124" s="203"/>
      <c r="M124" s="203"/>
      <c r="N124" s="208"/>
      <c r="O124" s="208"/>
      <c r="P124" s="208"/>
      <c r="Q124" s="208"/>
      <c r="R124" s="203"/>
      <c r="S124" s="203"/>
      <c r="T124" s="203"/>
      <c r="U124" s="203"/>
      <c r="V124" s="203"/>
      <c r="W124" s="203"/>
      <c r="X124" s="203"/>
      <c r="Y124" s="203"/>
      <c r="Z124" s="204"/>
      <c r="AA124" s="204"/>
      <c r="AB124" s="204"/>
      <c r="AC124" s="204"/>
      <c r="AD124" s="204"/>
      <c r="AE124" s="204"/>
      <c r="AF124" s="204"/>
      <c r="AG124" s="204" t="s">
        <v>292</v>
      </c>
      <c r="AH124" s="204"/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4"/>
      <c r="AT124" s="204"/>
      <c r="AU124" s="204"/>
      <c r="AV124" s="204"/>
      <c r="AW124" s="204"/>
      <c r="AX124" s="204"/>
      <c r="AY124" s="204"/>
      <c r="AZ124" s="204"/>
      <c r="BA124" s="204"/>
      <c r="BB124" s="204"/>
      <c r="BC124" s="204"/>
      <c r="BD124" s="204"/>
      <c r="BE124" s="204"/>
      <c r="BF124" s="204"/>
      <c r="BG124" s="204"/>
      <c r="BH124" s="204"/>
    </row>
    <row r="125" customFormat="false" ht="12.75" hidden="false" customHeight="false" outlineLevel="0" collapsed="false">
      <c r="A125" s="187" t="s">
        <v>237</v>
      </c>
      <c r="B125" s="188" t="s">
        <v>175</v>
      </c>
      <c r="C125" s="189" t="s">
        <v>176</v>
      </c>
      <c r="D125" s="190"/>
      <c r="E125" s="191"/>
      <c r="F125" s="192"/>
      <c r="G125" s="192" t="n">
        <f aca="false">SUMIF(AG126:AG146,"&lt;&gt;NOR",G126:G146)</f>
        <v>0</v>
      </c>
      <c r="H125" s="192"/>
      <c r="I125" s="192" t="n">
        <f aca="false">SUM(I126:I146)</f>
        <v>0</v>
      </c>
      <c r="J125" s="192"/>
      <c r="K125" s="192" t="n">
        <f aca="false">SUM(K126:K146)</f>
        <v>0</v>
      </c>
      <c r="L125" s="192"/>
      <c r="M125" s="192" t="n">
        <f aca="false">SUM(M126:M146)</f>
        <v>0</v>
      </c>
      <c r="N125" s="191"/>
      <c r="O125" s="191" t="n">
        <f aca="false">SUM(O126:O146)</f>
        <v>0</v>
      </c>
      <c r="P125" s="191"/>
      <c r="Q125" s="191" t="n">
        <f aca="false">SUM(Q126:Q146)</f>
        <v>0</v>
      </c>
      <c r="R125" s="192"/>
      <c r="S125" s="192"/>
      <c r="T125" s="193"/>
      <c r="U125" s="194"/>
      <c r="V125" s="194" t="n">
        <f aca="false">SUM(V126:V146)</f>
        <v>0</v>
      </c>
      <c r="W125" s="194"/>
      <c r="X125" s="194"/>
      <c r="Y125" s="194"/>
      <c r="AG125" s="0" t="s">
        <v>238</v>
      </c>
    </row>
    <row r="126" customFormat="false" ht="12.75" hidden="false" customHeight="false" outlineLevel="1" collapsed="false">
      <c r="A126" s="195" t="n">
        <v>38</v>
      </c>
      <c r="B126" s="196" t="s">
        <v>1629</v>
      </c>
      <c r="C126" s="197" t="s">
        <v>1630</v>
      </c>
      <c r="D126" s="198" t="s">
        <v>540</v>
      </c>
      <c r="E126" s="199" t="n">
        <v>324</v>
      </c>
      <c r="F126" s="200"/>
      <c r="G126" s="201" t="n">
        <f aca="false">ROUND(E126*F126,2)</f>
        <v>0</v>
      </c>
      <c r="H126" s="200"/>
      <c r="I126" s="201" t="n">
        <f aca="false">ROUND(E126*H126,2)</f>
        <v>0</v>
      </c>
      <c r="J126" s="200"/>
      <c r="K126" s="201" t="n">
        <f aca="false">ROUND(E126*J126,2)</f>
        <v>0</v>
      </c>
      <c r="L126" s="201" t="n">
        <v>21</v>
      </c>
      <c r="M126" s="201" t="n">
        <f aca="false">G126*(1+L126/100)</f>
        <v>0</v>
      </c>
      <c r="N126" s="199" t="n">
        <v>0</v>
      </c>
      <c r="O126" s="199" t="n">
        <f aca="false">ROUND(E126*N126,2)</f>
        <v>0</v>
      </c>
      <c r="P126" s="199" t="n">
        <v>0</v>
      </c>
      <c r="Q126" s="199" t="n">
        <f aca="false">ROUND(E126*P126,2)</f>
        <v>0</v>
      </c>
      <c r="R126" s="201"/>
      <c r="S126" s="201" t="s">
        <v>270</v>
      </c>
      <c r="T126" s="202" t="s">
        <v>243</v>
      </c>
      <c r="U126" s="203" t="n">
        <v>0</v>
      </c>
      <c r="V126" s="203" t="n">
        <f aca="false">ROUND(E126*U126,2)</f>
        <v>0</v>
      </c>
      <c r="W126" s="203"/>
      <c r="X126" s="203" t="s">
        <v>289</v>
      </c>
      <c r="Y126" s="203" t="s">
        <v>244</v>
      </c>
      <c r="Z126" s="204"/>
      <c r="AA126" s="204"/>
      <c r="AB126" s="204"/>
      <c r="AC126" s="204"/>
      <c r="AD126" s="204"/>
      <c r="AE126" s="204"/>
      <c r="AF126" s="204"/>
      <c r="AG126" s="204" t="s">
        <v>290</v>
      </c>
      <c r="AH126" s="204"/>
      <c r="AI126" s="204"/>
      <c r="AJ126" s="204"/>
      <c r="AK126" s="204"/>
      <c r="AL126" s="204"/>
      <c r="AM126" s="204"/>
      <c r="AN126" s="204"/>
      <c r="AO126" s="204"/>
      <c r="AP126" s="204"/>
      <c r="AQ126" s="204"/>
      <c r="AR126" s="204"/>
      <c r="AS126" s="204"/>
      <c r="AT126" s="204"/>
      <c r="AU126" s="204"/>
      <c r="AV126" s="204"/>
      <c r="AW126" s="204"/>
      <c r="AX126" s="204"/>
      <c r="AY126" s="204"/>
      <c r="AZ126" s="204"/>
      <c r="BA126" s="204"/>
      <c r="BB126" s="204"/>
      <c r="BC126" s="204"/>
      <c r="BD126" s="204"/>
      <c r="BE126" s="204"/>
      <c r="BF126" s="204"/>
      <c r="BG126" s="204"/>
      <c r="BH126" s="204"/>
    </row>
    <row r="127" customFormat="false" ht="12.75" hidden="false" customHeight="true" outlineLevel="2" collapsed="false">
      <c r="A127" s="205"/>
      <c r="B127" s="206"/>
      <c r="C127" s="207" t="s">
        <v>1581</v>
      </c>
      <c r="D127" s="207"/>
      <c r="E127" s="207"/>
      <c r="F127" s="207"/>
      <c r="G127" s="207"/>
      <c r="H127" s="203"/>
      <c r="I127" s="203"/>
      <c r="J127" s="203"/>
      <c r="K127" s="203"/>
      <c r="L127" s="203"/>
      <c r="M127" s="203"/>
      <c r="N127" s="208"/>
      <c r="O127" s="208"/>
      <c r="P127" s="208"/>
      <c r="Q127" s="208"/>
      <c r="R127" s="203"/>
      <c r="S127" s="203"/>
      <c r="T127" s="203"/>
      <c r="U127" s="203"/>
      <c r="V127" s="203"/>
      <c r="W127" s="203"/>
      <c r="X127" s="203"/>
      <c r="Y127" s="203"/>
      <c r="Z127" s="204"/>
      <c r="AA127" s="204"/>
      <c r="AB127" s="204"/>
      <c r="AC127" s="204"/>
      <c r="AD127" s="204"/>
      <c r="AE127" s="204"/>
      <c r="AF127" s="204"/>
      <c r="AG127" s="204" t="s">
        <v>247</v>
      </c>
      <c r="AH127" s="204"/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04"/>
      <c r="AT127" s="204"/>
      <c r="AU127" s="204"/>
      <c r="AV127" s="204"/>
      <c r="AW127" s="204"/>
      <c r="AX127" s="204"/>
      <c r="AY127" s="204"/>
      <c r="AZ127" s="204"/>
      <c r="BA127" s="204"/>
      <c r="BB127" s="204"/>
      <c r="BC127" s="204"/>
      <c r="BD127" s="204"/>
      <c r="BE127" s="204"/>
      <c r="BF127" s="204"/>
      <c r="BG127" s="204"/>
      <c r="BH127" s="204"/>
    </row>
    <row r="128" customFormat="false" ht="12.75" hidden="false" customHeight="true" outlineLevel="3" collapsed="false">
      <c r="A128" s="205"/>
      <c r="B128" s="206"/>
      <c r="C128" s="209" t="s">
        <v>1631</v>
      </c>
      <c r="D128" s="209"/>
      <c r="E128" s="209"/>
      <c r="F128" s="209"/>
      <c r="G128" s="209"/>
      <c r="H128" s="203"/>
      <c r="I128" s="203"/>
      <c r="J128" s="203"/>
      <c r="K128" s="203"/>
      <c r="L128" s="203"/>
      <c r="M128" s="203"/>
      <c r="N128" s="208"/>
      <c r="O128" s="208"/>
      <c r="P128" s="208"/>
      <c r="Q128" s="208"/>
      <c r="R128" s="203"/>
      <c r="S128" s="203"/>
      <c r="T128" s="203"/>
      <c r="U128" s="203"/>
      <c r="V128" s="203"/>
      <c r="W128" s="203"/>
      <c r="X128" s="203"/>
      <c r="Y128" s="203"/>
      <c r="Z128" s="204"/>
      <c r="AA128" s="204"/>
      <c r="AB128" s="204"/>
      <c r="AC128" s="204"/>
      <c r="AD128" s="204"/>
      <c r="AE128" s="204"/>
      <c r="AF128" s="204"/>
      <c r="AG128" s="204" t="s">
        <v>247</v>
      </c>
      <c r="AH128" s="204"/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04"/>
      <c r="AT128" s="204"/>
      <c r="AU128" s="204"/>
      <c r="AV128" s="204"/>
      <c r="AW128" s="204"/>
      <c r="AX128" s="204"/>
      <c r="AY128" s="204"/>
      <c r="AZ128" s="204"/>
      <c r="BA128" s="204"/>
      <c r="BB128" s="204"/>
      <c r="BC128" s="204"/>
      <c r="BD128" s="204"/>
      <c r="BE128" s="204"/>
      <c r="BF128" s="204"/>
      <c r="BG128" s="204"/>
      <c r="BH128" s="204"/>
    </row>
    <row r="129" customFormat="false" ht="12.75" hidden="false" customHeight="false" outlineLevel="2" collapsed="false">
      <c r="A129" s="205"/>
      <c r="B129" s="206"/>
      <c r="C129" s="228" t="s">
        <v>1632</v>
      </c>
      <c r="D129" s="229"/>
      <c r="E129" s="230" t="n">
        <v>324</v>
      </c>
      <c r="F129" s="203"/>
      <c r="G129" s="203"/>
      <c r="H129" s="203"/>
      <c r="I129" s="203"/>
      <c r="J129" s="203"/>
      <c r="K129" s="203"/>
      <c r="L129" s="203"/>
      <c r="M129" s="203"/>
      <c r="N129" s="208"/>
      <c r="O129" s="208"/>
      <c r="P129" s="208"/>
      <c r="Q129" s="208"/>
      <c r="R129" s="203"/>
      <c r="S129" s="203"/>
      <c r="T129" s="203"/>
      <c r="U129" s="203"/>
      <c r="V129" s="203"/>
      <c r="W129" s="203"/>
      <c r="X129" s="203"/>
      <c r="Y129" s="203"/>
      <c r="Z129" s="204"/>
      <c r="AA129" s="204"/>
      <c r="AB129" s="204"/>
      <c r="AC129" s="204"/>
      <c r="AD129" s="204"/>
      <c r="AE129" s="204"/>
      <c r="AF129" s="204"/>
      <c r="AG129" s="204" t="s">
        <v>294</v>
      </c>
      <c r="AH129" s="204" t="n">
        <v>0</v>
      </c>
      <c r="AI129" s="204"/>
      <c r="AJ129" s="204"/>
      <c r="AK129" s="204"/>
      <c r="AL129" s="204"/>
      <c r="AM129" s="204"/>
      <c r="AN129" s="204"/>
      <c r="AO129" s="204"/>
      <c r="AP129" s="204"/>
      <c r="AQ129" s="204"/>
      <c r="AR129" s="204"/>
      <c r="AS129" s="204"/>
      <c r="AT129" s="204"/>
      <c r="AU129" s="204"/>
      <c r="AV129" s="204"/>
      <c r="AW129" s="204"/>
      <c r="AX129" s="204"/>
      <c r="AY129" s="204"/>
      <c r="AZ129" s="204"/>
      <c r="BA129" s="204"/>
      <c r="BB129" s="204"/>
      <c r="BC129" s="204"/>
      <c r="BD129" s="204"/>
      <c r="BE129" s="204"/>
      <c r="BF129" s="204"/>
      <c r="BG129" s="204"/>
      <c r="BH129" s="204"/>
    </row>
    <row r="130" customFormat="false" ht="12.75" hidden="false" customHeight="false" outlineLevel="1" collapsed="false">
      <c r="A130" s="195" t="n">
        <v>39</v>
      </c>
      <c r="B130" s="196" t="s">
        <v>1633</v>
      </c>
      <c r="C130" s="197" t="s">
        <v>1634</v>
      </c>
      <c r="D130" s="198" t="s">
        <v>540</v>
      </c>
      <c r="E130" s="199" t="n">
        <v>171</v>
      </c>
      <c r="F130" s="200"/>
      <c r="G130" s="201" t="n">
        <f aca="false">ROUND(E130*F130,2)</f>
        <v>0</v>
      </c>
      <c r="H130" s="200"/>
      <c r="I130" s="201" t="n">
        <f aca="false">ROUND(E130*H130,2)</f>
        <v>0</v>
      </c>
      <c r="J130" s="200"/>
      <c r="K130" s="201" t="n">
        <f aca="false">ROUND(E130*J130,2)</f>
        <v>0</v>
      </c>
      <c r="L130" s="201" t="n">
        <v>21</v>
      </c>
      <c r="M130" s="201" t="n">
        <f aca="false">G130*(1+L130/100)</f>
        <v>0</v>
      </c>
      <c r="N130" s="199" t="n">
        <v>0</v>
      </c>
      <c r="O130" s="199" t="n">
        <f aca="false">ROUND(E130*N130,2)</f>
        <v>0</v>
      </c>
      <c r="P130" s="199" t="n">
        <v>0</v>
      </c>
      <c r="Q130" s="199" t="n">
        <f aca="false">ROUND(E130*P130,2)</f>
        <v>0</v>
      </c>
      <c r="R130" s="201"/>
      <c r="S130" s="201" t="s">
        <v>270</v>
      </c>
      <c r="T130" s="202" t="s">
        <v>243</v>
      </c>
      <c r="U130" s="203" t="n">
        <v>0</v>
      </c>
      <c r="V130" s="203" t="n">
        <f aca="false">ROUND(E130*U130,2)</f>
        <v>0</v>
      </c>
      <c r="W130" s="203"/>
      <c r="X130" s="203" t="s">
        <v>289</v>
      </c>
      <c r="Y130" s="203" t="s">
        <v>244</v>
      </c>
      <c r="Z130" s="204"/>
      <c r="AA130" s="204"/>
      <c r="AB130" s="204"/>
      <c r="AC130" s="204"/>
      <c r="AD130" s="204"/>
      <c r="AE130" s="204"/>
      <c r="AF130" s="204"/>
      <c r="AG130" s="204" t="s">
        <v>290</v>
      </c>
      <c r="AH130" s="204"/>
      <c r="AI130" s="204"/>
      <c r="AJ130" s="204"/>
      <c r="AK130" s="204"/>
      <c r="AL130" s="204"/>
      <c r="AM130" s="204"/>
      <c r="AN130" s="204"/>
      <c r="AO130" s="204"/>
      <c r="AP130" s="204"/>
      <c r="AQ130" s="204"/>
      <c r="AR130" s="204"/>
      <c r="AS130" s="204"/>
      <c r="AT130" s="204"/>
      <c r="AU130" s="204"/>
      <c r="AV130" s="204"/>
      <c r="AW130" s="204"/>
      <c r="AX130" s="204"/>
      <c r="AY130" s="204"/>
      <c r="AZ130" s="204"/>
      <c r="BA130" s="204"/>
      <c r="BB130" s="204"/>
      <c r="BC130" s="204"/>
      <c r="BD130" s="204"/>
      <c r="BE130" s="204"/>
      <c r="BF130" s="204"/>
      <c r="BG130" s="204"/>
      <c r="BH130" s="204"/>
    </row>
    <row r="131" customFormat="false" ht="12.75" hidden="false" customHeight="true" outlineLevel="2" collapsed="false">
      <c r="A131" s="205"/>
      <c r="B131" s="206"/>
      <c r="C131" s="207" t="s">
        <v>1581</v>
      </c>
      <c r="D131" s="207"/>
      <c r="E131" s="207"/>
      <c r="F131" s="207"/>
      <c r="G131" s="207"/>
      <c r="H131" s="203"/>
      <c r="I131" s="203"/>
      <c r="J131" s="203"/>
      <c r="K131" s="203"/>
      <c r="L131" s="203"/>
      <c r="M131" s="203"/>
      <c r="N131" s="208"/>
      <c r="O131" s="208"/>
      <c r="P131" s="208"/>
      <c r="Q131" s="208"/>
      <c r="R131" s="203"/>
      <c r="S131" s="203"/>
      <c r="T131" s="203"/>
      <c r="U131" s="203"/>
      <c r="V131" s="203"/>
      <c r="W131" s="203"/>
      <c r="X131" s="203"/>
      <c r="Y131" s="203"/>
      <c r="Z131" s="204"/>
      <c r="AA131" s="204"/>
      <c r="AB131" s="204"/>
      <c r="AC131" s="204"/>
      <c r="AD131" s="204"/>
      <c r="AE131" s="204"/>
      <c r="AF131" s="204"/>
      <c r="AG131" s="204" t="s">
        <v>247</v>
      </c>
      <c r="AH131" s="204"/>
      <c r="AI131" s="204"/>
      <c r="AJ131" s="204"/>
      <c r="AK131" s="204"/>
      <c r="AL131" s="204"/>
      <c r="AM131" s="204"/>
      <c r="AN131" s="204"/>
      <c r="AO131" s="204"/>
      <c r="AP131" s="204"/>
      <c r="AQ131" s="204"/>
      <c r="AR131" s="204"/>
      <c r="AS131" s="204"/>
      <c r="AT131" s="204"/>
      <c r="AU131" s="204"/>
      <c r="AV131" s="204"/>
      <c r="AW131" s="204"/>
      <c r="AX131" s="204"/>
      <c r="AY131" s="204"/>
      <c r="AZ131" s="204"/>
      <c r="BA131" s="204"/>
      <c r="BB131" s="204"/>
      <c r="BC131" s="204"/>
      <c r="BD131" s="204"/>
      <c r="BE131" s="204"/>
      <c r="BF131" s="204"/>
      <c r="BG131" s="204"/>
      <c r="BH131" s="204"/>
    </row>
    <row r="132" customFormat="false" ht="12.75" hidden="false" customHeight="true" outlineLevel="3" collapsed="false">
      <c r="A132" s="205"/>
      <c r="B132" s="206"/>
      <c r="C132" s="209" t="s">
        <v>1635</v>
      </c>
      <c r="D132" s="209"/>
      <c r="E132" s="209"/>
      <c r="F132" s="209"/>
      <c r="G132" s="209"/>
      <c r="H132" s="203"/>
      <c r="I132" s="203"/>
      <c r="J132" s="203"/>
      <c r="K132" s="203"/>
      <c r="L132" s="203"/>
      <c r="M132" s="203"/>
      <c r="N132" s="208"/>
      <c r="O132" s="208"/>
      <c r="P132" s="208"/>
      <c r="Q132" s="208"/>
      <c r="R132" s="203"/>
      <c r="S132" s="203"/>
      <c r="T132" s="203"/>
      <c r="U132" s="203"/>
      <c r="V132" s="203"/>
      <c r="W132" s="203"/>
      <c r="X132" s="203"/>
      <c r="Y132" s="203"/>
      <c r="Z132" s="204"/>
      <c r="AA132" s="204"/>
      <c r="AB132" s="204"/>
      <c r="AC132" s="204"/>
      <c r="AD132" s="204"/>
      <c r="AE132" s="204"/>
      <c r="AF132" s="204"/>
      <c r="AG132" s="204" t="s">
        <v>247</v>
      </c>
      <c r="AH132" s="204"/>
      <c r="AI132" s="204"/>
      <c r="AJ132" s="204"/>
      <c r="AK132" s="204"/>
      <c r="AL132" s="204"/>
      <c r="AM132" s="204"/>
      <c r="AN132" s="204"/>
      <c r="AO132" s="204"/>
      <c r="AP132" s="204"/>
      <c r="AQ132" s="204"/>
      <c r="AR132" s="204"/>
      <c r="AS132" s="204"/>
      <c r="AT132" s="204"/>
      <c r="AU132" s="204"/>
      <c r="AV132" s="204"/>
      <c r="AW132" s="204"/>
      <c r="AX132" s="204"/>
      <c r="AY132" s="204"/>
      <c r="AZ132" s="204"/>
      <c r="BA132" s="204"/>
      <c r="BB132" s="204"/>
      <c r="BC132" s="204"/>
      <c r="BD132" s="204"/>
      <c r="BE132" s="204"/>
      <c r="BF132" s="204"/>
      <c r="BG132" s="204"/>
      <c r="BH132" s="204"/>
    </row>
    <row r="133" customFormat="false" ht="12.75" hidden="false" customHeight="false" outlineLevel="2" collapsed="false">
      <c r="A133" s="205"/>
      <c r="B133" s="206"/>
      <c r="C133" s="228" t="s">
        <v>1636</v>
      </c>
      <c r="D133" s="229"/>
      <c r="E133" s="230" t="n">
        <v>171</v>
      </c>
      <c r="F133" s="203"/>
      <c r="G133" s="203"/>
      <c r="H133" s="203"/>
      <c r="I133" s="203"/>
      <c r="J133" s="203"/>
      <c r="K133" s="203"/>
      <c r="L133" s="203"/>
      <c r="M133" s="203"/>
      <c r="N133" s="208"/>
      <c r="O133" s="208"/>
      <c r="P133" s="208"/>
      <c r="Q133" s="208"/>
      <c r="R133" s="203"/>
      <c r="S133" s="203"/>
      <c r="T133" s="203"/>
      <c r="U133" s="203"/>
      <c r="V133" s="203"/>
      <c r="W133" s="203"/>
      <c r="X133" s="203"/>
      <c r="Y133" s="203"/>
      <c r="Z133" s="204"/>
      <c r="AA133" s="204"/>
      <c r="AB133" s="204"/>
      <c r="AC133" s="204"/>
      <c r="AD133" s="204"/>
      <c r="AE133" s="204"/>
      <c r="AF133" s="204"/>
      <c r="AG133" s="204" t="s">
        <v>294</v>
      </c>
      <c r="AH133" s="204" t="n">
        <v>0</v>
      </c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4"/>
      <c r="AS133" s="204"/>
      <c r="AT133" s="204"/>
      <c r="AU133" s="204"/>
      <c r="AV133" s="204"/>
      <c r="AW133" s="204"/>
      <c r="AX133" s="204"/>
      <c r="AY133" s="204"/>
      <c r="AZ133" s="204"/>
      <c r="BA133" s="204"/>
      <c r="BB133" s="204"/>
      <c r="BC133" s="204"/>
      <c r="BD133" s="204"/>
      <c r="BE133" s="204"/>
      <c r="BF133" s="204"/>
      <c r="BG133" s="204"/>
      <c r="BH133" s="204"/>
    </row>
    <row r="134" customFormat="false" ht="12.75" hidden="false" customHeight="false" outlineLevel="1" collapsed="false">
      <c r="A134" s="195" t="n">
        <v>40</v>
      </c>
      <c r="B134" s="196" t="s">
        <v>1637</v>
      </c>
      <c r="C134" s="197" t="s">
        <v>1638</v>
      </c>
      <c r="D134" s="198" t="s">
        <v>404</v>
      </c>
      <c r="E134" s="199" t="n">
        <v>12</v>
      </c>
      <c r="F134" s="200"/>
      <c r="G134" s="201" t="n">
        <f aca="false">ROUND(E134*F134,2)</f>
        <v>0</v>
      </c>
      <c r="H134" s="200"/>
      <c r="I134" s="201" t="n">
        <f aca="false">ROUND(E134*H134,2)</f>
        <v>0</v>
      </c>
      <c r="J134" s="200"/>
      <c r="K134" s="201" t="n">
        <f aca="false">ROUND(E134*J134,2)</f>
        <v>0</v>
      </c>
      <c r="L134" s="201" t="n">
        <v>21</v>
      </c>
      <c r="M134" s="201" t="n">
        <f aca="false">G134*(1+L134/100)</f>
        <v>0</v>
      </c>
      <c r="N134" s="199" t="n">
        <v>0</v>
      </c>
      <c r="O134" s="199" t="n">
        <f aca="false">ROUND(E134*N134,2)</f>
        <v>0</v>
      </c>
      <c r="P134" s="199" t="n">
        <v>0</v>
      </c>
      <c r="Q134" s="199" t="n">
        <f aca="false">ROUND(E134*P134,2)</f>
        <v>0</v>
      </c>
      <c r="R134" s="201"/>
      <c r="S134" s="201" t="s">
        <v>270</v>
      </c>
      <c r="T134" s="202" t="s">
        <v>243</v>
      </c>
      <c r="U134" s="203" t="n">
        <v>0</v>
      </c>
      <c r="V134" s="203" t="n">
        <f aca="false">ROUND(E134*U134,2)</f>
        <v>0</v>
      </c>
      <c r="W134" s="203"/>
      <c r="X134" s="203" t="s">
        <v>289</v>
      </c>
      <c r="Y134" s="203" t="s">
        <v>244</v>
      </c>
      <c r="Z134" s="204"/>
      <c r="AA134" s="204"/>
      <c r="AB134" s="204"/>
      <c r="AC134" s="204"/>
      <c r="AD134" s="204"/>
      <c r="AE134" s="204"/>
      <c r="AF134" s="204"/>
      <c r="AG134" s="204" t="s">
        <v>290</v>
      </c>
      <c r="AH134" s="204"/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4"/>
      <c r="AS134" s="204"/>
      <c r="AT134" s="204"/>
      <c r="AU134" s="204"/>
      <c r="AV134" s="204"/>
      <c r="AW134" s="204"/>
      <c r="AX134" s="204"/>
      <c r="AY134" s="204"/>
      <c r="AZ134" s="204"/>
      <c r="BA134" s="204"/>
      <c r="BB134" s="204"/>
      <c r="BC134" s="204"/>
      <c r="BD134" s="204"/>
      <c r="BE134" s="204"/>
      <c r="BF134" s="204"/>
      <c r="BG134" s="204"/>
      <c r="BH134" s="204"/>
    </row>
    <row r="135" customFormat="false" ht="12.75" hidden="false" customHeight="true" outlineLevel="2" collapsed="false">
      <c r="A135" s="205"/>
      <c r="B135" s="206"/>
      <c r="C135" s="207" t="s">
        <v>1581</v>
      </c>
      <c r="D135" s="207"/>
      <c r="E135" s="207"/>
      <c r="F135" s="207"/>
      <c r="G135" s="207"/>
      <c r="H135" s="203"/>
      <c r="I135" s="203"/>
      <c r="J135" s="203"/>
      <c r="K135" s="203"/>
      <c r="L135" s="203"/>
      <c r="M135" s="203"/>
      <c r="N135" s="208"/>
      <c r="O135" s="208"/>
      <c r="P135" s="208"/>
      <c r="Q135" s="208"/>
      <c r="R135" s="203"/>
      <c r="S135" s="203"/>
      <c r="T135" s="203"/>
      <c r="U135" s="203"/>
      <c r="V135" s="203"/>
      <c r="W135" s="203"/>
      <c r="X135" s="203"/>
      <c r="Y135" s="203"/>
      <c r="Z135" s="204"/>
      <c r="AA135" s="204"/>
      <c r="AB135" s="204"/>
      <c r="AC135" s="204"/>
      <c r="AD135" s="204"/>
      <c r="AE135" s="204"/>
      <c r="AF135" s="204"/>
      <c r="AG135" s="204" t="s">
        <v>247</v>
      </c>
      <c r="AH135" s="204"/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4"/>
      <c r="AS135" s="204"/>
      <c r="AT135" s="204"/>
      <c r="AU135" s="204"/>
      <c r="AV135" s="204"/>
      <c r="AW135" s="204"/>
      <c r="AX135" s="204"/>
      <c r="AY135" s="204"/>
      <c r="AZ135" s="204"/>
      <c r="BA135" s="204"/>
      <c r="BB135" s="204"/>
      <c r="BC135" s="204"/>
      <c r="BD135" s="204"/>
      <c r="BE135" s="204"/>
      <c r="BF135" s="204"/>
      <c r="BG135" s="204"/>
      <c r="BH135" s="204"/>
    </row>
    <row r="136" customFormat="false" ht="12.75" hidden="false" customHeight="true" outlineLevel="3" collapsed="false">
      <c r="A136" s="205"/>
      <c r="B136" s="206"/>
      <c r="C136" s="209" t="s">
        <v>1639</v>
      </c>
      <c r="D136" s="209"/>
      <c r="E136" s="209"/>
      <c r="F136" s="209"/>
      <c r="G136" s="209"/>
      <c r="H136" s="203"/>
      <c r="I136" s="203"/>
      <c r="J136" s="203"/>
      <c r="K136" s="203"/>
      <c r="L136" s="203"/>
      <c r="M136" s="203"/>
      <c r="N136" s="208"/>
      <c r="O136" s="208"/>
      <c r="P136" s="208"/>
      <c r="Q136" s="208"/>
      <c r="R136" s="203"/>
      <c r="S136" s="203"/>
      <c r="T136" s="203"/>
      <c r="U136" s="203"/>
      <c r="V136" s="203"/>
      <c r="W136" s="203"/>
      <c r="X136" s="203"/>
      <c r="Y136" s="203"/>
      <c r="Z136" s="204"/>
      <c r="AA136" s="204"/>
      <c r="AB136" s="204"/>
      <c r="AC136" s="204"/>
      <c r="AD136" s="204"/>
      <c r="AE136" s="204"/>
      <c r="AF136" s="204"/>
      <c r="AG136" s="204" t="s">
        <v>247</v>
      </c>
      <c r="AH136" s="204"/>
      <c r="AI136" s="204"/>
      <c r="AJ136" s="204"/>
      <c r="AK136" s="204"/>
      <c r="AL136" s="204"/>
      <c r="AM136" s="204"/>
      <c r="AN136" s="204"/>
      <c r="AO136" s="204"/>
      <c r="AP136" s="204"/>
      <c r="AQ136" s="204"/>
      <c r="AR136" s="204"/>
      <c r="AS136" s="204"/>
      <c r="AT136" s="204"/>
      <c r="AU136" s="204"/>
      <c r="AV136" s="204"/>
      <c r="AW136" s="204"/>
      <c r="AX136" s="204"/>
      <c r="AY136" s="204"/>
      <c r="AZ136" s="204"/>
      <c r="BA136" s="204"/>
      <c r="BB136" s="204"/>
      <c r="BC136" s="204"/>
      <c r="BD136" s="204"/>
      <c r="BE136" s="204"/>
      <c r="BF136" s="204"/>
      <c r="BG136" s="204"/>
      <c r="BH136" s="204"/>
    </row>
    <row r="137" customFormat="false" ht="12.75" hidden="false" customHeight="true" outlineLevel="3" collapsed="false">
      <c r="A137" s="205"/>
      <c r="B137" s="206"/>
      <c r="C137" s="209" t="s">
        <v>1640</v>
      </c>
      <c r="D137" s="209"/>
      <c r="E137" s="209"/>
      <c r="F137" s="209"/>
      <c r="G137" s="209"/>
      <c r="H137" s="203"/>
      <c r="I137" s="203"/>
      <c r="J137" s="203"/>
      <c r="K137" s="203"/>
      <c r="L137" s="203"/>
      <c r="M137" s="203"/>
      <c r="N137" s="208"/>
      <c r="O137" s="208"/>
      <c r="P137" s="208"/>
      <c r="Q137" s="208"/>
      <c r="R137" s="203"/>
      <c r="S137" s="203"/>
      <c r="T137" s="203"/>
      <c r="U137" s="203"/>
      <c r="V137" s="203"/>
      <c r="W137" s="203"/>
      <c r="X137" s="203"/>
      <c r="Y137" s="203"/>
      <c r="Z137" s="204"/>
      <c r="AA137" s="204"/>
      <c r="AB137" s="204"/>
      <c r="AC137" s="204"/>
      <c r="AD137" s="204"/>
      <c r="AE137" s="204"/>
      <c r="AF137" s="204"/>
      <c r="AG137" s="204" t="s">
        <v>247</v>
      </c>
      <c r="AH137" s="204"/>
      <c r="AI137" s="204"/>
      <c r="AJ137" s="204"/>
      <c r="AK137" s="204"/>
      <c r="AL137" s="204"/>
      <c r="AM137" s="204"/>
      <c r="AN137" s="204"/>
      <c r="AO137" s="204"/>
      <c r="AP137" s="204"/>
      <c r="AQ137" s="204"/>
      <c r="AR137" s="204"/>
      <c r="AS137" s="204"/>
      <c r="AT137" s="204"/>
      <c r="AU137" s="204"/>
      <c r="AV137" s="204"/>
      <c r="AW137" s="204"/>
      <c r="AX137" s="204"/>
      <c r="AY137" s="204"/>
      <c r="AZ137" s="204"/>
      <c r="BA137" s="204"/>
      <c r="BB137" s="204"/>
      <c r="BC137" s="204"/>
      <c r="BD137" s="204"/>
      <c r="BE137" s="204"/>
      <c r="BF137" s="204"/>
      <c r="BG137" s="204"/>
      <c r="BH137" s="204"/>
    </row>
    <row r="138" customFormat="false" ht="12.75" hidden="false" customHeight="true" outlineLevel="3" collapsed="false">
      <c r="A138" s="205"/>
      <c r="B138" s="206"/>
      <c r="C138" s="209" t="s">
        <v>1641</v>
      </c>
      <c r="D138" s="209"/>
      <c r="E138" s="209"/>
      <c r="F138" s="209"/>
      <c r="G138" s="209"/>
      <c r="H138" s="203"/>
      <c r="I138" s="203"/>
      <c r="J138" s="203"/>
      <c r="K138" s="203"/>
      <c r="L138" s="203"/>
      <c r="M138" s="203"/>
      <c r="N138" s="208"/>
      <c r="O138" s="208"/>
      <c r="P138" s="208"/>
      <c r="Q138" s="208"/>
      <c r="R138" s="203"/>
      <c r="S138" s="203"/>
      <c r="T138" s="203"/>
      <c r="U138" s="203"/>
      <c r="V138" s="203"/>
      <c r="W138" s="203"/>
      <c r="X138" s="203"/>
      <c r="Y138" s="203"/>
      <c r="Z138" s="204"/>
      <c r="AA138" s="204"/>
      <c r="AB138" s="204"/>
      <c r="AC138" s="204"/>
      <c r="AD138" s="204"/>
      <c r="AE138" s="204"/>
      <c r="AF138" s="204"/>
      <c r="AG138" s="204" t="s">
        <v>247</v>
      </c>
      <c r="AH138" s="204"/>
      <c r="AI138" s="204"/>
      <c r="AJ138" s="204"/>
      <c r="AK138" s="204"/>
      <c r="AL138" s="204"/>
      <c r="AM138" s="204"/>
      <c r="AN138" s="204"/>
      <c r="AO138" s="204"/>
      <c r="AP138" s="204"/>
      <c r="AQ138" s="204"/>
      <c r="AR138" s="204"/>
      <c r="AS138" s="204"/>
      <c r="AT138" s="204"/>
      <c r="AU138" s="204"/>
      <c r="AV138" s="204"/>
      <c r="AW138" s="204"/>
      <c r="AX138" s="204"/>
      <c r="AY138" s="204"/>
      <c r="AZ138" s="204"/>
      <c r="BA138" s="204"/>
      <c r="BB138" s="204"/>
      <c r="BC138" s="204"/>
      <c r="BD138" s="204"/>
      <c r="BE138" s="204"/>
      <c r="BF138" s="204"/>
      <c r="BG138" s="204"/>
      <c r="BH138" s="204"/>
    </row>
    <row r="139" customFormat="false" ht="12.75" hidden="false" customHeight="false" outlineLevel="1" collapsed="false">
      <c r="A139" s="195" t="n">
        <v>41</v>
      </c>
      <c r="B139" s="196" t="s">
        <v>1642</v>
      </c>
      <c r="C139" s="197" t="s">
        <v>1643</v>
      </c>
      <c r="D139" s="198" t="s">
        <v>404</v>
      </c>
      <c r="E139" s="199" t="n">
        <v>6</v>
      </c>
      <c r="F139" s="200"/>
      <c r="G139" s="201" t="n">
        <f aca="false">ROUND(E139*F139,2)</f>
        <v>0</v>
      </c>
      <c r="H139" s="200"/>
      <c r="I139" s="201" t="n">
        <f aca="false">ROUND(E139*H139,2)</f>
        <v>0</v>
      </c>
      <c r="J139" s="200"/>
      <c r="K139" s="201" t="n">
        <f aca="false">ROUND(E139*J139,2)</f>
        <v>0</v>
      </c>
      <c r="L139" s="201" t="n">
        <v>21</v>
      </c>
      <c r="M139" s="201" t="n">
        <f aca="false">G139*(1+L139/100)</f>
        <v>0</v>
      </c>
      <c r="N139" s="199" t="n">
        <v>0</v>
      </c>
      <c r="O139" s="199" t="n">
        <f aca="false">ROUND(E139*N139,2)</f>
        <v>0</v>
      </c>
      <c r="P139" s="199" t="n">
        <v>0</v>
      </c>
      <c r="Q139" s="199" t="n">
        <f aca="false">ROUND(E139*P139,2)</f>
        <v>0</v>
      </c>
      <c r="R139" s="201"/>
      <c r="S139" s="201" t="s">
        <v>270</v>
      </c>
      <c r="T139" s="202" t="s">
        <v>243</v>
      </c>
      <c r="U139" s="203" t="n">
        <v>0</v>
      </c>
      <c r="V139" s="203" t="n">
        <f aca="false">ROUND(E139*U139,2)</f>
        <v>0</v>
      </c>
      <c r="W139" s="203"/>
      <c r="X139" s="203" t="s">
        <v>289</v>
      </c>
      <c r="Y139" s="203" t="s">
        <v>244</v>
      </c>
      <c r="Z139" s="204"/>
      <c r="AA139" s="204"/>
      <c r="AB139" s="204"/>
      <c r="AC139" s="204"/>
      <c r="AD139" s="204"/>
      <c r="AE139" s="204"/>
      <c r="AF139" s="204"/>
      <c r="AG139" s="204" t="s">
        <v>290</v>
      </c>
      <c r="AH139" s="204"/>
      <c r="AI139" s="204"/>
      <c r="AJ139" s="204"/>
      <c r="AK139" s="204"/>
      <c r="AL139" s="204"/>
      <c r="AM139" s="204"/>
      <c r="AN139" s="204"/>
      <c r="AO139" s="204"/>
      <c r="AP139" s="204"/>
      <c r="AQ139" s="204"/>
      <c r="AR139" s="204"/>
      <c r="AS139" s="204"/>
      <c r="AT139" s="204"/>
      <c r="AU139" s="204"/>
      <c r="AV139" s="204"/>
      <c r="AW139" s="204"/>
      <c r="AX139" s="204"/>
      <c r="AY139" s="204"/>
      <c r="AZ139" s="204"/>
      <c r="BA139" s="204"/>
      <c r="BB139" s="204"/>
      <c r="BC139" s="204"/>
      <c r="BD139" s="204"/>
      <c r="BE139" s="204"/>
      <c r="BF139" s="204"/>
      <c r="BG139" s="204"/>
      <c r="BH139" s="204"/>
    </row>
    <row r="140" customFormat="false" ht="12.75" hidden="false" customHeight="true" outlineLevel="2" collapsed="false">
      <c r="A140" s="205"/>
      <c r="B140" s="206"/>
      <c r="C140" s="207" t="s">
        <v>1581</v>
      </c>
      <c r="D140" s="207"/>
      <c r="E140" s="207"/>
      <c r="F140" s="207"/>
      <c r="G140" s="207"/>
      <c r="H140" s="203"/>
      <c r="I140" s="203"/>
      <c r="J140" s="203"/>
      <c r="K140" s="203"/>
      <c r="L140" s="203"/>
      <c r="M140" s="203"/>
      <c r="N140" s="208"/>
      <c r="O140" s="208"/>
      <c r="P140" s="208"/>
      <c r="Q140" s="208"/>
      <c r="R140" s="203"/>
      <c r="S140" s="203"/>
      <c r="T140" s="203"/>
      <c r="U140" s="203"/>
      <c r="V140" s="203"/>
      <c r="W140" s="203"/>
      <c r="X140" s="203"/>
      <c r="Y140" s="203"/>
      <c r="Z140" s="204"/>
      <c r="AA140" s="204"/>
      <c r="AB140" s="204"/>
      <c r="AC140" s="204"/>
      <c r="AD140" s="204"/>
      <c r="AE140" s="204"/>
      <c r="AF140" s="204"/>
      <c r="AG140" s="204" t="s">
        <v>247</v>
      </c>
      <c r="AH140" s="204"/>
      <c r="AI140" s="204"/>
      <c r="AJ140" s="204"/>
      <c r="AK140" s="204"/>
      <c r="AL140" s="204"/>
      <c r="AM140" s="204"/>
      <c r="AN140" s="204"/>
      <c r="AO140" s="204"/>
      <c r="AP140" s="204"/>
      <c r="AQ140" s="204"/>
      <c r="AR140" s="204"/>
      <c r="AS140" s="204"/>
      <c r="AT140" s="204"/>
      <c r="AU140" s="204"/>
      <c r="AV140" s="204"/>
      <c r="AW140" s="204"/>
      <c r="AX140" s="204"/>
      <c r="AY140" s="204"/>
      <c r="AZ140" s="204"/>
      <c r="BA140" s="204"/>
      <c r="BB140" s="204"/>
      <c r="BC140" s="204"/>
      <c r="BD140" s="204"/>
      <c r="BE140" s="204"/>
      <c r="BF140" s="204"/>
      <c r="BG140" s="204"/>
      <c r="BH140" s="204"/>
    </row>
    <row r="141" customFormat="false" ht="12.75" hidden="false" customHeight="true" outlineLevel="3" collapsed="false">
      <c r="A141" s="205"/>
      <c r="B141" s="206"/>
      <c r="C141" s="209" t="s">
        <v>1644</v>
      </c>
      <c r="D141" s="209"/>
      <c r="E141" s="209"/>
      <c r="F141" s="209"/>
      <c r="G141" s="209"/>
      <c r="H141" s="203"/>
      <c r="I141" s="203"/>
      <c r="J141" s="203"/>
      <c r="K141" s="203"/>
      <c r="L141" s="203"/>
      <c r="M141" s="203"/>
      <c r="N141" s="208"/>
      <c r="O141" s="208"/>
      <c r="P141" s="208"/>
      <c r="Q141" s="208"/>
      <c r="R141" s="203"/>
      <c r="S141" s="203"/>
      <c r="T141" s="203"/>
      <c r="U141" s="203"/>
      <c r="V141" s="203"/>
      <c r="W141" s="203"/>
      <c r="X141" s="203"/>
      <c r="Y141" s="203"/>
      <c r="Z141" s="204"/>
      <c r="AA141" s="204"/>
      <c r="AB141" s="204"/>
      <c r="AC141" s="204"/>
      <c r="AD141" s="204"/>
      <c r="AE141" s="204"/>
      <c r="AF141" s="204"/>
      <c r="AG141" s="204" t="s">
        <v>247</v>
      </c>
      <c r="AH141" s="204"/>
      <c r="AI141" s="204"/>
      <c r="AJ141" s="204"/>
      <c r="AK141" s="204"/>
      <c r="AL141" s="204"/>
      <c r="AM141" s="204"/>
      <c r="AN141" s="204"/>
      <c r="AO141" s="204"/>
      <c r="AP141" s="204"/>
      <c r="AQ141" s="204"/>
      <c r="AR141" s="204"/>
      <c r="AS141" s="204"/>
      <c r="AT141" s="204"/>
      <c r="AU141" s="204"/>
      <c r="AV141" s="204"/>
      <c r="AW141" s="204"/>
      <c r="AX141" s="204"/>
      <c r="AY141" s="204"/>
      <c r="AZ141" s="204"/>
      <c r="BA141" s="204"/>
      <c r="BB141" s="204"/>
      <c r="BC141" s="204"/>
      <c r="BD141" s="204"/>
      <c r="BE141" s="204"/>
      <c r="BF141" s="204"/>
      <c r="BG141" s="204"/>
      <c r="BH141" s="204"/>
    </row>
    <row r="142" customFormat="false" ht="12.75" hidden="false" customHeight="false" outlineLevel="1" collapsed="false">
      <c r="A142" s="195" t="n">
        <v>42</v>
      </c>
      <c r="B142" s="196" t="s">
        <v>1645</v>
      </c>
      <c r="C142" s="197" t="s">
        <v>1646</v>
      </c>
      <c r="D142" s="198" t="s">
        <v>404</v>
      </c>
      <c r="E142" s="199" t="n">
        <v>3</v>
      </c>
      <c r="F142" s="200"/>
      <c r="G142" s="201" t="n">
        <f aca="false">ROUND(E142*F142,2)</f>
        <v>0</v>
      </c>
      <c r="H142" s="200"/>
      <c r="I142" s="201" t="n">
        <f aca="false">ROUND(E142*H142,2)</f>
        <v>0</v>
      </c>
      <c r="J142" s="200"/>
      <c r="K142" s="201" t="n">
        <f aca="false">ROUND(E142*J142,2)</f>
        <v>0</v>
      </c>
      <c r="L142" s="201" t="n">
        <v>21</v>
      </c>
      <c r="M142" s="201" t="n">
        <f aca="false">G142*(1+L142/100)</f>
        <v>0</v>
      </c>
      <c r="N142" s="199" t="n">
        <v>0</v>
      </c>
      <c r="O142" s="199" t="n">
        <f aca="false">ROUND(E142*N142,2)</f>
        <v>0</v>
      </c>
      <c r="P142" s="199" t="n">
        <v>0</v>
      </c>
      <c r="Q142" s="199" t="n">
        <f aca="false">ROUND(E142*P142,2)</f>
        <v>0</v>
      </c>
      <c r="R142" s="201"/>
      <c r="S142" s="201" t="s">
        <v>270</v>
      </c>
      <c r="T142" s="202" t="s">
        <v>243</v>
      </c>
      <c r="U142" s="203" t="n">
        <v>0</v>
      </c>
      <c r="V142" s="203" t="n">
        <f aca="false">ROUND(E142*U142,2)</f>
        <v>0</v>
      </c>
      <c r="W142" s="203"/>
      <c r="X142" s="203" t="s">
        <v>289</v>
      </c>
      <c r="Y142" s="203" t="s">
        <v>244</v>
      </c>
      <c r="Z142" s="204"/>
      <c r="AA142" s="204"/>
      <c r="AB142" s="204"/>
      <c r="AC142" s="204"/>
      <c r="AD142" s="204"/>
      <c r="AE142" s="204"/>
      <c r="AF142" s="204"/>
      <c r="AG142" s="204" t="s">
        <v>290</v>
      </c>
      <c r="AH142" s="204"/>
      <c r="AI142" s="204"/>
      <c r="AJ142" s="204"/>
      <c r="AK142" s="204"/>
      <c r="AL142" s="204"/>
      <c r="AM142" s="204"/>
      <c r="AN142" s="204"/>
      <c r="AO142" s="204"/>
      <c r="AP142" s="204"/>
      <c r="AQ142" s="204"/>
      <c r="AR142" s="204"/>
      <c r="AS142" s="204"/>
      <c r="AT142" s="204"/>
      <c r="AU142" s="204"/>
      <c r="AV142" s="204"/>
      <c r="AW142" s="204"/>
      <c r="AX142" s="204"/>
      <c r="AY142" s="204"/>
      <c r="AZ142" s="204"/>
      <c r="BA142" s="204"/>
      <c r="BB142" s="204"/>
      <c r="BC142" s="204"/>
      <c r="BD142" s="204"/>
      <c r="BE142" s="204"/>
      <c r="BF142" s="204"/>
      <c r="BG142" s="204"/>
      <c r="BH142" s="204"/>
    </row>
    <row r="143" customFormat="false" ht="12.75" hidden="false" customHeight="true" outlineLevel="2" collapsed="false">
      <c r="A143" s="205"/>
      <c r="B143" s="206"/>
      <c r="C143" s="207" t="s">
        <v>1581</v>
      </c>
      <c r="D143" s="207"/>
      <c r="E143" s="207"/>
      <c r="F143" s="207"/>
      <c r="G143" s="207"/>
      <c r="H143" s="203"/>
      <c r="I143" s="203"/>
      <c r="J143" s="203"/>
      <c r="K143" s="203"/>
      <c r="L143" s="203"/>
      <c r="M143" s="203"/>
      <c r="N143" s="208"/>
      <c r="O143" s="208"/>
      <c r="P143" s="208"/>
      <c r="Q143" s="208"/>
      <c r="R143" s="203"/>
      <c r="S143" s="203"/>
      <c r="T143" s="203"/>
      <c r="U143" s="203"/>
      <c r="V143" s="203"/>
      <c r="W143" s="203"/>
      <c r="X143" s="203"/>
      <c r="Y143" s="203"/>
      <c r="Z143" s="204"/>
      <c r="AA143" s="204"/>
      <c r="AB143" s="204"/>
      <c r="AC143" s="204"/>
      <c r="AD143" s="204"/>
      <c r="AE143" s="204"/>
      <c r="AF143" s="204"/>
      <c r="AG143" s="204" t="s">
        <v>247</v>
      </c>
      <c r="AH143" s="204"/>
      <c r="AI143" s="204"/>
      <c r="AJ143" s="204"/>
      <c r="AK143" s="204"/>
      <c r="AL143" s="204"/>
      <c r="AM143" s="204"/>
      <c r="AN143" s="204"/>
      <c r="AO143" s="204"/>
      <c r="AP143" s="204"/>
      <c r="AQ143" s="204"/>
      <c r="AR143" s="204"/>
      <c r="AS143" s="204"/>
      <c r="AT143" s="204"/>
      <c r="AU143" s="204"/>
      <c r="AV143" s="204"/>
      <c r="AW143" s="204"/>
      <c r="AX143" s="204"/>
      <c r="AY143" s="204"/>
      <c r="AZ143" s="204"/>
      <c r="BA143" s="204"/>
      <c r="BB143" s="204"/>
      <c r="BC143" s="204"/>
      <c r="BD143" s="204"/>
      <c r="BE143" s="204"/>
      <c r="BF143" s="204"/>
      <c r="BG143" s="204"/>
      <c r="BH143" s="204"/>
    </row>
    <row r="144" customFormat="false" ht="12.75" hidden="false" customHeight="true" outlineLevel="3" collapsed="false">
      <c r="A144" s="205"/>
      <c r="B144" s="206"/>
      <c r="C144" s="209" t="s">
        <v>1644</v>
      </c>
      <c r="D144" s="209"/>
      <c r="E144" s="209"/>
      <c r="F144" s="209"/>
      <c r="G144" s="209"/>
      <c r="H144" s="203"/>
      <c r="I144" s="203"/>
      <c r="J144" s="203"/>
      <c r="K144" s="203"/>
      <c r="L144" s="203"/>
      <c r="M144" s="203"/>
      <c r="N144" s="208"/>
      <c r="O144" s="208"/>
      <c r="P144" s="208"/>
      <c r="Q144" s="208"/>
      <c r="R144" s="203"/>
      <c r="S144" s="203"/>
      <c r="T144" s="203"/>
      <c r="U144" s="203"/>
      <c r="V144" s="203"/>
      <c r="W144" s="203"/>
      <c r="X144" s="203"/>
      <c r="Y144" s="203"/>
      <c r="Z144" s="204"/>
      <c r="AA144" s="204"/>
      <c r="AB144" s="204"/>
      <c r="AC144" s="204"/>
      <c r="AD144" s="204"/>
      <c r="AE144" s="204"/>
      <c r="AF144" s="204"/>
      <c r="AG144" s="204" t="s">
        <v>247</v>
      </c>
      <c r="AH144" s="204"/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4"/>
      <c r="AS144" s="204"/>
      <c r="AT144" s="204"/>
      <c r="AU144" s="204"/>
      <c r="AV144" s="204"/>
      <c r="AW144" s="204"/>
      <c r="AX144" s="204"/>
      <c r="AY144" s="204"/>
      <c r="AZ144" s="204"/>
      <c r="BA144" s="204"/>
      <c r="BB144" s="204"/>
      <c r="BC144" s="204"/>
      <c r="BD144" s="204"/>
      <c r="BE144" s="204"/>
      <c r="BF144" s="204"/>
      <c r="BG144" s="204"/>
      <c r="BH144" s="204"/>
    </row>
    <row r="145" customFormat="false" ht="12.75" hidden="false" customHeight="false" outlineLevel="1" collapsed="false">
      <c r="A145" s="205" t="n">
        <v>43</v>
      </c>
      <c r="B145" s="206" t="s">
        <v>672</v>
      </c>
      <c r="C145" s="235" t="s">
        <v>673</v>
      </c>
      <c r="D145" s="236" t="s">
        <v>24</v>
      </c>
      <c r="E145" s="237"/>
      <c r="F145" s="238"/>
      <c r="G145" s="203" t="n">
        <f aca="false">ROUND(E145*F145,2)</f>
        <v>0</v>
      </c>
      <c r="H145" s="238"/>
      <c r="I145" s="203" t="n">
        <f aca="false">ROUND(E145*H145,2)</f>
        <v>0</v>
      </c>
      <c r="J145" s="238"/>
      <c r="K145" s="203" t="n">
        <f aca="false">ROUND(E145*J145,2)</f>
        <v>0</v>
      </c>
      <c r="L145" s="203" t="n">
        <v>21</v>
      </c>
      <c r="M145" s="203" t="n">
        <f aca="false">G145*(1+L145/100)</f>
        <v>0</v>
      </c>
      <c r="N145" s="208" t="n">
        <v>0</v>
      </c>
      <c r="O145" s="208" t="n">
        <f aca="false">ROUND(E145*N145,2)</f>
        <v>0</v>
      </c>
      <c r="P145" s="208" t="n">
        <v>0</v>
      </c>
      <c r="Q145" s="208" t="n">
        <f aca="false">ROUND(E145*P145,2)</f>
        <v>0</v>
      </c>
      <c r="R145" s="203" t="s">
        <v>674</v>
      </c>
      <c r="S145" s="203" t="s">
        <v>242</v>
      </c>
      <c r="T145" s="203" t="s">
        <v>242</v>
      </c>
      <c r="U145" s="203" t="n">
        <v>0</v>
      </c>
      <c r="V145" s="203" t="n">
        <f aca="false">ROUND(E145*U145,2)</f>
        <v>0</v>
      </c>
      <c r="W145" s="203"/>
      <c r="X145" s="203" t="s">
        <v>581</v>
      </c>
      <c r="Y145" s="203" t="s">
        <v>244</v>
      </c>
      <c r="Z145" s="204"/>
      <c r="AA145" s="204"/>
      <c r="AB145" s="204"/>
      <c r="AC145" s="204"/>
      <c r="AD145" s="204"/>
      <c r="AE145" s="204"/>
      <c r="AF145" s="204"/>
      <c r="AG145" s="204" t="s">
        <v>582</v>
      </c>
      <c r="AH145" s="204"/>
      <c r="AI145" s="204"/>
      <c r="AJ145" s="204"/>
      <c r="AK145" s="204"/>
      <c r="AL145" s="204"/>
      <c r="AM145" s="204"/>
      <c r="AN145" s="204"/>
      <c r="AO145" s="204"/>
      <c r="AP145" s="204"/>
      <c r="AQ145" s="204"/>
      <c r="AR145" s="204"/>
      <c r="AS145" s="204"/>
      <c r="AT145" s="204"/>
      <c r="AU145" s="204"/>
      <c r="AV145" s="204"/>
      <c r="AW145" s="204"/>
      <c r="AX145" s="204"/>
      <c r="AY145" s="204"/>
      <c r="AZ145" s="204"/>
      <c r="BA145" s="204"/>
      <c r="BB145" s="204"/>
      <c r="BC145" s="204"/>
      <c r="BD145" s="204"/>
      <c r="BE145" s="204"/>
      <c r="BF145" s="204"/>
      <c r="BG145" s="204"/>
      <c r="BH145" s="204"/>
    </row>
    <row r="146" customFormat="false" ht="12.75" hidden="false" customHeight="true" outlineLevel="2" collapsed="false">
      <c r="A146" s="205"/>
      <c r="B146" s="206"/>
      <c r="C146" s="239" t="s">
        <v>657</v>
      </c>
      <c r="D146" s="239"/>
      <c r="E146" s="239"/>
      <c r="F146" s="239"/>
      <c r="G146" s="239"/>
      <c r="H146" s="203"/>
      <c r="I146" s="203"/>
      <c r="J146" s="203"/>
      <c r="K146" s="203"/>
      <c r="L146" s="203"/>
      <c r="M146" s="203"/>
      <c r="N146" s="208"/>
      <c r="O146" s="208"/>
      <c r="P146" s="208"/>
      <c r="Q146" s="208"/>
      <c r="R146" s="203"/>
      <c r="S146" s="203"/>
      <c r="T146" s="203"/>
      <c r="U146" s="203"/>
      <c r="V146" s="203"/>
      <c r="W146" s="203"/>
      <c r="X146" s="203"/>
      <c r="Y146" s="203"/>
      <c r="Z146" s="204"/>
      <c r="AA146" s="204"/>
      <c r="AB146" s="204"/>
      <c r="AC146" s="204"/>
      <c r="AD146" s="204"/>
      <c r="AE146" s="204"/>
      <c r="AF146" s="204"/>
      <c r="AG146" s="204" t="s">
        <v>292</v>
      </c>
      <c r="AH146" s="204"/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4"/>
      <c r="AS146" s="204"/>
      <c r="AT146" s="204"/>
      <c r="AU146" s="204"/>
      <c r="AV146" s="204"/>
      <c r="AW146" s="204"/>
      <c r="AX146" s="204"/>
      <c r="AY146" s="204"/>
      <c r="AZ146" s="204"/>
      <c r="BA146" s="204"/>
      <c r="BB146" s="204"/>
      <c r="BC146" s="204"/>
      <c r="BD146" s="204"/>
      <c r="BE146" s="204"/>
      <c r="BF146" s="204"/>
      <c r="BG146" s="204"/>
      <c r="BH146" s="204"/>
    </row>
    <row r="147" customFormat="false" ht="12.75" hidden="false" customHeight="false" outlineLevel="0" collapsed="false">
      <c r="A147" s="164"/>
      <c r="B147" s="170"/>
      <c r="C147" s="219"/>
      <c r="D147" s="172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AE147" s="0" t="n">
        <v>12</v>
      </c>
      <c r="AF147" s="0" t="n">
        <v>21</v>
      </c>
      <c r="AG147" s="0" t="s">
        <v>223</v>
      </c>
    </row>
    <row r="148" customFormat="false" ht="12.75" hidden="false" customHeight="false" outlineLevel="0" collapsed="false">
      <c r="A148" s="220"/>
      <c r="B148" s="221" t="s">
        <v>14</v>
      </c>
      <c r="C148" s="222"/>
      <c r="D148" s="223"/>
      <c r="E148" s="224"/>
      <c r="F148" s="224"/>
      <c r="G148" s="225" t="n">
        <f aca="false">G8+G20+G33+G55+G62+G75+G97+G125</f>
        <v>0</v>
      </c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AE148" s="0" t="n">
        <f aca="false">SUMIF(L7:L146,AE147,G7:G146)</f>
        <v>0</v>
      </c>
      <c r="AF148" s="0" t="n">
        <f aca="false">SUMIF(L7:L146,AF147,G7:G146)</f>
        <v>0</v>
      </c>
      <c r="AG148" s="0" t="s">
        <v>282</v>
      </c>
    </row>
    <row r="149" customFormat="false" ht="12.75" hidden="false" customHeight="false" outlineLevel="0" collapsed="false">
      <c r="C149" s="226"/>
      <c r="D149" s="110"/>
      <c r="AG149" s="0" t="s">
        <v>283</v>
      </c>
    </row>
    <row r="150" customFormat="false" ht="12.75" hidden="false" customHeight="false" outlineLevel="0" collapsed="false">
      <c r="D150" s="110"/>
    </row>
    <row r="151" customFormat="false" ht="12.75" hidden="false" customHeight="false" outlineLevel="0" collapsed="false">
      <c r="D151" s="110"/>
    </row>
    <row r="152" customFormat="false" ht="12.75" hidden="false" customHeight="false" outlineLevel="0" collapsed="false">
      <c r="D152" s="110"/>
    </row>
    <row r="153" customFormat="false" ht="12.75" hidden="false" customHeight="false" outlineLevel="0" collapsed="false">
      <c r="D153" s="110"/>
    </row>
    <row r="154" customFormat="false" ht="12.75" hidden="false" customHeight="false" outlineLevel="0" collapsed="false">
      <c r="D154" s="110"/>
    </row>
    <row r="155" customFormat="false" ht="12.75" hidden="false" customHeight="false" outlineLevel="0" collapsed="false">
      <c r="D155" s="110"/>
    </row>
    <row r="156" customFormat="false" ht="12.75" hidden="false" customHeight="false" outlineLevel="0" collapsed="false">
      <c r="D156" s="110"/>
    </row>
    <row r="157" customFormat="false" ht="12.75" hidden="false" customHeight="false" outlineLevel="0" collapsed="false">
      <c r="D157" s="110"/>
    </row>
    <row r="158" customFormat="false" ht="12.75" hidden="false" customHeight="false" outlineLevel="0" collapsed="false">
      <c r="D158" s="110"/>
    </row>
    <row r="159" customFormat="false" ht="12.75" hidden="false" customHeight="false" outlineLevel="0" collapsed="false">
      <c r="D159" s="110"/>
    </row>
    <row r="160" customFormat="false" ht="12.75" hidden="false" customHeight="false" outlineLevel="0" collapsed="false">
      <c r="D160" s="110"/>
    </row>
    <row r="161" customFormat="false" ht="12.75" hidden="false" customHeight="false" outlineLevel="0" collapsed="false">
      <c r="D161" s="110"/>
    </row>
    <row r="162" customFormat="false" ht="12.75" hidden="false" customHeight="false" outlineLevel="0" collapsed="false">
      <c r="D162" s="110"/>
    </row>
    <row r="163" customFormat="false" ht="12.75" hidden="false" customHeight="false" outlineLevel="0" collapsed="false">
      <c r="D163" s="110"/>
    </row>
    <row r="164" customFormat="false" ht="12.75" hidden="false" customHeight="false" outlineLevel="0" collapsed="false">
      <c r="D164" s="110"/>
    </row>
    <row r="165" customFormat="false" ht="12.75" hidden="false" customHeight="false" outlineLevel="0" collapsed="false">
      <c r="D165" s="110"/>
    </row>
    <row r="166" customFormat="false" ht="12.75" hidden="false" customHeight="false" outlineLevel="0" collapsed="false">
      <c r="D166" s="110"/>
    </row>
    <row r="167" customFormat="false" ht="12.75" hidden="false" customHeight="false" outlineLevel="0" collapsed="false">
      <c r="D167" s="110"/>
    </row>
    <row r="168" customFormat="false" ht="12.75" hidden="false" customHeight="false" outlineLevel="0" collapsed="false">
      <c r="D168" s="110"/>
    </row>
    <row r="169" customFormat="false" ht="12.75" hidden="false" customHeight="false" outlineLevel="0" collapsed="false">
      <c r="D169" s="110"/>
    </row>
    <row r="170" customFormat="false" ht="12.75" hidden="false" customHeight="false" outlineLevel="0" collapsed="false">
      <c r="D170" s="110"/>
    </row>
    <row r="171" customFormat="false" ht="12.75" hidden="false" customHeight="false" outlineLevel="0" collapsed="false">
      <c r="D171" s="110"/>
    </row>
    <row r="172" customFormat="false" ht="12.75" hidden="false" customHeight="false" outlineLevel="0" collapsed="false">
      <c r="D172" s="110"/>
    </row>
    <row r="173" customFormat="false" ht="12.75" hidden="false" customHeight="false" outlineLevel="0" collapsed="false">
      <c r="D173" s="110"/>
    </row>
    <row r="174" customFormat="false" ht="12.75" hidden="false" customHeight="false" outlineLevel="0" collapsed="false">
      <c r="D174" s="110"/>
    </row>
    <row r="175" customFormat="false" ht="12.75" hidden="false" customHeight="false" outlineLevel="0" collapsed="false">
      <c r="D175" s="110"/>
    </row>
    <row r="176" customFormat="false" ht="12.75" hidden="false" customHeight="false" outlineLevel="0" collapsed="false">
      <c r="D176" s="110"/>
    </row>
    <row r="177" customFormat="false" ht="12.75" hidden="false" customHeight="false" outlineLevel="0" collapsed="false">
      <c r="D177" s="110"/>
    </row>
    <row r="178" customFormat="false" ht="12.75" hidden="false" customHeight="false" outlineLevel="0" collapsed="false">
      <c r="D178" s="110"/>
    </row>
    <row r="179" customFormat="false" ht="12.75" hidden="false" customHeight="false" outlineLevel="0" collapsed="false">
      <c r="D179" s="110"/>
    </row>
    <row r="180" customFormat="false" ht="12.75" hidden="false" customHeight="false" outlineLevel="0" collapsed="false">
      <c r="D180" s="110"/>
    </row>
    <row r="181" customFormat="false" ht="12.75" hidden="false" customHeight="false" outlineLevel="0" collapsed="false">
      <c r="D181" s="110"/>
    </row>
    <row r="182" customFormat="false" ht="12.75" hidden="false" customHeight="false" outlineLevel="0" collapsed="false">
      <c r="D182" s="110"/>
    </row>
    <row r="183" customFormat="false" ht="12.75" hidden="false" customHeight="false" outlineLevel="0" collapsed="false">
      <c r="D183" s="110"/>
    </row>
    <row r="184" customFormat="false" ht="12.75" hidden="false" customHeight="false" outlineLevel="0" collapsed="false">
      <c r="D184" s="110"/>
    </row>
    <row r="185" customFormat="false" ht="12.75" hidden="false" customHeight="false" outlineLevel="0" collapsed="false">
      <c r="D185" s="110"/>
    </row>
    <row r="186" customFormat="false" ht="12.75" hidden="false" customHeight="false" outlineLevel="0" collapsed="false">
      <c r="D186" s="110"/>
    </row>
    <row r="187" customFormat="false" ht="12.75" hidden="false" customHeight="false" outlineLevel="0" collapsed="false">
      <c r="D187" s="110"/>
    </row>
    <row r="188" customFormat="false" ht="12.75" hidden="false" customHeight="false" outlineLevel="0" collapsed="false">
      <c r="D188" s="110"/>
    </row>
    <row r="189" customFormat="false" ht="12.75" hidden="false" customHeight="false" outlineLevel="0" collapsed="false">
      <c r="D189" s="110"/>
    </row>
    <row r="190" customFormat="false" ht="12.75" hidden="false" customHeight="false" outlineLevel="0" collapsed="false">
      <c r="D190" s="110"/>
    </row>
    <row r="191" customFormat="false" ht="12.75" hidden="false" customHeight="false" outlineLevel="0" collapsed="false">
      <c r="D191" s="110"/>
    </row>
    <row r="192" customFormat="false" ht="12.75" hidden="false" customHeight="false" outlineLevel="0" collapsed="false">
      <c r="D192" s="110"/>
    </row>
    <row r="193" customFormat="false" ht="12.75" hidden="false" customHeight="false" outlineLevel="0" collapsed="false">
      <c r="D193" s="110"/>
    </row>
    <row r="194" customFormat="false" ht="12.75" hidden="false" customHeight="false" outlineLevel="0" collapsed="false">
      <c r="D194" s="110"/>
    </row>
    <row r="195" customFormat="false" ht="12.75" hidden="false" customHeight="false" outlineLevel="0" collapsed="false">
      <c r="D195" s="110"/>
    </row>
    <row r="196" customFormat="false" ht="12.75" hidden="false" customHeight="false" outlineLevel="0" collapsed="false">
      <c r="D196" s="110"/>
    </row>
    <row r="197" customFormat="false" ht="12.75" hidden="false" customHeight="false" outlineLevel="0" collapsed="false">
      <c r="D197" s="110"/>
    </row>
    <row r="198" customFormat="false" ht="12.75" hidden="false" customHeight="false" outlineLevel="0" collapsed="false">
      <c r="D198" s="110"/>
    </row>
    <row r="199" customFormat="false" ht="12.75" hidden="false" customHeight="false" outlineLevel="0" collapsed="false">
      <c r="D199" s="110"/>
    </row>
    <row r="200" customFormat="false" ht="12.75" hidden="false" customHeight="false" outlineLevel="0" collapsed="false">
      <c r="D200" s="110"/>
    </row>
    <row r="201" customFormat="false" ht="12.75" hidden="false" customHeight="false" outlineLevel="0" collapsed="false">
      <c r="D201" s="110"/>
    </row>
    <row r="202" customFormat="false" ht="12.75" hidden="false" customHeight="false" outlineLevel="0" collapsed="false">
      <c r="D202" s="110"/>
    </row>
    <row r="203" customFormat="false" ht="12.75" hidden="false" customHeight="false" outlineLevel="0" collapsed="false">
      <c r="D203" s="110"/>
    </row>
    <row r="204" customFormat="false" ht="12.75" hidden="false" customHeight="false" outlineLevel="0" collapsed="false">
      <c r="D204" s="110"/>
    </row>
    <row r="205" customFormat="false" ht="12.75" hidden="false" customHeight="false" outlineLevel="0" collapsed="false">
      <c r="D205" s="110"/>
    </row>
    <row r="206" customFormat="false" ht="12.75" hidden="false" customHeight="false" outlineLevel="0" collapsed="false">
      <c r="D206" s="110"/>
    </row>
    <row r="207" customFormat="false" ht="12.75" hidden="false" customHeight="false" outlineLevel="0" collapsed="false">
      <c r="D207" s="110"/>
    </row>
    <row r="208" customFormat="false" ht="12.75" hidden="false" customHeight="false" outlineLevel="0" collapsed="false">
      <c r="D208" s="110"/>
    </row>
    <row r="209" customFormat="false" ht="12.75" hidden="false" customHeight="false" outlineLevel="0" collapsed="false">
      <c r="D209" s="110"/>
    </row>
    <row r="210" customFormat="false" ht="12.75" hidden="false" customHeight="false" outlineLevel="0" collapsed="false">
      <c r="D210" s="110"/>
    </row>
    <row r="211" customFormat="false" ht="12.75" hidden="false" customHeight="false" outlineLevel="0" collapsed="false">
      <c r="D211" s="110"/>
    </row>
    <row r="212" customFormat="false" ht="12.75" hidden="false" customHeight="false" outlineLevel="0" collapsed="false">
      <c r="D212" s="110"/>
    </row>
    <row r="213" customFormat="false" ht="12.75" hidden="false" customHeight="false" outlineLevel="0" collapsed="false">
      <c r="D213" s="110"/>
    </row>
    <row r="214" customFormat="false" ht="12.75" hidden="false" customHeight="false" outlineLevel="0" collapsed="false">
      <c r="D214" s="110"/>
    </row>
    <row r="215" customFormat="false" ht="12.75" hidden="false" customHeight="false" outlineLevel="0" collapsed="false">
      <c r="D215" s="110"/>
    </row>
    <row r="216" customFormat="false" ht="12.75" hidden="false" customHeight="false" outlineLevel="0" collapsed="false">
      <c r="D216" s="110"/>
    </row>
    <row r="217" customFormat="false" ht="12.75" hidden="false" customHeight="false" outlineLevel="0" collapsed="false">
      <c r="D217" s="110"/>
    </row>
    <row r="218" customFormat="false" ht="12.75" hidden="false" customHeight="false" outlineLevel="0" collapsed="false">
      <c r="D218" s="110"/>
    </row>
    <row r="219" customFormat="false" ht="12.75" hidden="false" customHeight="false" outlineLevel="0" collapsed="false">
      <c r="D219" s="110"/>
    </row>
    <row r="220" customFormat="false" ht="12.75" hidden="false" customHeight="false" outlineLevel="0" collapsed="false">
      <c r="D220" s="110"/>
    </row>
    <row r="221" customFormat="false" ht="12.75" hidden="false" customHeight="false" outlineLevel="0" collapsed="false">
      <c r="D221" s="110"/>
    </row>
    <row r="222" customFormat="false" ht="12.75" hidden="false" customHeight="false" outlineLevel="0" collapsed="false">
      <c r="D222" s="110"/>
    </row>
    <row r="223" customFormat="false" ht="12.75" hidden="false" customHeight="false" outlineLevel="0" collapsed="false">
      <c r="D223" s="110"/>
    </row>
    <row r="224" customFormat="false" ht="12.75" hidden="false" customHeight="false" outlineLevel="0" collapsed="false">
      <c r="D224" s="110"/>
    </row>
    <row r="225" customFormat="false" ht="12.75" hidden="false" customHeight="false" outlineLevel="0" collapsed="false">
      <c r="D225" s="110"/>
    </row>
    <row r="226" customFormat="false" ht="12.75" hidden="false" customHeight="false" outlineLevel="0" collapsed="false">
      <c r="D226" s="110"/>
    </row>
    <row r="227" customFormat="false" ht="12.75" hidden="false" customHeight="false" outlineLevel="0" collapsed="false">
      <c r="D227" s="110"/>
    </row>
    <row r="228" customFormat="false" ht="12.75" hidden="false" customHeight="false" outlineLevel="0" collapsed="false">
      <c r="D228" s="110"/>
    </row>
    <row r="229" customFormat="false" ht="12.75" hidden="false" customHeight="false" outlineLevel="0" collapsed="false">
      <c r="D229" s="110"/>
    </row>
    <row r="230" customFormat="false" ht="12.75" hidden="false" customHeight="false" outlineLevel="0" collapsed="false">
      <c r="D230" s="110"/>
    </row>
    <row r="231" customFormat="false" ht="12.75" hidden="false" customHeight="false" outlineLevel="0" collapsed="false">
      <c r="D231" s="110"/>
    </row>
    <row r="232" customFormat="false" ht="12.75" hidden="false" customHeight="false" outlineLevel="0" collapsed="false">
      <c r="D232" s="110"/>
    </row>
    <row r="233" customFormat="false" ht="12.75" hidden="false" customHeight="false" outlineLevel="0" collapsed="false">
      <c r="D233" s="110"/>
    </row>
    <row r="234" customFormat="false" ht="12.75" hidden="false" customHeight="false" outlineLevel="0" collapsed="false">
      <c r="D234" s="110"/>
    </row>
    <row r="235" customFormat="false" ht="12.75" hidden="false" customHeight="false" outlineLevel="0" collapsed="false">
      <c r="D235" s="110"/>
    </row>
    <row r="236" customFormat="false" ht="12.75" hidden="false" customHeight="false" outlineLevel="0" collapsed="false">
      <c r="D236" s="110"/>
    </row>
    <row r="237" customFormat="false" ht="12.75" hidden="false" customHeight="false" outlineLevel="0" collapsed="false">
      <c r="D237" s="110"/>
    </row>
    <row r="238" customFormat="false" ht="12.75" hidden="false" customHeight="false" outlineLevel="0" collapsed="false">
      <c r="D238" s="110"/>
    </row>
    <row r="239" customFormat="false" ht="12.75" hidden="false" customHeight="false" outlineLevel="0" collapsed="false">
      <c r="D239" s="110"/>
    </row>
    <row r="240" customFormat="false" ht="12.75" hidden="false" customHeight="false" outlineLevel="0" collapsed="false">
      <c r="D240" s="110"/>
    </row>
    <row r="241" customFormat="false" ht="12.75" hidden="false" customHeight="false" outlineLevel="0" collapsed="false">
      <c r="D241" s="110"/>
    </row>
    <row r="242" customFormat="false" ht="12.75" hidden="false" customHeight="false" outlineLevel="0" collapsed="false">
      <c r="D242" s="110"/>
    </row>
    <row r="243" customFormat="false" ht="12.75" hidden="false" customHeight="false" outlineLevel="0" collapsed="false">
      <c r="D243" s="110"/>
    </row>
    <row r="244" customFormat="false" ht="12.75" hidden="false" customHeight="false" outlineLevel="0" collapsed="false">
      <c r="D244" s="110"/>
    </row>
    <row r="245" customFormat="false" ht="12.75" hidden="false" customHeight="false" outlineLevel="0" collapsed="false">
      <c r="D245" s="110"/>
    </row>
    <row r="246" customFormat="false" ht="12.75" hidden="false" customHeight="false" outlineLevel="0" collapsed="false">
      <c r="D246" s="110"/>
    </row>
    <row r="247" customFormat="false" ht="12.75" hidden="false" customHeight="false" outlineLevel="0" collapsed="false">
      <c r="D247" s="110"/>
    </row>
    <row r="248" customFormat="false" ht="12.75" hidden="false" customHeight="false" outlineLevel="0" collapsed="false">
      <c r="D248" s="110"/>
    </row>
    <row r="249" customFormat="false" ht="12.75" hidden="false" customHeight="false" outlineLevel="0" collapsed="false">
      <c r="D249" s="110"/>
    </row>
    <row r="250" customFormat="false" ht="12.75" hidden="false" customHeight="false" outlineLevel="0" collapsed="false">
      <c r="D250" s="110"/>
    </row>
    <row r="251" customFormat="false" ht="12.75" hidden="false" customHeight="false" outlineLevel="0" collapsed="false">
      <c r="D251" s="110"/>
    </row>
    <row r="252" customFormat="false" ht="12.75" hidden="false" customHeight="false" outlineLevel="0" collapsed="false">
      <c r="D252" s="110"/>
    </row>
    <row r="253" customFormat="false" ht="12.75" hidden="false" customHeight="false" outlineLevel="0" collapsed="false">
      <c r="D253" s="110"/>
    </row>
    <row r="254" customFormat="false" ht="12.75" hidden="false" customHeight="false" outlineLevel="0" collapsed="false">
      <c r="D254" s="110"/>
    </row>
    <row r="255" customFormat="false" ht="12.75" hidden="false" customHeight="false" outlineLevel="0" collapsed="false">
      <c r="D255" s="110"/>
    </row>
    <row r="256" customFormat="false" ht="12.75" hidden="false" customHeight="false" outlineLevel="0" collapsed="false">
      <c r="D256" s="110"/>
    </row>
    <row r="257" customFormat="false" ht="12.75" hidden="false" customHeight="false" outlineLevel="0" collapsed="false">
      <c r="D257" s="110"/>
    </row>
    <row r="258" customFormat="false" ht="12.75" hidden="false" customHeight="false" outlineLevel="0" collapsed="false">
      <c r="D258" s="110"/>
    </row>
    <row r="259" customFormat="false" ht="12.75" hidden="false" customHeight="false" outlineLevel="0" collapsed="false">
      <c r="D259" s="110"/>
    </row>
    <row r="260" customFormat="false" ht="12.75" hidden="false" customHeight="false" outlineLevel="0" collapsed="false">
      <c r="D260" s="110"/>
    </row>
    <row r="261" customFormat="false" ht="12.75" hidden="false" customHeight="false" outlineLevel="0" collapsed="false">
      <c r="D261" s="110"/>
    </row>
    <row r="262" customFormat="false" ht="12.75" hidden="false" customHeight="false" outlineLevel="0" collapsed="false">
      <c r="D262" s="110"/>
    </row>
    <row r="263" customFormat="false" ht="12.75" hidden="false" customHeight="false" outlineLevel="0" collapsed="false">
      <c r="D263" s="110"/>
    </row>
    <row r="264" customFormat="false" ht="12.75" hidden="false" customHeight="false" outlineLevel="0" collapsed="false">
      <c r="D264" s="110"/>
    </row>
    <row r="265" customFormat="false" ht="12.75" hidden="false" customHeight="false" outlineLevel="0" collapsed="false">
      <c r="D265" s="110"/>
    </row>
    <row r="266" customFormat="false" ht="12.75" hidden="false" customHeight="false" outlineLevel="0" collapsed="false">
      <c r="D266" s="110"/>
    </row>
    <row r="267" customFormat="false" ht="12.75" hidden="false" customHeight="false" outlineLevel="0" collapsed="false">
      <c r="D267" s="110"/>
    </row>
    <row r="268" customFormat="false" ht="12.75" hidden="false" customHeight="false" outlineLevel="0" collapsed="false">
      <c r="D268" s="110"/>
    </row>
    <row r="269" customFormat="false" ht="12.75" hidden="false" customHeight="false" outlineLevel="0" collapsed="false">
      <c r="D269" s="110"/>
    </row>
    <row r="270" customFormat="false" ht="12.75" hidden="false" customHeight="false" outlineLevel="0" collapsed="false">
      <c r="D270" s="110"/>
    </row>
    <row r="271" customFormat="false" ht="12.75" hidden="false" customHeight="false" outlineLevel="0" collapsed="false">
      <c r="D271" s="110"/>
    </row>
    <row r="272" customFormat="false" ht="12.75" hidden="false" customHeight="false" outlineLevel="0" collapsed="false">
      <c r="D272" s="110"/>
    </row>
    <row r="273" customFormat="false" ht="12.75" hidden="false" customHeight="false" outlineLevel="0" collapsed="false">
      <c r="D273" s="110"/>
    </row>
    <row r="274" customFormat="false" ht="12.75" hidden="false" customHeight="false" outlineLevel="0" collapsed="false">
      <c r="D274" s="110"/>
    </row>
    <row r="275" customFormat="false" ht="12.75" hidden="false" customHeight="false" outlineLevel="0" collapsed="false">
      <c r="D275" s="110"/>
    </row>
    <row r="276" customFormat="false" ht="12.75" hidden="false" customHeight="false" outlineLevel="0" collapsed="false">
      <c r="D276" s="110"/>
    </row>
    <row r="277" customFormat="false" ht="12.75" hidden="false" customHeight="false" outlineLevel="0" collapsed="false">
      <c r="D277" s="110"/>
    </row>
    <row r="278" customFormat="false" ht="12.75" hidden="false" customHeight="false" outlineLevel="0" collapsed="false">
      <c r="D278" s="110"/>
    </row>
    <row r="279" customFormat="false" ht="12.75" hidden="false" customHeight="false" outlineLevel="0" collapsed="false">
      <c r="D279" s="110"/>
    </row>
    <row r="280" customFormat="false" ht="12.75" hidden="false" customHeight="false" outlineLevel="0" collapsed="false">
      <c r="D280" s="110"/>
    </row>
    <row r="281" customFormat="false" ht="12.75" hidden="false" customHeight="false" outlineLevel="0" collapsed="false">
      <c r="D281" s="110"/>
    </row>
    <row r="282" customFormat="false" ht="12.75" hidden="false" customHeight="false" outlineLevel="0" collapsed="false">
      <c r="D282" s="110"/>
    </row>
    <row r="283" customFormat="false" ht="12.75" hidden="false" customHeight="false" outlineLevel="0" collapsed="false">
      <c r="D283" s="110"/>
    </row>
    <row r="284" customFormat="false" ht="12.75" hidden="false" customHeight="false" outlineLevel="0" collapsed="false">
      <c r="D284" s="110"/>
    </row>
    <row r="285" customFormat="false" ht="12.75" hidden="false" customHeight="false" outlineLevel="0" collapsed="false">
      <c r="D285" s="110"/>
    </row>
    <row r="286" customFormat="false" ht="12.75" hidden="false" customHeight="false" outlineLevel="0" collapsed="false">
      <c r="D286" s="110"/>
    </row>
    <row r="287" customFormat="false" ht="12.75" hidden="false" customHeight="false" outlineLevel="0" collapsed="false">
      <c r="D287" s="110"/>
    </row>
    <row r="288" customFormat="false" ht="12.75" hidden="false" customHeight="false" outlineLevel="0" collapsed="false">
      <c r="D288" s="110"/>
    </row>
    <row r="289" customFormat="false" ht="12.75" hidden="false" customHeight="false" outlineLevel="0" collapsed="false">
      <c r="D289" s="110"/>
    </row>
    <row r="290" customFormat="false" ht="12.75" hidden="false" customHeight="false" outlineLevel="0" collapsed="false">
      <c r="D290" s="110"/>
    </row>
    <row r="291" customFormat="false" ht="12.75" hidden="false" customHeight="false" outlineLevel="0" collapsed="false">
      <c r="D291" s="110"/>
    </row>
    <row r="292" customFormat="false" ht="12.75" hidden="false" customHeight="false" outlineLevel="0" collapsed="false">
      <c r="D292" s="110"/>
    </row>
    <row r="293" customFormat="false" ht="12.75" hidden="false" customHeight="false" outlineLevel="0" collapsed="false">
      <c r="D293" s="110"/>
    </row>
    <row r="294" customFormat="false" ht="12.75" hidden="false" customHeight="false" outlineLevel="0" collapsed="false">
      <c r="D294" s="110"/>
    </row>
    <row r="295" customFormat="false" ht="12.75" hidden="false" customHeight="false" outlineLevel="0" collapsed="false">
      <c r="D295" s="110"/>
    </row>
    <row r="296" customFormat="false" ht="12.75" hidden="false" customHeight="false" outlineLevel="0" collapsed="false">
      <c r="D296" s="110"/>
    </row>
    <row r="297" customFormat="false" ht="12.75" hidden="false" customHeight="false" outlineLevel="0" collapsed="false">
      <c r="D297" s="110"/>
    </row>
    <row r="298" customFormat="false" ht="12.75" hidden="false" customHeight="false" outlineLevel="0" collapsed="false">
      <c r="D298" s="110"/>
    </row>
    <row r="299" customFormat="false" ht="12.75" hidden="false" customHeight="false" outlineLevel="0" collapsed="false">
      <c r="D299" s="110"/>
    </row>
    <row r="300" customFormat="false" ht="12.75" hidden="false" customHeight="false" outlineLevel="0" collapsed="false">
      <c r="D300" s="110"/>
    </row>
    <row r="301" customFormat="false" ht="12.75" hidden="false" customHeight="false" outlineLevel="0" collapsed="false">
      <c r="D301" s="110"/>
    </row>
    <row r="302" customFormat="false" ht="12.75" hidden="false" customHeight="false" outlineLevel="0" collapsed="false">
      <c r="D302" s="110"/>
    </row>
    <row r="303" customFormat="false" ht="12.75" hidden="false" customHeight="false" outlineLevel="0" collapsed="false">
      <c r="D303" s="110"/>
    </row>
    <row r="304" customFormat="false" ht="12.75" hidden="false" customHeight="false" outlineLevel="0" collapsed="false">
      <c r="D304" s="110"/>
    </row>
    <row r="305" customFormat="false" ht="12.75" hidden="false" customHeight="false" outlineLevel="0" collapsed="false">
      <c r="D305" s="110"/>
    </row>
    <row r="306" customFormat="false" ht="12.75" hidden="false" customHeight="false" outlineLevel="0" collapsed="false">
      <c r="D306" s="110"/>
    </row>
    <row r="307" customFormat="false" ht="12.75" hidden="false" customHeight="false" outlineLevel="0" collapsed="false">
      <c r="D307" s="110"/>
    </row>
    <row r="308" customFormat="false" ht="12.75" hidden="false" customHeight="false" outlineLevel="0" collapsed="false">
      <c r="D308" s="110"/>
    </row>
    <row r="309" customFormat="false" ht="12.75" hidden="false" customHeight="false" outlineLevel="0" collapsed="false">
      <c r="D309" s="110"/>
    </row>
    <row r="310" customFormat="false" ht="12.75" hidden="false" customHeight="false" outlineLevel="0" collapsed="false">
      <c r="D310" s="110"/>
    </row>
    <row r="311" customFormat="false" ht="12.75" hidden="false" customHeight="false" outlineLevel="0" collapsed="false">
      <c r="D311" s="110"/>
    </row>
    <row r="312" customFormat="false" ht="12.75" hidden="false" customHeight="false" outlineLevel="0" collapsed="false">
      <c r="D312" s="110"/>
    </row>
    <row r="313" customFormat="false" ht="12.75" hidden="false" customHeight="false" outlineLevel="0" collapsed="false">
      <c r="D313" s="110"/>
    </row>
    <row r="314" customFormat="false" ht="12.75" hidden="false" customHeight="false" outlineLevel="0" collapsed="false">
      <c r="D314" s="110"/>
    </row>
    <row r="315" customFormat="false" ht="12.75" hidden="false" customHeight="false" outlineLevel="0" collapsed="false">
      <c r="D315" s="110"/>
    </row>
    <row r="316" customFormat="false" ht="12.75" hidden="false" customHeight="false" outlineLevel="0" collapsed="false">
      <c r="D316" s="110"/>
    </row>
    <row r="317" customFormat="false" ht="12.75" hidden="false" customHeight="false" outlineLevel="0" collapsed="false">
      <c r="D317" s="110"/>
    </row>
    <row r="318" customFormat="false" ht="12.75" hidden="false" customHeight="false" outlineLevel="0" collapsed="false">
      <c r="D318" s="110"/>
    </row>
    <row r="319" customFormat="false" ht="12.75" hidden="false" customHeight="false" outlineLevel="0" collapsed="false">
      <c r="D319" s="110"/>
    </row>
    <row r="320" customFormat="false" ht="12.75" hidden="false" customHeight="false" outlineLevel="0" collapsed="false">
      <c r="D320" s="110"/>
    </row>
    <row r="321" customFormat="false" ht="12.75" hidden="false" customHeight="false" outlineLevel="0" collapsed="false">
      <c r="D321" s="110"/>
    </row>
    <row r="322" customFormat="false" ht="12.75" hidden="false" customHeight="false" outlineLevel="0" collapsed="false">
      <c r="D322" s="110"/>
    </row>
    <row r="323" customFormat="false" ht="12.75" hidden="false" customHeight="false" outlineLevel="0" collapsed="false">
      <c r="D323" s="110"/>
    </row>
    <row r="324" customFormat="false" ht="12.75" hidden="false" customHeight="false" outlineLevel="0" collapsed="false">
      <c r="D324" s="110"/>
    </row>
    <row r="325" customFormat="false" ht="12.75" hidden="false" customHeight="false" outlineLevel="0" collapsed="false">
      <c r="D325" s="110"/>
    </row>
    <row r="326" customFormat="false" ht="12.75" hidden="false" customHeight="false" outlineLevel="0" collapsed="false">
      <c r="D326" s="110"/>
    </row>
    <row r="327" customFormat="false" ht="12.75" hidden="false" customHeight="false" outlineLevel="0" collapsed="false">
      <c r="D327" s="110"/>
    </row>
    <row r="328" customFormat="false" ht="12.75" hidden="false" customHeight="false" outlineLevel="0" collapsed="false">
      <c r="D328" s="110"/>
    </row>
    <row r="329" customFormat="false" ht="12.75" hidden="false" customHeight="false" outlineLevel="0" collapsed="false">
      <c r="D329" s="110"/>
    </row>
    <row r="330" customFormat="false" ht="12.75" hidden="false" customHeight="false" outlineLevel="0" collapsed="false">
      <c r="D330" s="110"/>
    </row>
    <row r="331" customFormat="false" ht="12.75" hidden="false" customHeight="false" outlineLevel="0" collapsed="false">
      <c r="D331" s="110"/>
    </row>
    <row r="332" customFormat="false" ht="12.75" hidden="false" customHeight="false" outlineLevel="0" collapsed="false">
      <c r="D332" s="110"/>
    </row>
    <row r="333" customFormat="false" ht="12.75" hidden="false" customHeight="false" outlineLevel="0" collapsed="false">
      <c r="D333" s="110"/>
    </row>
    <row r="334" customFormat="false" ht="12.75" hidden="false" customHeight="false" outlineLevel="0" collapsed="false">
      <c r="D334" s="110"/>
    </row>
    <row r="335" customFormat="false" ht="12.75" hidden="false" customHeight="false" outlineLevel="0" collapsed="false">
      <c r="D335" s="110"/>
    </row>
    <row r="336" customFormat="false" ht="12.75" hidden="false" customHeight="false" outlineLevel="0" collapsed="false">
      <c r="D336" s="110"/>
    </row>
    <row r="337" customFormat="false" ht="12.75" hidden="false" customHeight="false" outlineLevel="0" collapsed="false">
      <c r="D337" s="110"/>
    </row>
    <row r="338" customFormat="false" ht="12.75" hidden="false" customHeight="false" outlineLevel="0" collapsed="false">
      <c r="D338" s="110"/>
    </row>
    <row r="339" customFormat="false" ht="12.75" hidden="false" customHeight="false" outlineLevel="0" collapsed="false">
      <c r="D339" s="110"/>
    </row>
    <row r="340" customFormat="false" ht="12.75" hidden="false" customHeight="false" outlineLevel="0" collapsed="false">
      <c r="D340" s="110"/>
    </row>
    <row r="341" customFormat="false" ht="12.75" hidden="false" customHeight="false" outlineLevel="0" collapsed="false">
      <c r="D341" s="110"/>
    </row>
    <row r="342" customFormat="false" ht="12.75" hidden="false" customHeight="false" outlineLevel="0" collapsed="false">
      <c r="D342" s="110"/>
    </row>
    <row r="343" customFormat="false" ht="12.75" hidden="false" customHeight="false" outlineLevel="0" collapsed="false">
      <c r="D343" s="110"/>
    </row>
    <row r="344" customFormat="false" ht="12.75" hidden="false" customHeight="false" outlineLevel="0" collapsed="false">
      <c r="D344" s="110"/>
    </row>
    <row r="345" customFormat="false" ht="12.75" hidden="false" customHeight="false" outlineLevel="0" collapsed="false">
      <c r="D345" s="110"/>
    </row>
    <row r="346" customFormat="false" ht="12.75" hidden="false" customHeight="false" outlineLevel="0" collapsed="false">
      <c r="D346" s="110"/>
    </row>
    <row r="347" customFormat="false" ht="12.75" hidden="false" customHeight="false" outlineLevel="0" collapsed="false">
      <c r="D347" s="110"/>
    </row>
    <row r="348" customFormat="false" ht="12.75" hidden="false" customHeight="false" outlineLevel="0" collapsed="false">
      <c r="D348" s="110"/>
    </row>
    <row r="349" customFormat="false" ht="12.75" hidden="false" customHeight="false" outlineLevel="0" collapsed="false">
      <c r="D349" s="110"/>
    </row>
    <row r="350" customFormat="false" ht="12.75" hidden="false" customHeight="false" outlineLevel="0" collapsed="false">
      <c r="D350" s="110"/>
    </row>
    <row r="351" customFormat="false" ht="12.75" hidden="false" customHeight="false" outlineLevel="0" collapsed="false">
      <c r="D351" s="110"/>
    </row>
    <row r="352" customFormat="false" ht="12.75" hidden="false" customHeight="false" outlineLevel="0" collapsed="false">
      <c r="D352" s="110"/>
    </row>
    <row r="353" customFormat="false" ht="12.75" hidden="false" customHeight="false" outlineLevel="0" collapsed="false">
      <c r="D353" s="110"/>
    </row>
    <row r="354" customFormat="false" ht="12.75" hidden="false" customHeight="false" outlineLevel="0" collapsed="false">
      <c r="D354" s="110"/>
    </row>
    <row r="355" customFormat="false" ht="12.75" hidden="false" customHeight="false" outlineLevel="0" collapsed="false">
      <c r="D355" s="110"/>
    </row>
    <row r="356" customFormat="false" ht="12.75" hidden="false" customHeight="false" outlineLevel="0" collapsed="false">
      <c r="D356" s="110"/>
    </row>
    <row r="357" customFormat="false" ht="12.75" hidden="false" customHeight="false" outlineLevel="0" collapsed="false">
      <c r="D357" s="110"/>
    </row>
    <row r="358" customFormat="false" ht="12.75" hidden="false" customHeight="false" outlineLevel="0" collapsed="false">
      <c r="D358" s="110"/>
    </row>
    <row r="359" customFormat="false" ht="12.75" hidden="false" customHeight="false" outlineLevel="0" collapsed="false">
      <c r="D359" s="110"/>
    </row>
    <row r="360" customFormat="false" ht="12.75" hidden="false" customHeight="false" outlineLevel="0" collapsed="false">
      <c r="D360" s="110"/>
    </row>
    <row r="361" customFormat="false" ht="12.75" hidden="false" customHeight="false" outlineLevel="0" collapsed="false">
      <c r="D361" s="110"/>
    </row>
    <row r="362" customFormat="false" ht="12.75" hidden="false" customHeight="false" outlineLevel="0" collapsed="false">
      <c r="D362" s="110"/>
    </row>
    <row r="363" customFormat="false" ht="12.75" hidden="false" customHeight="false" outlineLevel="0" collapsed="false">
      <c r="D363" s="110"/>
    </row>
    <row r="364" customFormat="false" ht="12.75" hidden="false" customHeight="false" outlineLevel="0" collapsed="false">
      <c r="D364" s="110"/>
    </row>
    <row r="365" customFormat="false" ht="12.75" hidden="false" customHeight="false" outlineLevel="0" collapsed="false">
      <c r="D365" s="110"/>
    </row>
    <row r="366" customFormat="false" ht="12.75" hidden="false" customHeight="false" outlineLevel="0" collapsed="false">
      <c r="D366" s="110"/>
    </row>
    <row r="367" customFormat="false" ht="12.75" hidden="false" customHeight="false" outlineLevel="0" collapsed="false">
      <c r="D367" s="110"/>
    </row>
    <row r="368" customFormat="false" ht="12.75" hidden="false" customHeight="false" outlineLevel="0" collapsed="false">
      <c r="D368" s="110"/>
    </row>
    <row r="369" customFormat="false" ht="12.75" hidden="false" customHeight="false" outlineLevel="0" collapsed="false">
      <c r="D369" s="110"/>
    </row>
    <row r="370" customFormat="false" ht="12.75" hidden="false" customHeight="false" outlineLevel="0" collapsed="false">
      <c r="D370" s="110"/>
    </row>
    <row r="371" customFormat="false" ht="12.75" hidden="false" customHeight="false" outlineLevel="0" collapsed="false">
      <c r="D371" s="110"/>
    </row>
    <row r="372" customFormat="false" ht="12.75" hidden="false" customHeight="false" outlineLevel="0" collapsed="false">
      <c r="D372" s="110"/>
    </row>
    <row r="373" customFormat="false" ht="12.75" hidden="false" customHeight="false" outlineLevel="0" collapsed="false">
      <c r="D373" s="110"/>
    </row>
    <row r="374" customFormat="false" ht="12.75" hidden="false" customHeight="false" outlineLevel="0" collapsed="false">
      <c r="D374" s="110"/>
    </row>
    <row r="375" customFormat="false" ht="12.75" hidden="false" customHeight="false" outlineLevel="0" collapsed="false">
      <c r="D375" s="110"/>
    </row>
    <row r="376" customFormat="false" ht="12.75" hidden="false" customHeight="false" outlineLevel="0" collapsed="false">
      <c r="D376" s="110"/>
    </row>
    <row r="377" customFormat="false" ht="12.75" hidden="false" customHeight="false" outlineLevel="0" collapsed="false">
      <c r="D377" s="110"/>
    </row>
    <row r="378" customFormat="false" ht="12.75" hidden="false" customHeight="false" outlineLevel="0" collapsed="false">
      <c r="D378" s="110"/>
    </row>
    <row r="379" customFormat="false" ht="12.75" hidden="false" customHeight="false" outlineLevel="0" collapsed="false">
      <c r="D379" s="110"/>
    </row>
    <row r="380" customFormat="false" ht="12.75" hidden="false" customHeight="false" outlineLevel="0" collapsed="false">
      <c r="D380" s="110"/>
    </row>
    <row r="381" customFormat="false" ht="12.75" hidden="false" customHeight="false" outlineLevel="0" collapsed="false">
      <c r="D381" s="110"/>
    </row>
    <row r="382" customFormat="false" ht="12.75" hidden="false" customHeight="false" outlineLevel="0" collapsed="false">
      <c r="D382" s="110"/>
    </row>
    <row r="383" customFormat="false" ht="12.75" hidden="false" customHeight="false" outlineLevel="0" collapsed="false">
      <c r="D383" s="110"/>
    </row>
    <row r="384" customFormat="false" ht="12.75" hidden="false" customHeight="false" outlineLevel="0" collapsed="false">
      <c r="D384" s="110"/>
    </row>
    <row r="385" customFormat="false" ht="12.75" hidden="false" customHeight="false" outlineLevel="0" collapsed="false">
      <c r="D385" s="110"/>
    </row>
    <row r="386" customFormat="false" ht="12.75" hidden="false" customHeight="false" outlineLevel="0" collapsed="false">
      <c r="D386" s="110"/>
    </row>
    <row r="387" customFormat="false" ht="12.75" hidden="false" customHeight="false" outlineLevel="0" collapsed="false">
      <c r="D387" s="110"/>
    </row>
    <row r="388" customFormat="false" ht="12.75" hidden="false" customHeight="false" outlineLevel="0" collapsed="false">
      <c r="D388" s="110"/>
    </row>
    <row r="389" customFormat="false" ht="12.75" hidden="false" customHeight="false" outlineLevel="0" collapsed="false">
      <c r="D389" s="110"/>
    </row>
    <row r="390" customFormat="false" ht="12.75" hidden="false" customHeight="false" outlineLevel="0" collapsed="false">
      <c r="D390" s="110"/>
    </row>
    <row r="391" customFormat="false" ht="12.75" hidden="false" customHeight="false" outlineLevel="0" collapsed="false">
      <c r="D391" s="110"/>
    </row>
    <row r="392" customFormat="false" ht="12.75" hidden="false" customHeight="false" outlineLevel="0" collapsed="false">
      <c r="D392" s="110"/>
    </row>
    <row r="393" customFormat="false" ht="12.75" hidden="false" customHeight="false" outlineLevel="0" collapsed="false">
      <c r="D393" s="110"/>
    </row>
    <row r="394" customFormat="false" ht="12.75" hidden="false" customHeight="false" outlineLevel="0" collapsed="false">
      <c r="D394" s="110"/>
    </row>
    <row r="395" customFormat="false" ht="12.75" hidden="false" customHeight="false" outlineLevel="0" collapsed="false">
      <c r="D395" s="110"/>
    </row>
    <row r="396" customFormat="false" ht="12.75" hidden="false" customHeight="false" outlineLevel="0" collapsed="false">
      <c r="D396" s="110"/>
    </row>
    <row r="397" customFormat="false" ht="12.75" hidden="false" customHeight="false" outlineLevel="0" collapsed="false">
      <c r="D397" s="110"/>
    </row>
    <row r="398" customFormat="false" ht="12.75" hidden="false" customHeight="false" outlineLevel="0" collapsed="false">
      <c r="D398" s="110"/>
    </row>
    <row r="399" customFormat="false" ht="12.75" hidden="false" customHeight="false" outlineLevel="0" collapsed="false">
      <c r="D399" s="110"/>
    </row>
    <row r="400" customFormat="false" ht="12.75" hidden="false" customHeight="false" outlineLevel="0" collapsed="false">
      <c r="D400" s="110"/>
    </row>
    <row r="401" customFormat="false" ht="12.75" hidden="false" customHeight="false" outlineLevel="0" collapsed="false">
      <c r="D401" s="110"/>
    </row>
    <row r="402" customFormat="false" ht="12.75" hidden="false" customHeight="false" outlineLevel="0" collapsed="false">
      <c r="D402" s="110"/>
    </row>
    <row r="403" customFormat="false" ht="12.75" hidden="false" customHeight="false" outlineLevel="0" collapsed="false">
      <c r="D403" s="110"/>
    </row>
    <row r="404" customFormat="false" ht="12.75" hidden="false" customHeight="false" outlineLevel="0" collapsed="false">
      <c r="D404" s="110"/>
    </row>
    <row r="405" customFormat="false" ht="12.75" hidden="false" customHeight="false" outlineLevel="0" collapsed="false">
      <c r="D405" s="110"/>
    </row>
    <row r="406" customFormat="false" ht="12.75" hidden="false" customHeight="false" outlineLevel="0" collapsed="false">
      <c r="D406" s="110"/>
    </row>
    <row r="407" customFormat="false" ht="12.75" hidden="false" customHeight="false" outlineLevel="0" collapsed="false">
      <c r="D407" s="110"/>
    </row>
    <row r="408" customFormat="false" ht="12.75" hidden="false" customHeight="false" outlineLevel="0" collapsed="false">
      <c r="D408" s="110"/>
    </row>
    <row r="409" customFormat="false" ht="12.75" hidden="false" customHeight="false" outlineLevel="0" collapsed="false">
      <c r="D409" s="110"/>
    </row>
    <row r="410" customFormat="false" ht="12.75" hidden="false" customHeight="false" outlineLevel="0" collapsed="false">
      <c r="D410" s="110"/>
    </row>
    <row r="411" customFormat="false" ht="12.75" hidden="false" customHeight="false" outlineLevel="0" collapsed="false">
      <c r="D411" s="110"/>
    </row>
    <row r="412" customFormat="false" ht="12.75" hidden="false" customHeight="false" outlineLevel="0" collapsed="false">
      <c r="D412" s="110"/>
    </row>
    <row r="413" customFormat="false" ht="12.75" hidden="false" customHeight="false" outlineLevel="0" collapsed="false">
      <c r="D413" s="110"/>
    </row>
    <row r="414" customFormat="false" ht="12.75" hidden="false" customHeight="false" outlineLevel="0" collapsed="false">
      <c r="D414" s="110"/>
    </row>
    <row r="415" customFormat="false" ht="12.75" hidden="false" customHeight="false" outlineLevel="0" collapsed="false">
      <c r="D415" s="110"/>
    </row>
    <row r="416" customFormat="false" ht="12.75" hidden="false" customHeight="false" outlineLevel="0" collapsed="false">
      <c r="D416" s="110"/>
    </row>
    <row r="417" customFormat="false" ht="12.75" hidden="false" customHeight="false" outlineLevel="0" collapsed="false">
      <c r="D417" s="110"/>
    </row>
    <row r="418" customFormat="false" ht="12.75" hidden="false" customHeight="false" outlineLevel="0" collapsed="false">
      <c r="D418" s="110"/>
    </row>
    <row r="419" customFormat="false" ht="12.75" hidden="false" customHeight="false" outlineLevel="0" collapsed="false">
      <c r="D419" s="110"/>
    </row>
    <row r="420" customFormat="false" ht="12.75" hidden="false" customHeight="false" outlineLevel="0" collapsed="false">
      <c r="D420" s="110"/>
    </row>
    <row r="421" customFormat="false" ht="12.75" hidden="false" customHeight="false" outlineLevel="0" collapsed="false">
      <c r="D421" s="110"/>
    </row>
    <row r="422" customFormat="false" ht="12.75" hidden="false" customHeight="false" outlineLevel="0" collapsed="false">
      <c r="D422" s="110"/>
    </row>
    <row r="423" customFormat="false" ht="12.75" hidden="false" customHeight="false" outlineLevel="0" collapsed="false">
      <c r="D423" s="110"/>
    </row>
    <row r="424" customFormat="false" ht="12.75" hidden="false" customHeight="false" outlineLevel="0" collapsed="false">
      <c r="D424" s="110"/>
    </row>
    <row r="425" customFormat="false" ht="12.75" hidden="false" customHeight="false" outlineLevel="0" collapsed="false">
      <c r="D425" s="110"/>
    </row>
    <row r="426" customFormat="false" ht="12.75" hidden="false" customHeight="false" outlineLevel="0" collapsed="false">
      <c r="D426" s="110"/>
    </row>
    <row r="427" customFormat="false" ht="12.75" hidden="false" customHeight="false" outlineLevel="0" collapsed="false">
      <c r="D427" s="110"/>
    </row>
    <row r="428" customFormat="false" ht="12.75" hidden="false" customHeight="false" outlineLevel="0" collapsed="false">
      <c r="D428" s="110"/>
    </row>
    <row r="429" customFormat="false" ht="12.75" hidden="false" customHeight="false" outlineLevel="0" collapsed="false">
      <c r="D429" s="110"/>
    </row>
    <row r="430" customFormat="false" ht="12.75" hidden="false" customHeight="false" outlineLevel="0" collapsed="false">
      <c r="D430" s="110"/>
    </row>
    <row r="431" customFormat="false" ht="12.75" hidden="false" customHeight="false" outlineLevel="0" collapsed="false">
      <c r="D431" s="110"/>
    </row>
    <row r="432" customFormat="false" ht="12.75" hidden="false" customHeight="false" outlineLevel="0" collapsed="false">
      <c r="D432" s="110"/>
    </row>
    <row r="433" customFormat="false" ht="12.75" hidden="false" customHeight="false" outlineLevel="0" collapsed="false">
      <c r="D433" s="110"/>
    </row>
    <row r="434" customFormat="false" ht="12.75" hidden="false" customHeight="false" outlineLevel="0" collapsed="false">
      <c r="D434" s="110"/>
    </row>
    <row r="435" customFormat="false" ht="12.75" hidden="false" customHeight="false" outlineLevel="0" collapsed="false">
      <c r="D435" s="110"/>
    </row>
    <row r="436" customFormat="false" ht="12.75" hidden="false" customHeight="false" outlineLevel="0" collapsed="false">
      <c r="D436" s="110"/>
    </row>
    <row r="437" customFormat="false" ht="12.75" hidden="false" customHeight="false" outlineLevel="0" collapsed="false">
      <c r="D437" s="110"/>
    </row>
    <row r="438" customFormat="false" ht="12.75" hidden="false" customHeight="false" outlineLevel="0" collapsed="false">
      <c r="D438" s="110"/>
    </row>
    <row r="439" customFormat="false" ht="12.75" hidden="false" customHeight="false" outlineLevel="0" collapsed="false">
      <c r="D439" s="110"/>
    </row>
    <row r="440" customFormat="false" ht="12.75" hidden="false" customHeight="false" outlineLevel="0" collapsed="false">
      <c r="D440" s="110"/>
    </row>
    <row r="441" customFormat="false" ht="12.75" hidden="false" customHeight="false" outlineLevel="0" collapsed="false">
      <c r="D441" s="110"/>
    </row>
    <row r="442" customFormat="false" ht="12.75" hidden="false" customHeight="false" outlineLevel="0" collapsed="false">
      <c r="D442" s="110"/>
    </row>
    <row r="443" customFormat="false" ht="12.75" hidden="false" customHeight="false" outlineLevel="0" collapsed="false">
      <c r="D443" s="110"/>
    </row>
    <row r="444" customFormat="false" ht="12.75" hidden="false" customHeight="false" outlineLevel="0" collapsed="false">
      <c r="D444" s="110"/>
    </row>
    <row r="445" customFormat="false" ht="12.75" hidden="false" customHeight="false" outlineLevel="0" collapsed="false">
      <c r="D445" s="110"/>
    </row>
    <row r="446" customFormat="false" ht="12.75" hidden="false" customHeight="false" outlineLevel="0" collapsed="false">
      <c r="D446" s="110"/>
    </row>
    <row r="447" customFormat="false" ht="12.75" hidden="false" customHeight="false" outlineLevel="0" collapsed="false">
      <c r="D447" s="110"/>
    </row>
    <row r="448" customFormat="false" ht="12.75" hidden="false" customHeight="false" outlineLevel="0" collapsed="false">
      <c r="D448" s="110"/>
    </row>
    <row r="449" customFormat="false" ht="12.75" hidden="false" customHeight="false" outlineLevel="0" collapsed="false">
      <c r="D449" s="110"/>
    </row>
    <row r="450" customFormat="false" ht="12.75" hidden="false" customHeight="false" outlineLevel="0" collapsed="false">
      <c r="D450" s="110"/>
    </row>
    <row r="451" customFormat="false" ht="12.75" hidden="false" customHeight="false" outlineLevel="0" collapsed="false">
      <c r="D451" s="110"/>
    </row>
    <row r="452" customFormat="false" ht="12.75" hidden="false" customHeight="false" outlineLevel="0" collapsed="false">
      <c r="D452" s="110"/>
    </row>
    <row r="453" customFormat="false" ht="12.75" hidden="false" customHeight="false" outlineLevel="0" collapsed="false">
      <c r="D453" s="110"/>
    </row>
    <row r="454" customFormat="false" ht="12.75" hidden="false" customHeight="false" outlineLevel="0" collapsed="false">
      <c r="D454" s="110"/>
    </row>
    <row r="455" customFormat="false" ht="12.75" hidden="false" customHeight="false" outlineLevel="0" collapsed="false">
      <c r="D455" s="110"/>
    </row>
    <row r="456" customFormat="false" ht="12.75" hidden="false" customHeight="false" outlineLevel="0" collapsed="false">
      <c r="D456" s="110"/>
    </row>
    <row r="457" customFormat="false" ht="12.75" hidden="false" customHeight="false" outlineLevel="0" collapsed="false">
      <c r="D457" s="110"/>
    </row>
    <row r="458" customFormat="false" ht="12.75" hidden="false" customHeight="false" outlineLevel="0" collapsed="false">
      <c r="D458" s="110"/>
    </row>
    <row r="459" customFormat="false" ht="12.75" hidden="false" customHeight="false" outlineLevel="0" collapsed="false">
      <c r="D459" s="110"/>
    </row>
    <row r="460" customFormat="false" ht="12.75" hidden="false" customHeight="false" outlineLevel="0" collapsed="false">
      <c r="D460" s="110"/>
    </row>
    <row r="461" customFormat="false" ht="12.75" hidden="false" customHeight="false" outlineLevel="0" collapsed="false">
      <c r="D461" s="110"/>
    </row>
    <row r="462" customFormat="false" ht="12.75" hidden="false" customHeight="false" outlineLevel="0" collapsed="false">
      <c r="D462" s="110"/>
    </row>
    <row r="463" customFormat="false" ht="12.75" hidden="false" customHeight="false" outlineLevel="0" collapsed="false">
      <c r="D463" s="110"/>
    </row>
    <row r="464" customFormat="false" ht="12.75" hidden="false" customHeight="false" outlineLevel="0" collapsed="false">
      <c r="D464" s="110"/>
    </row>
    <row r="465" customFormat="false" ht="12.75" hidden="false" customHeight="false" outlineLevel="0" collapsed="false">
      <c r="D465" s="110"/>
    </row>
    <row r="466" customFormat="false" ht="12.75" hidden="false" customHeight="false" outlineLevel="0" collapsed="false">
      <c r="D466" s="110"/>
    </row>
    <row r="467" customFormat="false" ht="12.75" hidden="false" customHeight="false" outlineLevel="0" collapsed="false">
      <c r="D467" s="110"/>
    </row>
    <row r="468" customFormat="false" ht="12.75" hidden="false" customHeight="false" outlineLevel="0" collapsed="false">
      <c r="D468" s="110"/>
    </row>
    <row r="469" customFormat="false" ht="12.75" hidden="false" customHeight="false" outlineLevel="0" collapsed="false">
      <c r="D469" s="110"/>
    </row>
    <row r="470" customFormat="false" ht="12.75" hidden="false" customHeight="false" outlineLevel="0" collapsed="false">
      <c r="D470" s="110"/>
    </row>
    <row r="471" customFormat="false" ht="12.75" hidden="false" customHeight="false" outlineLevel="0" collapsed="false">
      <c r="D471" s="110"/>
    </row>
    <row r="472" customFormat="false" ht="12.75" hidden="false" customHeight="false" outlineLevel="0" collapsed="false">
      <c r="D472" s="110"/>
    </row>
    <row r="473" customFormat="false" ht="12.75" hidden="false" customHeight="false" outlineLevel="0" collapsed="false">
      <c r="D473" s="110"/>
    </row>
    <row r="474" customFormat="false" ht="12.75" hidden="false" customHeight="false" outlineLevel="0" collapsed="false">
      <c r="D474" s="110"/>
    </row>
    <row r="475" customFormat="false" ht="12.75" hidden="false" customHeight="false" outlineLevel="0" collapsed="false">
      <c r="D475" s="110"/>
    </row>
    <row r="476" customFormat="false" ht="12.75" hidden="false" customHeight="false" outlineLevel="0" collapsed="false">
      <c r="D476" s="110"/>
    </row>
    <row r="477" customFormat="false" ht="12.75" hidden="false" customHeight="false" outlineLevel="0" collapsed="false">
      <c r="D477" s="110"/>
    </row>
    <row r="478" customFormat="false" ht="12.75" hidden="false" customHeight="false" outlineLevel="0" collapsed="false">
      <c r="D478" s="110"/>
    </row>
    <row r="479" customFormat="false" ht="12.75" hidden="false" customHeight="false" outlineLevel="0" collapsed="false">
      <c r="D479" s="110"/>
    </row>
    <row r="480" customFormat="false" ht="12.75" hidden="false" customHeight="false" outlineLevel="0" collapsed="false">
      <c r="D480" s="110"/>
    </row>
    <row r="481" customFormat="false" ht="12.75" hidden="false" customHeight="false" outlineLevel="0" collapsed="false">
      <c r="D481" s="110"/>
    </row>
    <row r="482" customFormat="false" ht="12.75" hidden="false" customHeight="false" outlineLevel="0" collapsed="false">
      <c r="D482" s="110"/>
    </row>
    <row r="483" customFormat="false" ht="12.75" hidden="false" customHeight="false" outlineLevel="0" collapsed="false">
      <c r="D483" s="110"/>
    </row>
    <row r="484" customFormat="false" ht="12.75" hidden="false" customHeight="false" outlineLevel="0" collapsed="false">
      <c r="D484" s="110"/>
    </row>
    <row r="485" customFormat="false" ht="12.75" hidden="false" customHeight="false" outlineLevel="0" collapsed="false">
      <c r="D485" s="110"/>
    </row>
    <row r="486" customFormat="false" ht="12.75" hidden="false" customHeight="false" outlineLevel="0" collapsed="false">
      <c r="D486" s="110"/>
    </row>
    <row r="487" customFormat="false" ht="12.75" hidden="false" customHeight="false" outlineLevel="0" collapsed="false">
      <c r="D487" s="110"/>
    </row>
    <row r="488" customFormat="false" ht="12.75" hidden="false" customHeight="false" outlineLevel="0" collapsed="false">
      <c r="D488" s="110"/>
    </row>
    <row r="489" customFormat="false" ht="12.75" hidden="false" customHeight="false" outlineLevel="0" collapsed="false">
      <c r="D489" s="110"/>
    </row>
    <row r="490" customFormat="false" ht="12.75" hidden="false" customHeight="false" outlineLevel="0" collapsed="false">
      <c r="D490" s="110"/>
    </row>
    <row r="491" customFormat="false" ht="12.75" hidden="false" customHeight="false" outlineLevel="0" collapsed="false">
      <c r="D491" s="110"/>
    </row>
    <row r="492" customFormat="false" ht="12.75" hidden="false" customHeight="false" outlineLevel="0" collapsed="false">
      <c r="D492" s="110"/>
    </row>
    <row r="493" customFormat="false" ht="12.75" hidden="false" customHeight="false" outlineLevel="0" collapsed="false">
      <c r="D493" s="110"/>
    </row>
    <row r="494" customFormat="false" ht="12.75" hidden="false" customHeight="false" outlineLevel="0" collapsed="false">
      <c r="D494" s="110"/>
    </row>
    <row r="495" customFormat="false" ht="12.75" hidden="false" customHeight="false" outlineLevel="0" collapsed="false">
      <c r="D495" s="110"/>
    </row>
    <row r="496" customFormat="false" ht="12.75" hidden="false" customHeight="false" outlineLevel="0" collapsed="false">
      <c r="D496" s="110"/>
    </row>
    <row r="497" customFormat="false" ht="12.75" hidden="false" customHeight="false" outlineLevel="0" collapsed="false">
      <c r="D497" s="110"/>
    </row>
    <row r="498" customFormat="false" ht="12.75" hidden="false" customHeight="false" outlineLevel="0" collapsed="false">
      <c r="D498" s="110"/>
    </row>
    <row r="499" customFormat="false" ht="12.75" hidden="false" customHeight="false" outlineLevel="0" collapsed="false">
      <c r="D499" s="110"/>
    </row>
    <row r="500" customFormat="false" ht="12.75" hidden="false" customHeight="false" outlineLevel="0" collapsed="false">
      <c r="D500" s="110"/>
    </row>
    <row r="501" customFormat="false" ht="12.75" hidden="false" customHeight="false" outlineLevel="0" collapsed="false">
      <c r="D501" s="110"/>
    </row>
    <row r="502" customFormat="false" ht="12.75" hidden="false" customHeight="false" outlineLevel="0" collapsed="false">
      <c r="D502" s="110"/>
    </row>
    <row r="503" customFormat="false" ht="12.75" hidden="false" customHeight="false" outlineLevel="0" collapsed="false">
      <c r="D503" s="110"/>
    </row>
    <row r="504" customFormat="false" ht="12.75" hidden="false" customHeight="false" outlineLevel="0" collapsed="false">
      <c r="D504" s="110"/>
    </row>
    <row r="505" customFormat="false" ht="12.75" hidden="false" customHeight="false" outlineLevel="0" collapsed="false">
      <c r="D505" s="110"/>
    </row>
    <row r="506" customFormat="false" ht="12.75" hidden="false" customHeight="false" outlineLevel="0" collapsed="false">
      <c r="D506" s="110"/>
    </row>
    <row r="507" customFormat="false" ht="12.75" hidden="false" customHeight="false" outlineLevel="0" collapsed="false">
      <c r="D507" s="110"/>
    </row>
    <row r="508" customFormat="false" ht="12.75" hidden="false" customHeight="false" outlineLevel="0" collapsed="false">
      <c r="D508" s="110"/>
    </row>
    <row r="509" customFormat="false" ht="12.75" hidden="false" customHeight="false" outlineLevel="0" collapsed="false">
      <c r="D509" s="110"/>
    </row>
    <row r="510" customFormat="false" ht="12.75" hidden="false" customHeight="false" outlineLevel="0" collapsed="false">
      <c r="D510" s="110"/>
    </row>
    <row r="511" customFormat="false" ht="12.75" hidden="false" customHeight="false" outlineLevel="0" collapsed="false">
      <c r="D511" s="110"/>
    </row>
    <row r="512" customFormat="false" ht="12.75" hidden="false" customHeight="false" outlineLevel="0" collapsed="false">
      <c r="D512" s="110"/>
    </row>
    <row r="513" customFormat="false" ht="12.75" hidden="false" customHeight="false" outlineLevel="0" collapsed="false">
      <c r="D513" s="110"/>
    </row>
    <row r="514" customFormat="false" ht="12.75" hidden="false" customHeight="false" outlineLevel="0" collapsed="false">
      <c r="D514" s="110"/>
    </row>
    <row r="515" customFormat="false" ht="12.75" hidden="false" customHeight="false" outlineLevel="0" collapsed="false">
      <c r="D515" s="110"/>
    </row>
    <row r="516" customFormat="false" ht="12.75" hidden="false" customHeight="false" outlineLevel="0" collapsed="false">
      <c r="D516" s="110"/>
    </row>
    <row r="517" customFormat="false" ht="12.75" hidden="false" customHeight="false" outlineLevel="0" collapsed="false">
      <c r="D517" s="110"/>
    </row>
    <row r="518" customFormat="false" ht="12.75" hidden="false" customHeight="false" outlineLevel="0" collapsed="false">
      <c r="D518" s="110"/>
    </row>
    <row r="519" customFormat="false" ht="12.75" hidden="false" customHeight="false" outlineLevel="0" collapsed="false">
      <c r="D519" s="110"/>
    </row>
    <row r="520" customFormat="false" ht="12.75" hidden="false" customHeight="false" outlineLevel="0" collapsed="false">
      <c r="D520" s="110"/>
    </row>
    <row r="521" customFormat="false" ht="12.75" hidden="false" customHeight="false" outlineLevel="0" collapsed="false">
      <c r="D521" s="110"/>
    </row>
    <row r="522" customFormat="false" ht="12.75" hidden="false" customHeight="false" outlineLevel="0" collapsed="false">
      <c r="D522" s="110"/>
    </row>
    <row r="523" customFormat="false" ht="12.75" hidden="false" customHeight="false" outlineLevel="0" collapsed="false">
      <c r="D523" s="110"/>
    </row>
    <row r="524" customFormat="false" ht="12.75" hidden="false" customHeight="false" outlineLevel="0" collapsed="false">
      <c r="D524" s="110"/>
    </row>
    <row r="525" customFormat="false" ht="12.75" hidden="false" customHeight="false" outlineLevel="0" collapsed="false">
      <c r="D525" s="110"/>
    </row>
    <row r="526" customFormat="false" ht="12.75" hidden="false" customHeight="false" outlineLevel="0" collapsed="false">
      <c r="D526" s="110"/>
    </row>
    <row r="527" customFormat="false" ht="12.75" hidden="false" customHeight="false" outlineLevel="0" collapsed="false">
      <c r="D527" s="110"/>
    </row>
    <row r="528" customFormat="false" ht="12.75" hidden="false" customHeight="false" outlineLevel="0" collapsed="false">
      <c r="D528" s="110"/>
    </row>
    <row r="529" customFormat="false" ht="12.75" hidden="false" customHeight="false" outlineLevel="0" collapsed="false">
      <c r="D529" s="110"/>
    </row>
    <row r="530" customFormat="false" ht="12.75" hidden="false" customHeight="false" outlineLevel="0" collapsed="false">
      <c r="D530" s="110"/>
    </row>
    <row r="531" customFormat="false" ht="12.75" hidden="false" customHeight="false" outlineLevel="0" collapsed="false">
      <c r="D531" s="110"/>
    </row>
    <row r="532" customFormat="false" ht="12.75" hidden="false" customHeight="false" outlineLevel="0" collapsed="false">
      <c r="D532" s="110"/>
    </row>
    <row r="533" customFormat="false" ht="12.75" hidden="false" customHeight="false" outlineLevel="0" collapsed="false">
      <c r="D533" s="110"/>
    </row>
    <row r="534" customFormat="false" ht="12.75" hidden="false" customHeight="false" outlineLevel="0" collapsed="false">
      <c r="D534" s="110"/>
    </row>
    <row r="535" customFormat="false" ht="12.75" hidden="false" customHeight="false" outlineLevel="0" collapsed="false">
      <c r="D535" s="110"/>
    </row>
    <row r="536" customFormat="false" ht="12.75" hidden="false" customHeight="false" outlineLevel="0" collapsed="false">
      <c r="D536" s="110"/>
    </row>
    <row r="537" customFormat="false" ht="12.75" hidden="false" customHeight="false" outlineLevel="0" collapsed="false">
      <c r="D537" s="110"/>
    </row>
    <row r="538" customFormat="false" ht="12.75" hidden="false" customHeight="false" outlineLevel="0" collapsed="false">
      <c r="D538" s="110"/>
    </row>
    <row r="539" customFormat="false" ht="12.75" hidden="false" customHeight="false" outlineLevel="0" collapsed="false">
      <c r="D539" s="110"/>
    </row>
    <row r="540" customFormat="false" ht="12.75" hidden="false" customHeight="false" outlineLevel="0" collapsed="false">
      <c r="D540" s="110"/>
    </row>
    <row r="541" customFormat="false" ht="12.75" hidden="false" customHeight="false" outlineLevel="0" collapsed="false">
      <c r="D541" s="110"/>
    </row>
    <row r="542" customFormat="false" ht="12.75" hidden="false" customHeight="false" outlineLevel="0" collapsed="false">
      <c r="D542" s="110"/>
    </row>
    <row r="543" customFormat="false" ht="12.75" hidden="false" customHeight="false" outlineLevel="0" collapsed="false">
      <c r="D543" s="110"/>
    </row>
    <row r="544" customFormat="false" ht="12.75" hidden="false" customHeight="false" outlineLevel="0" collapsed="false">
      <c r="D544" s="110"/>
    </row>
    <row r="545" customFormat="false" ht="12.75" hidden="false" customHeight="false" outlineLevel="0" collapsed="false">
      <c r="D545" s="110"/>
    </row>
    <row r="546" customFormat="false" ht="12.75" hidden="false" customHeight="false" outlineLevel="0" collapsed="false">
      <c r="D546" s="110"/>
    </row>
    <row r="547" customFormat="false" ht="12.75" hidden="false" customHeight="false" outlineLevel="0" collapsed="false">
      <c r="D547" s="110"/>
    </row>
    <row r="548" customFormat="false" ht="12.75" hidden="false" customHeight="false" outlineLevel="0" collapsed="false">
      <c r="D548" s="110"/>
    </row>
    <row r="549" customFormat="false" ht="12.75" hidden="false" customHeight="false" outlineLevel="0" collapsed="false">
      <c r="D549" s="110"/>
    </row>
    <row r="550" customFormat="false" ht="12.75" hidden="false" customHeight="false" outlineLevel="0" collapsed="false">
      <c r="D550" s="110"/>
    </row>
    <row r="551" customFormat="false" ht="12.75" hidden="false" customHeight="false" outlineLevel="0" collapsed="false">
      <c r="D551" s="110"/>
    </row>
    <row r="552" customFormat="false" ht="12.75" hidden="false" customHeight="false" outlineLevel="0" collapsed="false">
      <c r="D552" s="110"/>
    </row>
    <row r="553" customFormat="false" ht="12.75" hidden="false" customHeight="false" outlineLevel="0" collapsed="false">
      <c r="D553" s="110"/>
    </row>
    <row r="554" customFormat="false" ht="12.75" hidden="false" customHeight="false" outlineLevel="0" collapsed="false">
      <c r="D554" s="110"/>
    </row>
    <row r="555" customFormat="false" ht="12.75" hidden="false" customHeight="false" outlineLevel="0" collapsed="false">
      <c r="D555" s="110"/>
    </row>
    <row r="556" customFormat="false" ht="12.75" hidden="false" customHeight="false" outlineLevel="0" collapsed="false">
      <c r="D556" s="110"/>
    </row>
    <row r="557" customFormat="false" ht="12.75" hidden="false" customHeight="false" outlineLevel="0" collapsed="false">
      <c r="D557" s="110"/>
    </row>
    <row r="558" customFormat="false" ht="12.75" hidden="false" customHeight="false" outlineLevel="0" collapsed="false">
      <c r="D558" s="110"/>
    </row>
    <row r="559" customFormat="false" ht="12.75" hidden="false" customHeight="false" outlineLevel="0" collapsed="false">
      <c r="D559" s="110"/>
    </row>
    <row r="560" customFormat="false" ht="12.75" hidden="false" customHeight="false" outlineLevel="0" collapsed="false">
      <c r="D560" s="110"/>
    </row>
    <row r="561" customFormat="false" ht="12.75" hidden="false" customHeight="false" outlineLevel="0" collapsed="false">
      <c r="D561" s="110"/>
    </row>
    <row r="562" customFormat="false" ht="12.75" hidden="false" customHeight="false" outlineLevel="0" collapsed="false">
      <c r="D562" s="110"/>
    </row>
    <row r="563" customFormat="false" ht="12.75" hidden="false" customHeight="false" outlineLevel="0" collapsed="false">
      <c r="D563" s="110"/>
    </row>
    <row r="564" customFormat="false" ht="12.75" hidden="false" customHeight="false" outlineLevel="0" collapsed="false">
      <c r="D564" s="110"/>
    </row>
    <row r="565" customFormat="false" ht="12.75" hidden="false" customHeight="false" outlineLevel="0" collapsed="false">
      <c r="D565" s="110"/>
    </row>
    <row r="566" customFormat="false" ht="12.75" hidden="false" customHeight="false" outlineLevel="0" collapsed="false">
      <c r="D566" s="110"/>
    </row>
    <row r="567" customFormat="false" ht="12.75" hidden="false" customHeight="false" outlineLevel="0" collapsed="false">
      <c r="D567" s="110"/>
    </row>
    <row r="568" customFormat="false" ht="12.75" hidden="false" customHeight="false" outlineLevel="0" collapsed="false">
      <c r="D568" s="110"/>
    </row>
    <row r="569" customFormat="false" ht="12.75" hidden="false" customHeight="false" outlineLevel="0" collapsed="false">
      <c r="D569" s="110"/>
    </row>
    <row r="570" customFormat="false" ht="12.75" hidden="false" customHeight="false" outlineLevel="0" collapsed="false">
      <c r="D570" s="110"/>
    </row>
    <row r="571" customFormat="false" ht="12.75" hidden="false" customHeight="false" outlineLevel="0" collapsed="false">
      <c r="D571" s="110"/>
    </row>
    <row r="572" customFormat="false" ht="12.75" hidden="false" customHeight="false" outlineLevel="0" collapsed="false">
      <c r="D572" s="110"/>
    </row>
    <row r="573" customFormat="false" ht="12.75" hidden="false" customHeight="false" outlineLevel="0" collapsed="false">
      <c r="D573" s="110"/>
    </row>
    <row r="574" customFormat="false" ht="12.75" hidden="false" customHeight="false" outlineLevel="0" collapsed="false">
      <c r="D574" s="110"/>
    </row>
    <row r="575" customFormat="false" ht="12.75" hidden="false" customHeight="false" outlineLevel="0" collapsed="false">
      <c r="D575" s="110"/>
    </row>
    <row r="576" customFormat="false" ht="12.75" hidden="false" customHeight="false" outlineLevel="0" collapsed="false">
      <c r="D576" s="110"/>
    </row>
    <row r="577" customFormat="false" ht="12.75" hidden="false" customHeight="false" outlineLevel="0" collapsed="false">
      <c r="D577" s="110"/>
    </row>
    <row r="578" customFormat="false" ht="12.75" hidden="false" customHeight="false" outlineLevel="0" collapsed="false">
      <c r="D578" s="110"/>
    </row>
    <row r="579" customFormat="false" ht="12.75" hidden="false" customHeight="false" outlineLevel="0" collapsed="false">
      <c r="D579" s="110"/>
    </row>
    <row r="580" customFormat="false" ht="12.75" hidden="false" customHeight="false" outlineLevel="0" collapsed="false">
      <c r="D580" s="110"/>
    </row>
    <row r="581" customFormat="false" ht="12.75" hidden="false" customHeight="false" outlineLevel="0" collapsed="false">
      <c r="D581" s="110"/>
    </row>
    <row r="582" customFormat="false" ht="12.75" hidden="false" customHeight="false" outlineLevel="0" collapsed="false">
      <c r="D582" s="110"/>
    </row>
    <row r="583" customFormat="false" ht="12.75" hidden="false" customHeight="false" outlineLevel="0" collapsed="false">
      <c r="D583" s="110"/>
    </row>
    <row r="584" customFormat="false" ht="12.75" hidden="false" customHeight="false" outlineLevel="0" collapsed="false">
      <c r="D584" s="110"/>
    </row>
    <row r="585" customFormat="false" ht="12.75" hidden="false" customHeight="false" outlineLevel="0" collapsed="false">
      <c r="D585" s="110"/>
    </row>
    <row r="586" customFormat="false" ht="12.75" hidden="false" customHeight="false" outlineLevel="0" collapsed="false">
      <c r="D586" s="110"/>
    </row>
    <row r="587" customFormat="false" ht="12.75" hidden="false" customHeight="false" outlineLevel="0" collapsed="false">
      <c r="D587" s="110"/>
    </row>
    <row r="588" customFormat="false" ht="12.75" hidden="false" customHeight="false" outlineLevel="0" collapsed="false">
      <c r="D588" s="110"/>
    </row>
    <row r="589" customFormat="false" ht="12.75" hidden="false" customHeight="false" outlineLevel="0" collapsed="false">
      <c r="D589" s="110"/>
    </row>
    <row r="590" customFormat="false" ht="12.75" hidden="false" customHeight="false" outlineLevel="0" collapsed="false">
      <c r="D590" s="110"/>
    </row>
    <row r="591" customFormat="false" ht="12.75" hidden="false" customHeight="false" outlineLevel="0" collapsed="false">
      <c r="D591" s="110"/>
    </row>
    <row r="592" customFormat="false" ht="12.75" hidden="false" customHeight="false" outlineLevel="0" collapsed="false">
      <c r="D592" s="110"/>
    </row>
    <row r="593" customFormat="false" ht="12.75" hidden="false" customHeight="false" outlineLevel="0" collapsed="false">
      <c r="D593" s="110"/>
    </row>
    <row r="594" customFormat="false" ht="12.75" hidden="false" customHeight="false" outlineLevel="0" collapsed="false">
      <c r="D594" s="110"/>
    </row>
    <row r="595" customFormat="false" ht="12.75" hidden="false" customHeight="false" outlineLevel="0" collapsed="false">
      <c r="D595" s="110"/>
    </row>
    <row r="596" customFormat="false" ht="12.75" hidden="false" customHeight="false" outlineLevel="0" collapsed="false">
      <c r="D596" s="110"/>
    </row>
    <row r="597" customFormat="false" ht="12.75" hidden="false" customHeight="false" outlineLevel="0" collapsed="false">
      <c r="D597" s="110"/>
    </row>
    <row r="598" customFormat="false" ht="12.75" hidden="false" customHeight="false" outlineLevel="0" collapsed="false">
      <c r="D598" s="110"/>
    </row>
    <row r="599" customFormat="false" ht="12.75" hidden="false" customHeight="false" outlineLevel="0" collapsed="false">
      <c r="D599" s="110"/>
    </row>
    <row r="600" customFormat="false" ht="12.75" hidden="false" customHeight="false" outlineLevel="0" collapsed="false">
      <c r="D600" s="110"/>
    </row>
    <row r="601" customFormat="false" ht="12.75" hidden="false" customHeight="false" outlineLevel="0" collapsed="false">
      <c r="D601" s="110"/>
    </row>
    <row r="602" customFormat="false" ht="12.75" hidden="false" customHeight="false" outlineLevel="0" collapsed="false">
      <c r="D602" s="110"/>
    </row>
    <row r="603" customFormat="false" ht="12.75" hidden="false" customHeight="false" outlineLevel="0" collapsed="false">
      <c r="D603" s="110"/>
    </row>
    <row r="604" customFormat="false" ht="12.75" hidden="false" customHeight="false" outlineLevel="0" collapsed="false">
      <c r="D604" s="110"/>
    </row>
    <row r="605" customFormat="false" ht="12.75" hidden="false" customHeight="false" outlineLevel="0" collapsed="false">
      <c r="D605" s="110"/>
    </row>
    <row r="606" customFormat="false" ht="12.75" hidden="false" customHeight="false" outlineLevel="0" collapsed="false">
      <c r="D606" s="110"/>
    </row>
    <row r="607" customFormat="false" ht="12.75" hidden="false" customHeight="false" outlineLevel="0" collapsed="false">
      <c r="D607" s="110"/>
    </row>
    <row r="608" customFormat="false" ht="12.75" hidden="false" customHeight="false" outlineLevel="0" collapsed="false">
      <c r="D608" s="110"/>
    </row>
    <row r="609" customFormat="false" ht="12.75" hidden="false" customHeight="false" outlineLevel="0" collapsed="false">
      <c r="D609" s="110"/>
    </row>
    <row r="610" customFormat="false" ht="12.75" hidden="false" customHeight="false" outlineLevel="0" collapsed="false">
      <c r="D610" s="110"/>
    </row>
    <row r="611" customFormat="false" ht="12.75" hidden="false" customHeight="false" outlineLevel="0" collapsed="false">
      <c r="D611" s="110"/>
    </row>
    <row r="612" customFormat="false" ht="12.75" hidden="false" customHeight="false" outlineLevel="0" collapsed="false">
      <c r="D612" s="110"/>
    </row>
    <row r="613" customFormat="false" ht="12.75" hidden="false" customHeight="false" outlineLevel="0" collapsed="false">
      <c r="D613" s="110"/>
    </row>
    <row r="614" customFormat="false" ht="12.75" hidden="false" customHeight="false" outlineLevel="0" collapsed="false">
      <c r="D614" s="110"/>
    </row>
    <row r="615" customFormat="false" ht="12.75" hidden="false" customHeight="false" outlineLevel="0" collapsed="false">
      <c r="D615" s="110"/>
    </row>
    <row r="616" customFormat="false" ht="12.75" hidden="false" customHeight="false" outlineLevel="0" collapsed="false">
      <c r="D616" s="110"/>
    </row>
    <row r="617" customFormat="false" ht="12.75" hidden="false" customHeight="false" outlineLevel="0" collapsed="false">
      <c r="D617" s="110"/>
    </row>
    <row r="618" customFormat="false" ht="12.75" hidden="false" customHeight="false" outlineLevel="0" collapsed="false">
      <c r="D618" s="110"/>
    </row>
    <row r="619" customFormat="false" ht="12.75" hidden="false" customHeight="false" outlineLevel="0" collapsed="false">
      <c r="D619" s="110"/>
    </row>
    <row r="620" customFormat="false" ht="12.75" hidden="false" customHeight="false" outlineLevel="0" collapsed="false">
      <c r="D620" s="110"/>
    </row>
    <row r="621" customFormat="false" ht="12.75" hidden="false" customHeight="false" outlineLevel="0" collapsed="false">
      <c r="D621" s="110"/>
    </row>
    <row r="622" customFormat="false" ht="12.75" hidden="false" customHeight="false" outlineLevel="0" collapsed="false">
      <c r="D622" s="110"/>
    </row>
    <row r="623" customFormat="false" ht="12.75" hidden="false" customHeight="false" outlineLevel="0" collapsed="false">
      <c r="D623" s="110"/>
    </row>
    <row r="624" customFormat="false" ht="12.75" hidden="false" customHeight="false" outlineLevel="0" collapsed="false">
      <c r="D624" s="110"/>
    </row>
    <row r="625" customFormat="false" ht="12.75" hidden="false" customHeight="false" outlineLevel="0" collapsed="false">
      <c r="D625" s="110"/>
    </row>
    <row r="626" customFormat="false" ht="12.75" hidden="false" customHeight="false" outlineLevel="0" collapsed="false">
      <c r="D626" s="110"/>
    </row>
    <row r="627" customFormat="false" ht="12.75" hidden="false" customHeight="false" outlineLevel="0" collapsed="false">
      <c r="D627" s="110"/>
    </row>
    <row r="628" customFormat="false" ht="12.75" hidden="false" customHeight="false" outlineLevel="0" collapsed="false">
      <c r="D628" s="110"/>
    </row>
    <row r="629" customFormat="false" ht="12.75" hidden="false" customHeight="false" outlineLevel="0" collapsed="false">
      <c r="D629" s="110"/>
    </row>
    <row r="630" customFormat="false" ht="12.75" hidden="false" customHeight="false" outlineLevel="0" collapsed="false">
      <c r="D630" s="110"/>
    </row>
    <row r="631" customFormat="false" ht="12.75" hidden="false" customHeight="false" outlineLevel="0" collapsed="false">
      <c r="D631" s="110"/>
    </row>
    <row r="632" customFormat="false" ht="12.75" hidden="false" customHeight="false" outlineLevel="0" collapsed="false">
      <c r="D632" s="110"/>
    </row>
    <row r="633" customFormat="false" ht="12.75" hidden="false" customHeight="false" outlineLevel="0" collapsed="false">
      <c r="D633" s="110"/>
    </row>
    <row r="634" customFormat="false" ht="12.75" hidden="false" customHeight="false" outlineLevel="0" collapsed="false">
      <c r="D634" s="110"/>
    </row>
    <row r="635" customFormat="false" ht="12.75" hidden="false" customHeight="false" outlineLevel="0" collapsed="false">
      <c r="D635" s="110"/>
    </row>
    <row r="636" customFormat="false" ht="12.75" hidden="false" customHeight="false" outlineLevel="0" collapsed="false">
      <c r="D636" s="110"/>
    </row>
    <row r="637" customFormat="false" ht="12.75" hidden="false" customHeight="false" outlineLevel="0" collapsed="false">
      <c r="D637" s="110"/>
    </row>
    <row r="638" customFormat="false" ht="12.75" hidden="false" customHeight="false" outlineLevel="0" collapsed="false">
      <c r="D638" s="110"/>
    </row>
    <row r="639" customFormat="false" ht="12.75" hidden="false" customHeight="false" outlineLevel="0" collapsed="false">
      <c r="D639" s="110"/>
    </row>
    <row r="640" customFormat="false" ht="12.75" hidden="false" customHeight="false" outlineLevel="0" collapsed="false">
      <c r="D640" s="110"/>
    </row>
    <row r="641" customFormat="false" ht="12.75" hidden="false" customHeight="false" outlineLevel="0" collapsed="false">
      <c r="D641" s="110"/>
    </row>
    <row r="642" customFormat="false" ht="12.75" hidden="false" customHeight="false" outlineLevel="0" collapsed="false">
      <c r="D642" s="110"/>
    </row>
    <row r="643" customFormat="false" ht="12.75" hidden="false" customHeight="false" outlineLevel="0" collapsed="false">
      <c r="D643" s="110"/>
    </row>
    <row r="644" customFormat="false" ht="12.75" hidden="false" customHeight="false" outlineLevel="0" collapsed="false">
      <c r="D644" s="110"/>
    </row>
    <row r="645" customFormat="false" ht="12.75" hidden="false" customHeight="false" outlineLevel="0" collapsed="false">
      <c r="D645" s="110"/>
    </row>
    <row r="646" customFormat="false" ht="12.75" hidden="false" customHeight="false" outlineLevel="0" collapsed="false">
      <c r="D646" s="110"/>
    </row>
    <row r="647" customFormat="false" ht="12.75" hidden="false" customHeight="false" outlineLevel="0" collapsed="false">
      <c r="D647" s="110"/>
    </row>
    <row r="648" customFormat="false" ht="12.75" hidden="false" customHeight="false" outlineLevel="0" collapsed="false">
      <c r="D648" s="110"/>
    </row>
    <row r="649" customFormat="false" ht="12.75" hidden="false" customHeight="false" outlineLevel="0" collapsed="false">
      <c r="D649" s="110"/>
    </row>
    <row r="650" customFormat="false" ht="12.75" hidden="false" customHeight="false" outlineLevel="0" collapsed="false">
      <c r="D650" s="110"/>
    </row>
    <row r="651" customFormat="false" ht="12.75" hidden="false" customHeight="false" outlineLevel="0" collapsed="false">
      <c r="D651" s="110"/>
    </row>
    <row r="652" customFormat="false" ht="12.75" hidden="false" customHeight="false" outlineLevel="0" collapsed="false">
      <c r="D652" s="110"/>
    </row>
    <row r="653" customFormat="false" ht="12.75" hidden="false" customHeight="false" outlineLevel="0" collapsed="false">
      <c r="D653" s="110"/>
    </row>
    <row r="654" customFormat="false" ht="12.75" hidden="false" customHeight="false" outlineLevel="0" collapsed="false">
      <c r="D654" s="110"/>
    </row>
    <row r="655" customFormat="false" ht="12.75" hidden="false" customHeight="false" outlineLevel="0" collapsed="false">
      <c r="D655" s="110"/>
    </row>
    <row r="656" customFormat="false" ht="12.75" hidden="false" customHeight="false" outlineLevel="0" collapsed="false">
      <c r="D656" s="110"/>
    </row>
    <row r="657" customFormat="false" ht="12.75" hidden="false" customHeight="false" outlineLevel="0" collapsed="false">
      <c r="D657" s="110"/>
    </row>
    <row r="658" customFormat="false" ht="12.75" hidden="false" customHeight="false" outlineLevel="0" collapsed="false">
      <c r="D658" s="110"/>
    </row>
    <row r="659" customFormat="false" ht="12.75" hidden="false" customHeight="false" outlineLevel="0" collapsed="false">
      <c r="D659" s="110"/>
    </row>
    <row r="660" customFormat="false" ht="12.75" hidden="false" customHeight="false" outlineLevel="0" collapsed="false">
      <c r="D660" s="110"/>
    </row>
    <row r="661" customFormat="false" ht="12.75" hidden="false" customHeight="false" outlineLevel="0" collapsed="false">
      <c r="D661" s="110"/>
    </row>
    <row r="662" customFormat="false" ht="12.75" hidden="false" customHeight="false" outlineLevel="0" collapsed="false">
      <c r="D662" s="110"/>
    </row>
    <row r="663" customFormat="false" ht="12.75" hidden="false" customHeight="false" outlineLevel="0" collapsed="false">
      <c r="D663" s="110"/>
    </row>
    <row r="664" customFormat="false" ht="12.75" hidden="false" customHeight="false" outlineLevel="0" collapsed="false">
      <c r="D664" s="110"/>
    </row>
    <row r="665" customFormat="false" ht="12.75" hidden="false" customHeight="false" outlineLevel="0" collapsed="false">
      <c r="D665" s="110"/>
    </row>
    <row r="666" customFormat="false" ht="12.75" hidden="false" customHeight="false" outlineLevel="0" collapsed="false">
      <c r="D666" s="110"/>
    </row>
    <row r="667" customFormat="false" ht="12.75" hidden="false" customHeight="false" outlineLevel="0" collapsed="false">
      <c r="D667" s="110"/>
    </row>
    <row r="668" customFormat="false" ht="12.75" hidden="false" customHeight="false" outlineLevel="0" collapsed="false">
      <c r="D668" s="110"/>
    </row>
    <row r="669" customFormat="false" ht="12.75" hidden="false" customHeight="false" outlineLevel="0" collapsed="false">
      <c r="D669" s="110"/>
    </row>
    <row r="670" customFormat="false" ht="12.75" hidden="false" customHeight="false" outlineLevel="0" collapsed="false">
      <c r="D670" s="110"/>
    </row>
    <row r="671" customFormat="false" ht="12.75" hidden="false" customHeight="false" outlineLevel="0" collapsed="false">
      <c r="D671" s="110"/>
    </row>
    <row r="672" customFormat="false" ht="12.75" hidden="false" customHeight="false" outlineLevel="0" collapsed="false">
      <c r="D672" s="110"/>
    </row>
    <row r="673" customFormat="false" ht="12.75" hidden="false" customHeight="false" outlineLevel="0" collapsed="false">
      <c r="D673" s="110"/>
    </row>
    <row r="674" customFormat="false" ht="12.75" hidden="false" customHeight="false" outlineLevel="0" collapsed="false">
      <c r="D674" s="110"/>
    </row>
    <row r="675" customFormat="false" ht="12.75" hidden="false" customHeight="false" outlineLevel="0" collapsed="false">
      <c r="D675" s="110"/>
    </row>
    <row r="676" customFormat="false" ht="12.75" hidden="false" customHeight="false" outlineLevel="0" collapsed="false">
      <c r="D676" s="110"/>
    </row>
    <row r="677" customFormat="false" ht="12.75" hidden="false" customHeight="false" outlineLevel="0" collapsed="false">
      <c r="D677" s="110"/>
    </row>
    <row r="678" customFormat="false" ht="12.75" hidden="false" customHeight="false" outlineLevel="0" collapsed="false">
      <c r="D678" s="110"/>
    </row>
    <row r="679" customFormat="false" ht="12.75" hidden="false" customHeight="false" outlineLevel="0" collapsed="false">
      <c r="D679" s="110"/>
    </row>
    <row r="680" customFormat="false" ht="12.75" hidden="false" customHeight="false" outlineLevel="0" collapsed="false">
      <c r="D680" s="110"/>
    </row>
    <row r="681" customFormat="false" ht="12.75" hidden="false" customHeight="false" outlineLevel="0" collapsed="false">
      <c r="D681" s="110"/>
    </row>
    <row r="682" customFormat="false" ht="12.75" hidden="false" customHeight="false" outlineLevel="0" collapsed="false">
      <c r="D682" s="110"/>
    </row>
    <row r="683" customFormat="false" ht="12.75" hidden="false" customHeight="false" outlineLevel="0" collapsed="false">
      <c r="D683" s="110"/>
    </row>
    <row r="684" customFormat="false" ht="12.75" hidden="false" customHeight="false" outlineLevel="0" collapsed="false">
      <c r="D684" s="110"/>
    </row>
    <row r="685" customFormat="false" ht="12.75" hidden="false" customHeight="false" outlineLevel="0" collapsed="false">
      <c r="D685" s="110"/>
    </row>
    <row r="686" customFormat="false" ht="12.75" hidden="false" customHeight="false" outlineLevel="0" collapsed="false">
      <c r="D686" s="110"/>
    </row>
    <row r="687" customFormat="false" ht="12.75" hidden="false" customHeight="false" outlineLevel="0" collapsed="false">
      <c r="D687" s="110"/>
    </row>
    <row r="688" customFormat="false" ht="12.75" hidden="false" customHeight="false" outlineLevel="0" collapsed="false">
      <c r="D688" s="110"/>
    </row>
    <row r="689" customFormat="false" ht="12.75" hidden="false" customHeight="false" outlineLevel="0" collapsed="false">
      <c r="D689" s="110"/>
    </row>
    <row r="690" customFormat="false" ht="12.75" hidden="false" customHeight="false" outlineLevel="0" collapsed="false">
      <c r="D690" s="110"/>
    </row>
    <row r="691" customFormat="false" ht="12.75" hidden="false" customHeight="false" outlineLevel="0" collapsed="false">
      <c r="D691" s="110"/>
    </row>
    <row r="692" customFormat="false" ht="12.75" hidden="false" customHeight="false" outlineLevel="0" collapsed="false">
      <c r="D692" s="110"/>
    </row>
    <row r="693" customFormat="false" ht="12.75" hidden="false" customHeight="false" outlineLevel="0" collapsed="false">
      <c r="D693" s="110"/>
    </row>
    <row r="694" customFormat="false" ht="12.75" hidden="false" customHeight="false" outlineLevel="0" collapsed="false">
      <c r="D694" s="110"/>
    </row>
    <row r="695" customFormat="false" ht="12.75" hidden="false" customHeight="false" outlineLevel="0" collapsed="false">
      <c r="D695" s="110"/>
    </row>
    <row r="696" customFormat="false" ht="12.75" hidden="false" customHeight="false" outlineLevel="0" collapsed="false">
      <c r="D696" s="110"/>
    </row>
    <row r="697" customFormat="false" ht="12.75" hidden="false" customHeight="false" outlineLevel="0" collapsed="false">
      <c r="D697" s="110"/>
    </row>
    <row r="698" customFormat="false" ht="12.75" hidden="false" customHeight="false" outlineLevel="0" collapsed="false">
      <c r="D698" s="110"/>
    </row>
    <row r="699" customFormat="false" ht="12.75" hidden="false" customHeight="false" outlineLevel="0" collapsed="false">
      <c r="D699" s="110"/>
    </row>
    <row r="700" customFormat="false" ht="12.75" hidden="false" customHeight="false" outlineLevel="0" collapsed="false">
      <c r="D700" s="110"/>
    </row>
    <row r="701" customFormat="false" ht="12.75" hidden="false" customHeight="false" outlineLevel="0" collapsed="false">
      <c r="D701" s="110"/>
    </row>
    <row r="702" customFormat="false" ht="12.75" hidden="false" customHeight="false" outlineLevel="0" collapsed="false">
      <c r="D702" s="110"/>
    </row>
    <row r="703" customFormat="false" ht="12.75" hidden="false" customHeight="false" outlineLevel="0" collapsed="false">
      <c r="D703" s="110"/>
    </row>
    <row r="704" customFormat="false" ht="12.75" hidden="false" customHeight="false" outlineLevel="0" collapsed="false">
      <c r="D704" s="110"/>
    </row>
    <row r="705" customFormat="false" ht="12.75" hidden="false" customHeight="false" outlineLevel="0" collapsed="false">
      <c r="D705" s="110"/>
    </row>
    <row r="706" customFormat="false" ht="12.75" hidden="false" customHeight="false" outlineLevel="0" collapsed="false">
      <c r="D706" s="110"/>
    </row>
    <row r="707" customFormat="false" ht="12.75" hidden="false" customHeight="false" outlineLevel="0" collapsed="false">
      <c r="D707" s="110"/>
    </row>
    <row r="708" customFormat="false" ht="12.75" hidden="false" customHeight="false" outlineLevel="0" collapsed="false">
      <c r="D708" s="110"/>
    </row>
    <row r="709" customFormat="false" ht="12.75" hidden="false" customHeight="false" outlineLevel="0" collapsed="false">
      <c r="D709" s="110"/>
    </row>
    <row r="710" customFormat="false" ht="12.75" hidden="false" customHeight="false" outlineLevel="0" collapsed="false">
      <c r="D710" s="110"/>
    </row>
    <row r="711" customFormat="false" ht="12.75" hidden="false" customHeight="false" outlineLevel="0" collapsed="false">
      <c r="D711" s="110"/>
    </row>
    <row r="712" customFormat="false" ht="12.75" hidden="false" customHeight="false" outlineLevel="0" collapsed="false">
      <c r="D712" s="110"/>
    </row>
    <row r="713" customFormat="false" ht="12.75" hidden="false" customHeight="false" outlineLevel="0" collapsed="false">
      <c r="D713" s="110"/>
    </row>
    <row r="714" customFormat="false" ht="12.75" hidden="false" customHeight="false" outlineLevel="0" collapsed="false">
      <c r="D714" s="110"/>
    </row>
    <row r="715" customFormat="false" ht="12.75" hidden="false" customHeight="false" outlineLevel="0" collapsed="false">
      <c r="D715" s="110"/>
    </row>
    <row r="716" customFormat="false" ht="12.75" hidden="false" customHeight="false" outlineLevel="0" collapsed="false">
      <c r="D716" s="110"/>
    </row>
    <row r="717" customFormat="false" ht="12.75" hidden="false" customHeight="false" outlineLevel="0" collapsed="false">
      <c r="D717" s="110"/>
    </row>
    <row r="718" customFormat="false" ht="12.75" hidden="false" customHeight="false" outlineLevel="0" collapsed="false">
      <c r="D718" s="110"/>
    </row>
    <row r="719" customFormat="false" ht="12.75" hidden="false" customHeight="false" outlineLevel="0" collapsed="false">
      <c r="D719" s="110"/>
    </row>
    <row r="720" customFormat="false" ht="12.75" hidden="false" customHeight="false" outlineLevel="0" collapsed="false">
      <c r="D720" s="110"/>
    </row>
    <row r="721" customFormat="false" ht="12.75" hidden="false" customHeight="false" outlineLevel="0" collapsed="false">
      <c r="D721" s="110"/>
    </row>
    <row r="722" customFormat="false" ht="12.75" hidden="false" customHeight="false" outlineLevel="0" collapsed="false">
      <c r="D722" s="110"/>
    </row>
    <row r="723" customFormat="false" ht="12.75" hidden="false" customHeight="false" outlineLevel="0" collapsed="false">
      <c r="D723" s="110"/>
    </row>
    <row r="724" customFormat="false" ht="12.75" hidden="false" customHeight="false" outlineLevel="0" collapsed="false">
      <c r="D724" s="110"/>
    </row>
    <row r="725" customFormat="false" ht="12.75" hidden="false" customHeight="false" outlineLevel="0" collapsed="false">
      <c r="D725" s="110"/>
    </row>
    <row r="726" customFormat="false" ht="12.75" hidden="false" customHeight="false" outlineLevel="0" collapsed="false">
      <c r="D726" s="110"/>
    </row>
    <row r="727" customFormat="false" ht="12.75" hidden="false" customHeight="false" outlineLevel="0" collapsed="false">
      <c r="D727" s="110"/>
    </row>
    <row r="728" customFormat="false" ht="12.75" hidden="false" customHeight="false" outlineLevel="0" collapsed="false">
      <c r="D728" s="110"/>
    </row>
    <row r="729" customFormat="false" ht="12.75" hidden="false" customHeight="false" outlineLevel="0" collapsed="false">
      <c r="D729" s="110"/>
    </row>
    <row r="730" customFormat="false" ht="12.75" hidden="false" customHeight="false" outlineLevel="0" collapsed="false">
      <c r="D730" s="110"/>
    </row>
    <row r="731" customFormat="false" ht="12.75" hidden="false" customHeight="false" outlineLevel="0" collapsed="false">
      <c r="D731" s="110"/>
    </row>
    <row r="732" customFormat="false" ht="12.75" hidden="false" customHeight="false" outlineLevel="0" collapsed="false">
      <c r="D732" s="110"/>
    </row>
    <row r="733" customFormat="false" ht="12.75" hidden="false" customHeight="false" outlineLevel="0" collapsed="false">
      <c r="D733" s="110"/>
    </row>
    <row r="734" customFormat="false" ht="12.75" hidden="false" customHeight="false" outlineLevel="0" collapsed="false">
      <c r="D734" s="110"/>
    </row>
    <row r="735" customFormat="false" ht="12.75" hidden="false" customHeight="false" outlineLevel="0" collapsed="false">
      <c r="D735" s="110"/>
    </row>
    <row r="736" customFormat="false" ht="12.75" hidden="false" customHeight="false" outlineLevel="0" collapsed="false">
      <c r="D736" s="110"/>
    </row>
    <row r="737" customFormat="false" ht="12.75" hidden="false" customHeight="false" outlineLevel="0" collapsed="false">
      <c r="D737" s="110"/>
    </row>
    <row r="738" customFormat="false" ht="12.75" hidden="false" customHeight="false" outlineLevel="0" collapsed="false">
      <c r="D738" s="110"/>
    </row>
    <row r="739" customFormat="false" ht="12.75" hidden="false" customHeight="false" outlineLevel="0" collapsed="false">
      <c r="D739" s="110"/>
    </row>
    <row r="740" customFormat="false" ht="12.75" hidden="false" customHeight="false" outlineLevel="0" collapsed="false">
      <c r="D740" s="110"/>
    </row>
    <row r="741" customFormat="false" ht="12.75" hidden="false" customHeight="false" outlineLevel="0" collapsed="false">
      <c r="D741" s="110"/>
    </row>
    <row r="742" customFormat="false" ht="12.75" hidden="false" customHeight="false" outlineLevel="0" collapsed="false">
      <c r="D742" s="110"/>
    </row>
    <row r="743" customFormat="false" ht="12.75" hidden="false" customHeight="false" outlineLevel="0" collapsed="false">
      <c r="D743" s="110"/>
    </row>
    <row r="744" customFormat="false" ht="12.75" hidden="false" customHeight="false" outlineLevel="0" collapsed="false">
      <c r="D744" s="110"/>
    </row>
    <row r="745" customFormat="false" ht="12.75" hidden="false" customHeight="false" outlineLevel="0" collapsed="false">
      <c r="D745" s="110"/>
    </row>
    <row r="746" customFormat="false" ht="12.75" hidden="false" customHeight="false" outlineLevel="0" collapsed="false">
      <c r="D746" s="110"/>
    </row>
    <row r="747" customFormat="false" ht="12.75" hidden="false" customHeight="false" outlineLevel="0" collapsed="false">
      <c r="D747" s="110"/>
    </row>
    <row r="748" customFormat="false" ht="12.75" hidden="false" customHeight="false" outlineLevel="0" collapsed="false">
      <c r="D748" s="110"/>
    </row>
    <row r="749" customFormat="false" ht="12.75" hidden="false" customHeight="false" outlineLevel="0" collapsed="false">
      <c r="D749" s="110"/>
    </row>
    <row r="750" customFormat="false" ht="12.75" hidden="false" customHeight="false" outlineLevel="0" collapsed="false">
      <c r="D750" s="110"/>
    </row>
    <row r="751" customFormat="false" ht="12.75" hidden="false" customHeight="false" outlineLevel="0" collapsed="false">
      <c r="D751" s="110"/>
    </row>
    <row r="752" customFormat="false" ht="12.75" hidden="false" customHeight="false" outlineLevel="0" collapsed="false">
      <c r="D752" s="110"/>
    </row>
    <row r="753" customFormat="false" ht="12.75" hidden="false" customHeight="false" outlineLevel="0" collapsed="false">
      <c r="D753" s="110"/>
    </row>
    <row r="754" customFormat="false" ht="12.75" hidden="false" customHeight="false" outlineLevel="0" collapsed="false">
      <c r="D754" s="110"/>
    </row>
    <row r="755" customFormat="false" ht="12.75" hidden="false" customHeight="false" outlineLevel="0" collapsed="false">
      <c r="D755" s="110"/>
    </row>
    <row r="756" customFormat="false" ht="12.75" hidden="false" customHeight="false" outlineLevel="0" collapsed="false">
      <c r="D756" s="110"/>
    </row>
    <row r="757" customFormat="false" ht="12.75" hidden="false" customHeight="false" outlineLevel="0" collapsed="false">
      <c r="D757" s="110"/>
    </row>
    <row r="758" customFormat="false" ht="12.75" hidden="false" customHeight="false" outlineLevel="0" collapsed="false">
      <c r="D758" s="110"/>
    </row>
    <row r="759" customFormat="false" ht="12.75" hidden="false" customHeight="false" outlineLevel="0" collapsed="false">
      <c r="D759" s="110"/>
    </row>
    <row r="760" customFormat="false" ht="12.75" hidden="false" customHeight="false" outlineLevel="0" collapsed="false">
      <c r="D760" s="110"/>
    </row>
    <row r="761" customFormat="false" ht="12.75" hidden="false" customHeight="false" outlineLevel="0" collapsed="false">
      <c r="D761" s="110"/>
    </row>
    <row r="762" customFormat="false" ht="12.75" hidden="false" customHeight="false" outlineLevel="0" collapsed="false">
      <c r="D762" s="110"/>
    </row>
    <row r="763" customFormat="false" ht="12.75" hidden="false" customHeight="false" outlineLevel="0" collapsed="false">
      <c r="D763" s="110"/>
    </row>
    <row r="764" customFormat="false" ht="12.75" hidden="false" customHeight="false" outlineLevel="0" collapsed="false">
      <c r="D764" s="110"/>
    </row>
    <row r="765" customFormat="false" ht="12.75" hidden="false" customHeight="false" outlineLevel="0" collapsed="false">
      <c r="D765" s="110"/>
    </row>
    <row r="766" customFormat="false" ht="12.75" hidden="false" customHeight="false" outlineLevel="0" collapsed="false">
      <c r="D766" s="110"/>
    </row>
    <row r="767" customFormat="false" ht="12.75" hidden="false" customHeight="false" outlineLevel="0" collapsed="false">
      <c r="D767" s="110"/>
    </row>
    <row r="768" customFormat="false" ht="12.75" hidden="false" customHeight="false" outlineLevel="0" collapsed="false">
      <c r="D768" s="110"/>
    </row>
    <row r="769" customFormat="false" ht="12.75" hidden="false" customHeight="false" outlineLevel="0" collapsed="false">
      <c r="D769" s="110"/>
    </row>
    <row r="770" customFormat="false" ht="12.75" hidden="false" customHeight="false" outlineLevel="0" collapsed="false">
      <c r="D770" s="110"/>
    </row>
    <row r="771" customFormat="false" ht="12.75" hidden="false" customHeight="false" outlineLevel="0" collapsed="false">
      <c r="D771" s="110"/>
    </row>
    <row r="772" customFormat="false" ht="12.75" hidden="false" customHeight="false" outlineLevel="0" collapsed="false">
      <c r="D772" s="110"/>
    </row>
    <row r="773" customFormat="false" ht="12.75" hidden="false" customHeight="false" outlineLevel="0" collapsed="false">
      <c r="D773" s="110"/>
    </row>
    <row r="774" customFormat="false" ht="12.75" hidden="false" customHeight="false" outlineLevel="0" collapsed="false">
      <c r="D774" s="110"/>
    </row>
    <row r="775" customFormat="false" ht="12.75" hidden="false" customHeight="false" outlineLevel="0" collapsed="false">
      <c r="D775" s="110"/>
    </row>
    <row r="776" customFormat="false" ht="12.75" hidden="false" customHeight="false" outlineLevel="0" collapsed="false">
      <c r="D776" s="110"/>
    </row>
    <row r="777" customFormat="false" ht="12.75" hidden="false" customHeight="false" outlineLevel="0" collapsed="false">
      <c r="D777" s="110"/>
    </row>
    <row r="778" customFormat="false" ht="12.75" hidden="false" customHeight="false" outlineLevel="0" collapsed="false">
      <c r="D778" s="110"/>
    </row>
    <row r="779" customFormat="false" ht="12.75" hidden="false" customHeight="false" outlineLevel="0" collapsed="false">
      <c r="D779" s="110"/>
    </row>
    <row r="780" customFormat="false" ht="12.75" hidden="false" customHeight="false" outlineLevel="0" collapsed="false">
      <c r="D780" s="110"/>
    </row>
    <row r="781" customFormat="false" ht="12.75" hidden="false" customHeight="false" outlineLevel="0" collapsed="false">
      <c r="D781" s="110"/>
    </row>
    <row r="782" customFormat="false" ht="12.75" hidden="false" customHeight="false" outlineLevel="0" collapsed="false">
      <c r="D782" s="110"/>
    </row>
    <row r="783" customFormat="false" ht="12.75" hidden="false" customHeight="false" outlineLevel="0" collapsed="false">
      <c r="D783" s="110"/>
    </row>
    <row r="784" customFormat="false" ht="12.75" hidden="false" customHeight="false" outlineLevel="0" collapsed="false">
      <c r="D784" s="110"/>
    </row>
    <row r="785" customFormat="false" ht="12.75" hidden="false" customHeight="false" outlineLevel="0" collapsed="false">
      <c r="D785" s="110"/>
    </row>
    <row r="786" customFormat="false" ht="12.75" hidden="false" customHeight="false" outlineLevel="0" collapsed="false">
      <c r="D786" s="110"/>
    </row>
    <row r="787" customFormat="false" ht="12.75" hidden="false" customHeight="false" outlineLevel="0" collapsed="false">
      <c r="D787" s="110"/>
    </row>
    <row r="788" customFormat="false" ht="12.75" hidden="false" customHeight="false" outlineLevel="0" collapsed="false">
      <c r="D788" s="110"/>
    </row>
    <row r="789" customFormat="false" ht="12.75" hidden="false" customHeight="false" outlineLevel="0" collapsed="false">
      <c r="D789" s="110"/>
    </row>
    <row r="790" customFormat="false" ht="12.75" hidden="false" customHeight="false" outlineLevel="0" collapsed="false">
      <c r="D790" s="110"/>
    </row>
    <row r="791" customFormat="false" ht="12.75" hidden="false" customHeight="false" outlineLevel="0" collapsed="false">
      <c r="D791" s="110"/>
    </row>
    <row r="792" customFormat="false" ht="12.75" hidden="false" customHeight="false" outlineLevel="0" collapsed="false">
      <c r="D792" s="110"/>
    </row>
    <row r="793" customFormat="false" ht="12.75" hidden="false" customHeight="false" outlineLevel="0" collapsed="false">
      <c r="D793" s="110"/>
    </row>
    <row r="794" customFormat="false" ht="12.75" hidden="false" customHeight="false" outlineLevel="0" collapsed="false">
      <c r="D794" s="110"/>
    </row>
    <row r="795" customFormat="false" ht="12.75" hidden="false" customHeight="false" outlineLevel="0" collapsed="false">
      <c r="D795" s="110"/>
    </row>
    <row r="796" customFormat="false" ht="12.75" hidden="false" customHeight="false" outlineLevel="0" collapsed="false">
      <c r="D796" s="110"/>
    </row>
    <row r="797" customFormat="false" ht="12.75" hidden="false" customHeight="false" outlineLevel="0" collapsed="false">
      <c r="D797" s="110"/>
    </row>
    <row r="798" customFormat="false" ht="12.75" hidden="false" customHeight="false" outlineLevel="0" collapsed="false">
      <c r="D798" s="110"/>
    </row>
    <row r="799" customFormat="false" ht="12.75" hidden="false" customHeight="false" outlineLevel="0" collapsed="false">
      <c r="D799" s="110"/>
    </row>
    <row r="800" customFormat="false" ht="12.75" hidden="false" customHeight="false" outlineLevel="0" collapsed="false">
      <c r="D800" s="110"/>
    </row>
    <row r="801" customFormat="false" ht="12.75" hidden="false" customHeight="false" outlineLevel="0" collapsed="false">
      <c r="D801" s="110"/>
    </row>
    <row r="802" customFormat="false" ht="12.75" hidden="false" customHeight="false" outlineLevel="0" collapsed="false">
      <c r="D802" s="110"/>
    </row>
    <row r="803" customFormat="false" ht="12.75" hidden="false" customHeight="false" outlineLevel="0" collapsed="false">
      <c r="D803" s="110"/>
    </row>
    <row r="804" customFormat="false" ht="12.75" hidden="false" customHeight="false" outlineLevel="0" collapsed="false">
      <c r="D804" s="110"/>
    </row>
    <row r="805" customFormat="false" ht="12.75" hidden="false" customHeight="false" outlineLevel="0" collapsed="false">
      <c r="D805" s="110"/>
    </row>
    <row r="806" customFormat="false" ht="12.75" hidden="false" customHeight="false" outlineLevel="0" collapsed="false">
      <c r="D806" s="110"/>
    </row>
    <row r="807" customFormat="false" ht="12.75" hidden="false" customHeight="false" outlineLevel="0" collapsed="false">
      <c r="D807" s="110"/>
    </row>
    <row r="808" customFormat="false" ht="12.75" hidden="false" customHeight="false" outlineLevel="0" collapsed="false">
      <c r="D808" s="110"/>
    </row>
    <row r="809" customFormat="false" ht="12.75" hidden="false" customHeight="false" outlineLevel="0" collapsed="false">
      <c r="D809" s="110"/>
    </row>
    <row r="810" customFormat="false" ht="12.75" hidden="false" customHeight="false" outlineLevel="0" collapsed="false">
      <c r="D810" s="110"/>
    </row>
    <row r="811" customFormat="false" ht="12.75" hidden="false" customHeight="false" outlineLevel="0" collapsed="false">
      <c r="D811" s="110"/>
    </row>
    <row r="812" customFormat="false" ht="12.75" hidden="false" customHeight="false" outlineLevel="0" collapsed="false">
      <c r="D812" s="110"/>
    </row>
    <row r="813" customFormat="false" ht="12.75" hidden="false" customHeight="false" outlineLevel="0" collapsed="false">
      <c r="D813" s="110"/>
    </row>
    <row r="814" customFormat="false" ht="12.75" hidden="false" customHeight="false" outlineLevel="0" collapsed="false">
      <c r="D814" s="110"/>
    </row>
    <row r="815" customFormat="false" ht="12.75" hidden="false" customHeight="false" outlineLevel="0" collapsed="false">
      <c r="D815" s="110"/>
    </row>
    <row r="816" customFormat="false" ht="12.75" hidden="false" customHeight="false" outlineLevel="0" collapsed="false">
      <c r="D816" s="110"/>
    </row>
    <row r="817" customFormat="false" ht="12.75" hidden="false" customHeight="false" outlineLevel="0" collapsed="false">
      <c r="D817" s="110"/>
    </row>
    <row r="818" customFormat="false" ht="12.75" hidden="false" customHeight="false" outlineLevel="0" collapsed="false">
      <c r="D818" s="110"/>
    </row>
    <row r="819" customFormat="false" ht="12.75" hidden="false" customHeight="false" outlineLevel="0" collapsed="false">
      <c r="D819" s="110"/>
    </row>
    <row r="820" customFormat="false" ht="12.75" hidden="false" customHeight="false" outlineLevel="0" collapsed="false">
      <c r="D820" s="110"/>
    </row>
    <row r="821" customFormat="false" ht="12.75" hidden="false" customHeight="false" outlineLevel="0" collapsed="false">
      <c r="D821" s="110"/>
    </row>
    <row r="822" customFormat="false" ht="12.75" hidden="false" customHeight="false" outlineLevel="0" collapsed="false">
      <c r="D822" s="110"/>
    </row>
    <row r="823" customFormat="false" ht="12.75" hidden="false" customHeight="false" outlineLevel="0" collapsed="false">
      <c r="D823" s="110"/>
    </row>
    <row r="824" customFormat="false" ht="12.75" hidden="false" customHeight="false" outlineLevel="0" collapsed="false">
      <c r="D824" s="110"/>
    </row>
    <row r="825" customFormat="false" ht="12.75" hidden="false" customHeight="false" outlineLevel="0" collapsed="false">
      <c r="D825" s="110"/>
    </row>
    <row r="826" customFormat="false" ht="12.75" hidden="false" customHeight="false" outlineLevel="0" collapsed="false">
      <c r="D826" s="110"/>
    </row>
    <row r="827" customFormat="false" ht="12.75" hidden="false" customHeight="false" outlineLevel="0" collapsed="false">
      <c r="D827" s="110"/>
    </row>
    <row r="828" customFormat="false" ht="12.75" hidden="false" customHeight="false" outlineLevel="0" collapsed="false">
      <c r="D828" s="110"/>
    </row>
    <row r="829" customFormat="false" ht="12.75" hidden="false" customHeight="false" outlineLevel="0" collapsed="false">
      <c r="D829" s="110"/>
    </row>
    <row r="830" customFormat="false" ht="12.75" hidden="false" customHeight="false" outlineLevel="0" collapsed="false">
      <c r="D830" s="110"/>
    </row>
    <row r="831" customFormat="false" ht="12.75" hidden="false" customHeight="false" outlineLevel="0" collapsed="false">
      <c r="D831" s="110"/>
    </row>
    <row r="832" customFormat="false" ht="12.75" hidden="false" customHeight="false" outlineLevel="0" collapsed="false">
      <c r="D832" s="110"/>
    </row>
    <row r="833" customFormat="false" ht="12.75" hidden="false" customHeight="false" outlineLevel="0" collapsed="false">
      <c r="D833" s="110"/>
    </row>
    <row r="834" customFormat="false" ht="12.75" hidden="false" customHeight="false" outlineLevel="0" collapsed="false">
      <c r="D834" s="110"/>
    </row>
    <row r="835" customFormat="false" ht="12.75" hidden="false" customHeight="false" outlineLevel="0" collapsed="false">
      <c r="D835" s="110"/>
    </row>
    <row r="836" customFormat="false" ht="12.75" hidden="false" customHeight="false" outlineLevel="0" collapsed="false">
      <c r="D836" s="110"/>
    </row>
    <row r="837" customFormat="false" ht="12.75" hidden="false" customHeight="false" outlineLevel="0" collapsed="false">
      <c r="D837" s="110"/>
    </row>
    <row r="838" customFormat="false" ht="12.75" hidden="false" customHeight="false" outlineLevel="0" collapsed="false">
      <c r="D838" s="110"/>
    </row>
    <row r="839" customFormat="false" ht="12.75" hidden="false" customHeight="false" outlineLevel="0" collapsed="false">
      <c r="D839" s="110"/>
    </row>
    <row r="840" customFormat="false" ht="12.75" hidden="false" customHeight="false" outlineLevel="0" collapsed="false">
      <c r="D840" s="110"/>
    </row>
    <row r="841" customFormat="false" ht="12.75" hidden="false" customHeight="false" outlineLevel="0" collapsed="false">
      <c r="D841" s="110"/>
    </row>
    <row r="842" customFormat="false" ht="12.75" hidden="false" customHeight="false" outlineLevel="0" collapsed="false">
      <c r="D842" s="110"/>
    </row>
    <row r="843" customFormat="false" ht="12.75" hidden="false" customHeight="false" outlineLevel="0" collapsed="false">
      <c r="D843" s="110"/>
    </row>
    <row r="844" customFormat="false" ht="12.75" hidden="false" customHeight="false" outlineLevel="0" collapsed="false">
      <c r="D844" s="110"/>
    </row>
    <row r="845" customFormat="false" ht="12.75" hidden="false" customHeight="false" outlineLevel="0" collapsed="false">
      <c r="D845" s="110"/>
    </row>
    <row r="846" customFormat="false" ht="12.75" hidden="false" customHeight="false" outlineLevel="0" collapsed="false">
      <c r="D846" s="110"/>
    </row>
    <row r="847" customFormat="false" ht="12.75" hidden="false" customHeight="false" outlineLevel="0" collapsed="false">
      <c r="D847" s="110"/>
    </row>
    <row r="848" customFormat="false" ht="12.75" hidden="false" customHeight="false" outlineLevel="0" collapsed="false">
      <c r="D848" s="110"/>
    </row>
    <row r="849" customFormat="false" ht="12.75" hidden="false" customHeight="false" outlineLevel="0" collapsed="false">
      <c r="D849" s="110"/>
    </row>
    <row r="850" customFormat="false" ht="12.75" hidden="false" customHeight="false" outlineLevel="0" collapsed="false">
      <c r="D850" s="110"/>
    </row>
    <row r="851" customFormat="false" ht="12.75" hidden="false" customHeight="false" outlineLevel="0" collapsed="false">
      <c r="D851" s="110"/>
    </row>
    <row r="852" customFormat="false" ht="12.75" hidden="false" customHeight="false" outlineLevel="0" collapsed="false">
      <c r="D852" s="110"/>
    </row>
    <row r="853" customFormat="false" ht="12.75" hidden="false" customHeight="false" outlineLevel="0" collapsed="false">
      <c r="D853" s="110"/>
    </row>
    <row r="854" customFormat="false" ht="12.75" hidden="false" customHeight="false" outlineLevel="0" collapsed="false">
      <c r="D854" s="110"/>
    </row>
    <row r="855" customFormat="false" ht="12.75" hidden="false" customHeight="false" outlineLevel="0" collapsed="false">
      <c r="D855" s="110"/>
    </row>
    <row r="856" customFormat="false" ht="12.75" hidden="false" customHeight="false" outlineLevel="0" collapsed="false">
      <c r="D856" s="110"/>
    </row>
    <row r="857" customFormat="false" ht="12.75" hidden="false" customHeight="false" outlineLevel="0" collapsed="false">
      <c r="D857" s="110"/>
    </row>
    <row r="858" customFormat="false" ht="12.75" hidden="false" customHeight="false" outlineLevel="0" collapsed="false">
      <c r="D858" s="110"/>
    </row>
    <row r="859" customFormat="false" ht="12.75" hidden="false" customHeight="false" outlineLevel="0" collapsed="false">
      <c r="D859" s="110"/>
    </row>
    <row r="860" customFormat="false" ht="12.75" hidden="false" customHeight="false" outlineLevel="0" collapsed="false">
      <c r="D860" s="110"/>
    </row>
    <row r="861" customFormat="false" ht="12.75" hidden="false" customHeight="false" outlineLevel="0" collapsed="false">
      <c r="D861" s="110"/>
    </row>
    <row r="862" customFormat="false" ht="12.75" hidden="false" customHeight="false" outlineLevel="0" collapsed="false">
      <c r="D862" s="110"/>
    </row>
    <row r="863" customFormat="false" ht="12.75" hidden="false" customHeight="false" outlineLevel="0" collapsed="false">
      <c r="D863" s="110"/>
    </row>
    <row r="864" customFormat="false" ht="12.75" hidden="false" customHeight="false" outlineLevel="0" collapsed="false">
      <c r="D864" s="110"/>
    </row>
    <row r="865" customFormat="false" ht="12.75" hidden="false" customHeight="false" outlineLevel="0" collapsed="false">
      <c r="D865" s="110"/>
    </row>
    <row r="866" customFormat="false" ht="12.75" hidden="false" customHeight="false" outlineLevel="0" collapsed="false">
      <c r="D866" s="110"/>
    </row>
    <row r="867" customFormat="false" ht="12.75" hidden="false" customHeight="false" outlineLevel="0" collapsed="false">
      <c r="D867" s="110"/>
    </row>
    <row r="868" customFormat="false" ht="12.75" hidden="false" customHeight="false" outlineLevel="0" collapsed="false">
      <c r="D868" s="110"/>
    </row>
    <row r="869" customFormat="false" ht="12.75" hidden="false" customHeight="false" outlineLevel="0" collapsed="false">
      <c r="D869" s="110"/>
    </row>
    <row r="870" customFormat="false" ht="12.75" hidden="false" customHeight="false" outlineLevel="0" collapsed="false">
      <c r="D870" s="110"/>
    </row>
    <row r="871" customFormat="false" ht="12.75" hidden="false" customHeight="false" outlineLevel="0" collapsed="false">
      <c r="D871" s="110"/>
    </row>
    <row r="872" customFormat="false" ht="12.75" hidden="false" customHeight="false" outlineLevel="0" collapsed="false">
      <c r="D872" s="110"/>
    </row>
    <row r="873" customFormat="false" ht="12.75" hidden="false" customHeight="false" outlineLevel="0" collapsed="false">
      <c r="D873" s="110"/>
    </row>
    <row r="874" customFormat="false" ht="12.75" hidden="false" customHeight="false" outlineLevel="0" collapsed="false">
      <c r="D874" s="110"/>
    </row>
    <row r="875" customFormat="false" ht="12.75" hidden="false" customHeight="false" outlineLevel="0" collapsed="false">
      <c r="D875" s="110"/>
    </row>
    <row r="876" customFormat="false" ht="12.75" hidden="false" customHeight="false" outlineLevel="0" collapsed="false">
      <c r="D876" s="110"/>
    </row>
    <row r="877" customFormat="false" ht="12.75" hidden="false" customHeight="false" outlineLevel="0" collapsed="false">
      <c r="D877" s="110"/>
    </row>
    <row r="878" customFormat="false" ht="12.75" hidden="false" customHeight="false" outlineLevel="0" collapsed="false">
      <c r="D878" s="110"/>
    </row>
    <row r="879" customFormat="false" ht="12.75" hidden="false" customHeight="false" outlineLevel="0" collapsed="false">
      <c r="D879" s="110"/>
    </row>
    <row r="880" customFormat="false" ht="12.75" hidden="false" customHeight="false" outlineLevel="0" collapsed="false">
      <c r="D880" s="110"/>
    </row>
    <row r="881" customFormat="false" ht="12.75" hidden="false" customHeight="false" outlineLevel="0" collapsed="false">
      <c r="D881" s="110"/>
    </row>
    <row r="882" customFormat="false" ht="12.75" hidden="false" customHeight="false" outlineLevel="0" collapsed="false">
      <c r="D882" s="110"/>
    </row>
    <row r="883" customFormat="false" ht="12.75" hidden="false" customHeight="false" outlineLevel="0" collapsed="false">
      <c r="D883" s="110"/>
    </row>
    <row r="884" customFormat="false" ht="12.75" hidden="false" customHeight="false" outlineLevel="0" collapsed="false">
      <c r="D884" s="110"/>
    </row>
    <row r="885" customFormat="false" ht="12.75" hidden="false" customHeight="false" outlineLevel="0" collapsed="false">
      <c r="D885" s="110"/>
    </row>
    <row r="886" customFormat="false" ht="12.75" hidden="false" customHeight="false" outlineLevel="0" collapsed="false">
      <c r="D886" s="110"/>
    </row>
    <row r="887" customFormat="false" ht="12.75" hidden="false" customHeight="false" outlineLevel="0" collapsed="false">
      <c r="D887" s="110"/>
    </row>
    <row r="888" customFormat="false" ht="12.75" hidden="false" customHeight="false" outlineLevel="0" collapsed="false">
      <c r="D888" s="110"/>
    </row>
    <row r="889" customFormat="false" ht="12.75" hidden="false" customHeight="false" outlineLevel="0" collapsed="false">
      <c r="D889" s="110"/>
    </row>
    <row r="890" customFormat="false" ht="12.75" hidden="false" customHeight="false" outlineLevel="0" collapsed="false">
      <c r="D890" s="110"/>
    </row>
    <row r="891" customFormat="false" ht="12.75" hidden="false" customHeight="false" outlineLevel="0" collapsed="false">
      <c r="D891" s="110"/>
    </row>
    <row r="892" customFormat="false" ht="12.75" hidden="false" customHeight="false" outlineLevel="0" collapsed="false">
      <c r="D892" s="110"/>
    </row>
    <row r="893" customFormat="false" ht="12.75" hidden="false" customHeight="false" outlineLevel="0" collapsed="false">
      <c r="D893" s="110"/>
    </row>
    <row r="894" customFormat="false" ht="12.75" hidden="false" customHeight="false" outlineLevel="0" collapsed="false">
      <c r="D894" s="110"/>
    </row>
    <row r="895" customFormat="false" ht="12.75" hidden="false" customHeight="false" outlineLevel="0" collapsed="false">
      <c r="D895" s="110"/>
    </row>
    <row r="896" customFormat="false" ht="12.75" hidden="false" customHeight="false" outlineLevel="0" collapsed="false">
      <c r="D896" s="110"/>
    </row>
    <row r="897" customFormat="false" ht="12.75" hidden="false" customHeight="false" outlineLevel="0" collapsed="false">
      <c r="D897" s="110"/>
    </row>
    <row r="898" customFormat="false" ht="12.75" hidden="false" customHeight="false" outlineLevel="0" collapsed="false">
      <c r="D898" s="110"/>
    </row>
    <row r="899" customFormat="false" ht="12.75" hidden="false" customHeight="false" outlineLevel="0" collapsed="false">
      <c r="D899" s="110"/>
    </row>
    <row r="900" customFormat="false" ht="12.75" hidden="false" customHeight="false" outlineLevel="0" collapsed="false">
      <c r="D900" s="110"/>
    </row>
    <row r="901" customFormat="false" ht="12.75" hidden="false" customHeight="false" outlineLevel="0" collapsed="false">
      <c r="D901" s="110"/>
    </row>
    <row r="902" customFormat="false" ht="12.75" hidden="false" customHeight="false" outlineLevel="0" collapsed="false">
      <c r="D902" s="110"/>
    </row>
    <row r="903" customFormat="false" ht="12.75" hidden="false" customHeight="false" outlineLevel="0" collapsed="false">
      <c r="D903" s="110"/>
    </row>
    <row r="904" customFormat="false" ht="12.75" hidden="false" customHeight="false" outlineLevel="0" collapsed="false">
      <c r="D904" s="110"/>
    </row>
    <row r="905" customFormat="false" ht="12.75" hidden="false" customHeight="false" outlineLevel="0" collapsed="false">
      <c r="D905" s="110"/>
    </row>
    <row r="906" customFormat="false" ht="12.75" hidden="false" customHeight="false" outlineLevel="0" collapsed="false">
      <c r="D906" s="110"/>
    </row>
    <row r="907" customFormat="false" ht="12.75" hidden="false" customHeight="false" outlineLevel="0" collapsed="false">
      <c r="D907" s="110"/>
    </row>
    <row r="908" customFormat="false" ht="12.75" hidden="false" customHeight="false" outlineLevel="0" collapsed="false">
      <c r="D908" s="110"/>
    </row>
    <row r="909" customFormat="false" ht="12.75" hidden="false" customHeight="false" outlineLevel="0" collapsed="false">
      <c r="D909" s="110"/>
    </row>
    <row r="910" customFormat="false" ht="12.75" hidden="false" customHeight="false" outlineLevel="0" collapsed="false">
      <c r="D910" s="110"/>
    </row>
    <row r="911" customFormat="false" ht="12.75" hidden="false" customHeight="false" outlineLevel="0" collapsed="false">
      <c r="D911" s="110"/>
    </row>
    <row r="912" customFormat="false" ht="12.75" hidden="false" customHeight="false" outlineLevel="0" collapsed="false">
      <c r="D912" s="110"/>
    </row>
    <row r="913" customFormat="false" ht="12.75" hidden="false" customHeight="false" outlineLevel="0" collapsed="false">
      <c r="D913" s="110"/>
    </row>
    <row r="914" customFormat="false" ht="12.75" hidden="false" customHeight="false" outlineLevel="0" collapsed="false">
      <c r="D914" s="110"/>
    </row>
    <row r="915" customFormat="false" ht="12.75" hidden="false" customHeight="false" outlineLevel="0" collapsed="false">
      <c r="D915" s="110"/>
    </row>
    <row r="916" customFormat="false" ht="12.75" hidden="false" customHeight="false" outlineLevel="0" collapsed="false">
      <c r="D916" s="110"/>
    </row>
    <row r="917" customFormat="false" ht="12.75" hidden="false" customHeight="false" outlineLevel="0" collapsed="false">
      <c r="D917" s="110"/>
    </row>
    <row r="918" customFormat="false" ht="12.75" hidden="false" customHeight="false" outlineLevel="0" collapsed="false">
      <c r="D918" s="110"/>
    </row>
    <row r="919" customFormat="false" ht="12.75" hidden="false" customHeight="false" outlineLevel="0" collapsed="false">
      <c r="D919" s="110"/>
    </row>
    <row r="920" customFormat="false" ht="12.75" hidden="false" customHeight="false" outlineLevel="0" collapsed="false">
      <c r="D920" s="110"/>
    </row>
    <row r="921" customFormat="false" ht="12.75" hidden="false" customHeight="false" outlineLevel="0" collapsed="false">
      <c r="D921" s="110"/>
    </row>
    <row r="922" customFormat="false" ht="12.75" hidden="false" customHeight="false" outlineLevel="0" collapsed="false">
      <c r="D922" s="110"/>
    </row>
    <row r="923" customFormat="false" ht="12.75" hidden="false" customHeight="false" outlineLevel="0" collapsed="false">
      <c r="D923" s="110"/>
    </row>
    <row r="924" customFormat="false" ht="12.75" hidden="false" customHeight="false" outlineLevel="0" collapsed="false">
      <c r="D924" s="110"/>
    </row>
    <row r="925" customFormat="false" ht="12.75" hidden="false" customHeight="false" outlineLevel="0" collapsed="false">
      <c r="D925" s="110"/>
    </row>
    <row r="926" customFormat="false" ht="12.75" hidden="false" customHeight="false" outlineLevel="0" collapsed="false">
      <c r="D926" s="110"/>
    </row>
    <row r="927" customFormat="false" ht="12.75" hidden="false" customHeight="false" outlineLevel="0" collapsed="false">
      <c r="D927" s="110"/>
    </row>
    <row r="928" customFormat="false" ht="12.75" hidden="false" customHeight="false" outlineLevel="0" collapsed="false">
      <c r="D928" s="110"/>
    </row>
    <row r="929" customFormat="false" ht="12.75" hidden="false" customHeight="false" outlineLevel="0" collapsed="false">
      <c r="D929" s="110"/>
    </row>
    <row r="930" customFormat="false" ht="12.75" hidden="false" customHeight="false" outlineLevel="0" collapsed="false">
      <c r="D930" s="110"/>
    </row>
    <row r="931" customFormat="false" ht="12.75" hidden="false" customHeight="false" outlineLevel="0" collapsed="false">
      <c r="D931" s="110"/>
    </row>
    <row r="932" customFormat="false" ht="12.75" hidden="false" customHeight="false" outlineLevel="0" collapsed="false">
      <c r="D932" s="110"/>
    </row>
    <row r="933" customFormat="false" ht="12.75" hidden="false" customHeight="false" outlineLevel="0" collapsed="false">
      <c r="D933" s="110"/>
    </row>
    <row r="934" customFormat="false" ht="12.75" hidden="false" customHeight="false" outlineLevel="0" collapsed="false">
      <c r="D934" s="110"/>
    </row>
    <row r="935" customFormat="false" ht="12.75" hidden="false" customHeight="false" outlineLevel="0" collapsed="false">
      <c r="D935" s="110"/>
    </row>
    <row r="936" customFormat="false" ht="12.75" hidden="false" customHeight="false" outlineLevel="0" collapsed="false">
      <c r="D936" s="110"/>
    </row>
    <row r="937" customFormat="false" ht="12.75" hidden="false" customHeight="false" outlineLevel="0" collapsed="false">
      <c r="D937" s="110"/>
    </row>
    <row r="938" customFormat="false" ht="12.75" hidden="false" customHeight="false" outlineLevel="0" collapsed="false">
      <c r="D938" s="110"/>
    </row>
    <row r="939" customFormat="false" ht="12.75" hidden="false" customHeight="false" outlineLevel="0" collapsed="false">
      <c r="D939" s="110"/>
    </row>
    <row r="940" customFormat="false" ht="12.75" hidden="false" customHeight="false" outlineLevel="0" collapsed="false">
      <c r="D940" s="110"/>
    </row>
    <row r="941" customFormat="false" ht="12.75" hidden="false" customHeight="false" outlineLevel="0" collapsed="false">
      <c r="D941" s="110"/>
    </row>
    <row r="942" customFormat="false" ht="12.75" hidden="false" customHeight="false" outlineLevel="0" collapsed="false">
      <c r="D942" s="110"/>
    </row>
    <row r="943" customFormat="false" ht="12.75" hidden="false" customHeight="false" outlineLevel="0" collapsed="false">
      <c r="D943" s="110"/>
    </row>
    <row r="944" customFormat="false" ht="12.75" hidden="false" customHeight="false" outlineLevel="0" collapsed="false">
      <c r="D944" s="110"/>
    </row>
    <row r="945" customFormat="false" ht="12.75" hidden="false" customHeight="false" outlineLevel="0" collapsed="false">
      <c r="D945" s="110"/>
    </row>
    <row r="946" customFormat="false" ht="12.75" hidden="false" customHeight="false" outlineLevel="0" collapsed="false">
      <c r="D946" s="110"/>
    </row>
    <row r="947" customFormat="false" ht="12.75" hidden="false" customHeight="false" outlineLevel="0" collapsed="false">
      <c r="D947" s="110"/>
    </row>
    <row r="948" customFormat="false" ht="12.75" hidden="false" customHeight="false" outlineLevel="0" collapsed="false">
      <c r="D948" s="110"/>
    </row>
    <row r="949" customFormat="false" ht="12.75" hidden="false" customHeight="false" outlineLevel="0" collapsed="false">
      <c r="D949" s="110"/>
    </row>
    <row r="950" customFormat="false" ht="12.75" hidden="false" customHeight="false" outlineLevel="0" collapsed="false">
      <c r="D950" s="110"/>
    </row>
    <row r="951" customFormat="false" ht="12.75" hidden="false" customHeight="false" outlineLevel="0" collapsed="false">
      <c r="D951" s="110"/>
    </row>
    <row r="952" customFormat="false" ht="12.75" hidden="false" customHeight="false" outlineLevel="0" collapsed="false">
      <c r="D952" s="110"/>
    </row>
    <row r="953" customFormat="false" ht="12.75" hidden="false" customHeight="false" outlineLevel="0" collapsed="false">
      <c r="D953" s="110"/>
    </row>
    <row r="954" customFormat="false" ht="12.75" hidden="false" customHeight="false" outlineLevel="0" collapsed="false">
      <c r="D954" s="110"/>
    </row>
    <row r="955" customFormat="false" ht="12.75" hidden="false" customHeight="false" outlineLevel="0" collapsed="false">
      <c r="D955" s="110"/>
    </row>
    <row r="956" customFormat="false" ht="12.75" hidden="false" customHeight="false" outlineLevel="0" collapsed="false">
      <c r="D956" s="110"/>
    </row>
    <row r="957" customFormat="false" ht="12.75" hidden="false" customHeight="false" outlineLevel="0" collapsed="false">
      <c r="D957" s="110"/>
    </row>
    <row r="958" customFormat="false" ht="12.75" hidden="false" customHeight="false" outlineLevel="0" collapsed="false">
      <c r="D958" s="110"/>
    </row>
    <row r="959" customFormat="false" ht="12.75" hidden="false" customHeight="false" outlineLevel="0" collapsed="false">
      <c r="D959" s="110"/>
    </row>
    <row r="960" customFormat="false" ht="12.75" hidden="false" customHeight="false" outlineLevel="0" collapsed="false">
      <c r="D960" s="110"/>
    </row>
    <row r="961" customFormat="false" ht="12.75" hidden="false" customHeight="false" outlineLevel="0" collapsed="false">
      <c r="D961" s="110"/>
    </row>
    <row r="962" customFormat="false" ht="12.75" hidden="false" customHeight="false" outlineLevel="0" collapsed="false">
      <c r="D962" s="110"/>
    </row>
    <row r="963" customFormat="false" ht="12.75" hidden="false" customHeight="false" outlineLevel="0" collapsed="false">
      <c r="D963" s="110"/>
    </row>
    <row r="964" customFormat="false" ht="12.75" hidden="false" customHeight="false" outlineLevel="0" collapsed="false">
      <c r="D964" s="110"/>
    </row>
    <row r="965" customFormat="false" ht="12.75" hidden="false" customHeight="false" outlineLevel="0" collapsed="false">
      <c r="D965" s="110"/>
    </row>
    <row r="966" customFormat="false" ht="12.75" hidden="false" customHeight="false" outlineLevel="0" collapsed="false">
      <c r="D966" s="110"/>
    </row>
    <row r="967" customFormat="false" ht="12.75" hidden="false" customHeight="false" outlineLevel="0" collapsed="false">
      <c r="D967" s="110"/>
    </row>
    <row r="968" customFormat="false" ht="12.75" hidden="false" customHeight="false" outlineLevel="0" collapsed="false">
      <c r="D968" s="110"/>
    </row>
    <row r="969" customFormat="false" ht="12.75" hidden="false" customHeight="false" outlineLevel="0" collapsed="false">
      <c r="D969" s="110"/>
    </row>
    <row r="970" customFormat="false" ht="12.75" hidden="false" customHeight="false" outlineLevel="0" collapsed="false">
      <c r="D970" s="110"/>
    </row>
    <row r="971" customFormat="false" ht="12.75" hidden="false" customHeight="false" outlineLevel="0" collapsed="false">
      <c r="D971" s="110"/>
    </row>
    <row r="972" customFormat="false" ht="12.75" hidden="false" customHeight="false" outlineLevel="0" collapsed="false">
      <c r="D972" s="110"/>
    </row>
    <row r="973" customFormat="false" ht="12.75" hidden="false" customHeight="false" outlineLevel="0" collapsed="false">
      <c r="D973" s="110"/>
    </row>
    <row r="974" customFormat="false" ht="12.75" hidden="false" customHeight="false" outlineLevel="0" collapsed="false">
      <c r="D974" s="110"/>
    </row>
    <row r="975" customFormat="false" ht="12.75" hidden="false" customHeight="false" outlineLevel="0" collapsed="false">
      <c r="D975" s="110"/>
    </row>
    <row r="976" customFormat="false" ht="12.75" hidden="false" customHeight="false" outlineLevel="0" collapsed="false">
      <c r="D976" s="110"/>
    </row>
    <row r="977" customFormat="false" ht="12.75" hidden="false" customHeight="false" outlineLevel="0" collapsed="false">
      <c r="D977" s="110"/>
    </row>
    <row r="978" customFormat="false" ht="12.75" hidden="false" customHeight="false" outlineLevel="0" collapsed="false">
      <c r="D978" s="110"/>
    </row>
    <row r="979" customFormat="false" ht="12.75" hidden="false" customHeight="false" outlineLevel="0" collapsed="false">
      <c r="D979" s="110"/>
    </row>
    <row r="980" customFormat="false" ht="12.75" hidden="false" customHeight="false" outlineLevel="0" collapsed="false">
      <c r="D980" s="110"/>
    </row>
    <row r="981" customFormat="false" ht="12.75" hidden="false" customHeight="false" outlineLevel="0" collapsed="false">
      <c r="D981" s="110"/>
    </row>
    <row r="982" customFormat="false" ht="12.75" hidden="false" customHeight="false" outlineLevel="0" collapsed="false">
      <c r="D982" s="110"/>
    </row>
    <row r="983" customFormat="false" ht="12.75" hidden="false" customHeight="false" outlineLevel="0" collapsed="false">
      <c r="D983" s="110"/>
    </row>
    <row r="984" customFormat="false" ht="12.75" hidden="false" customHeight="false" outlineLevel="0" collapsed="false">
      <c r="D984" s="110"/>
    </row>
    <row r="985" customFormat="false" ht="12.75" hidden="false" customHeight="false" outlineLevel="0" collapsed="false">
      <c r="D985" s="110"/>
    </row>
    <row r="986" customFormat="false" ht="12.75" hidden="false" customHeight="false" outlineLevel="0" collapsed="false">
      <c r="D986" s="110"/>
    </row>
    <row r="987" customFormat="false" ht="12.75" hidden="false" customHeight="false" outlineLevel="0" collapsed="false">
      <c r="D987" s="110"/>
    </row>
    <row r="988" customFormat="false" ht="12.75" hidden="false" customHeight="false" outlineLevel="0" collapsed="false">
      <c r="D988" s="110"/>
    </row>
    <row r="989" customFormat="false" ht="12.75" hidden="false" customHeight="false" outlineLevel="0" collapsed="false">
      <c r="D989" s="110"/>
    </row>
    <row r="990" customFormat="false" ht="12.75" hidden="false" customHeight="false" outlineLevel="0" collapsed="false">
      <c r="D990" s="110"/>
    </row>
    <row r="991" customFormat="false" ht="12.75" hidden="false" customHeight="false" outlineLevel="0" collapsed="false">
      <c r="D991" s="110"/>
    </row>
    <row r="992" customFormat="false" ht="12.75" hidden="false" customHeight="false" outlineLevel="0" collapsed="false">
      <c r="D992" s="110"/>
    </row>
    <row r="993" customFormat="false" ht="12.75" hidden="false" customHeight="false" outlineLevel="0" collapsed="false">
      <c r="D993" s="110"/>
    </row>
    <row r="994" customFormat="false" ht="12.75" hidden="false" customHeight="false" outlineLevel="0" collapsed="false">
      <c r="D994" s="110"/>
    </row>
    <row r="995" customFormat="false" ht="12.75" hidden="false" customHeight="false" outlineLevel="0" collapsed="false">
      <c r="D995" s="110"/>
    </row>
    <row r="996" customFormat="false" ht="12.75" hidden="false" customHeight="false" outlineLevel="0" collapsed="false">
      <c r="D996" s="110"/>
    </row>
    <row r="997" customFormat="false" ht="12.75" hidden="false" customHeight="false" outlineLevel="0" collapsed="false">
      <c r="D997" s="110"/>
    </row>
    <row r="998" customFormat="false" ht="12.75" hidden="false" customHeight="false" outlineLevel="0" collapsed="false">
      <c r="D998" s="110"/>
    </row>
    <row r="999" customFormat="false" ht="12.75" hidden="false" customHeight="false" outlineLevel="0" collapsed="false">
      <c r="D999" s="110"/>
    </row>
    <row r="1000" customFormat="false" ht="12.75" hidden="false" customHeight="false" outlineLevel="0" collapsed="false">
      <c r="D1000" s="110"/>
    </row>
    <row r="1001" customFormat="false" ht="12.75" hidden="false" customHeight="false" outlineLevel="0" collapsed="false">
      <c r="D1001" s="110"/>
    </row>
    <row r="1002" customFormat="false" ht="12.75" hidden="false" customHeight="false" outlineLevel="0" collapsed="false">
      <c r="D1002" s="110"/>
    </row>
    <row r="1003" customFormat="false" ht="12.75" hidden="false" customHeight="false" outlineLevel="0" collapsed="false">
      <c r="D1003" s="110"/>
    </row>
    <row r="1004" customFormat="false" ht="12.75" hidden="false" customHeight="false" outlineLevel="0" collapsed="false">
      <c r="D1004" s="110"/>
    </row>
    <row r="1005" customFormat="false" ht="12.75" hidden="false" customHeight="false" outlineLevel="0" collapsed="false">
      <c r="D1005" s="110"/>
    </row>
    <row r="1006" customFormat="false" ht="12.75" hidden="false" customHeight="false" outlineLevel="0" collapsed="false">
      <c r="D1006" s="110"/>
    </row>
    <row r="1007" customFormat="false" ht="12.75" hidden="false" customHeight="false" outlineLevel="0" collapsed="false">
      <c r="D1007" s="110"/>
    </row>
    <row r="1008" customFormat="false" ht="12.75" hidden="false" customHeight="false" outlineLevel="0" collapsed="false">
      <c r="D1008" s="110"/>
    </row>
    <row r="1009" customFormat="false" ht="12.75" hidden="false" customHeight="false" outlineLevel="0" collapsed="false">
      <c r="D1009" s="110"/>
    </row>
    <row r="1010" customFormat="false" ht="12.75" hidden="false" customHeight="false" outlineLevel="0" collapsed="false">
      <c r="D1010" s="110"/>
    </row>
    <row r="1011" customFormat="false" ht="12.75" hidden="false" customHeight="false" outlineLevel="0" collapsed="false">
      <c r="D1011" s="110"/>
    </row>
    <row r="1012" customFormat="false" ht="12.75" hidden="false" customHeight="false" outlineLevel="0" collapsed="false">
      <c r="D1012" s="110"/>
    </row>
    <row r="1013" customFormat="false" ht="12.75" hidden="false" customHeight="false" outlineLevel="0" collapsed="false">
      <c r="D1013" s="110"/>
    </row>
    <row r="1014" customFormat="false" ht="12.75" hidden="false" customHeight="false" outlineLevel="0" collapsed="false">
      <c r="D1014" s="110"/>
    </row>
    <row r="1015" customFormat="false" ht="12.75" hidden="false" customHeight="false" outlineLevel="0" collapsed="false">
      <c r="D1015" s="110"/>
    </row>
    <row r="1016" customFormat="false" ht="12.75" hidden="false" customHeight="false" outlineLevel="0" collapsed="false">
      <c r="D1016" s="110"/>
    </row>
    <row r="1017" customFormat="false" ht="12.75" hidden="false" customHeight="false" outlineLevel="0" collapsed="false">
      <c r="D1017" s="110"/>
    </row>
    <row r="1018" customFormat="false" ht="12.75" hidden="false" customHeight="false" outlineLevel="0" collapsed="false">
      <c r="D1018" s="110"/>
    </row>
    <row r="1019" customFormat="false" ht="12.75" hidden="false" customHeight="false" outlineLevel="0" collapsed="false">
      <c r="D1019" s="110"/>
    </row>
    <row r="1020" customFormat="false" ht="12.75" hidden="false" customHeight="false" outlineLevel="0" collapsed="false">
      <c r="D1020" s="110"/>
    </row>
    <row r="1021" customFormat="false" ht="12.75" hidden="false" customHeight="false" outlineLevel="0" collapsed="false">
      <c r="D1021" s="110"/>
    </row>
    <row r="1022" customFormat="false" ht="12.75" hidden="false" customHeight="false" outlineLevel="0" collapsed="false">
      <c r="D1022" s="110"/>
    </row>
    <row r="1023" customFormat="false" ht="12.75" hidden="false" customHeight="false" outlineLevel="0" collapsed="false">
      <c r="D1023" s="110"/>
    </row>
    <row r="1024" customFormat="false" ht="12.75" hidden="false" customHeight="false" outlineLevel="0" collapsed="false">
      <c r="D1024" s="110"/>
    </row>
    <row r="1025" customFormat="false" ht="12.75" hidden="false" customHeight="false" outlineLevel="0" collapsed="false">
      <c r="D1025" s="110"/>
    </row>
    <row r="1026" customFormat="false" ht="12.75" hidden="false" customHeight="false" outlineLevel="0" collapsed="false">
      <c r="D1026" s="110"/>
    </row>
    <row r="1027" customFormat="false" ht="12.75" hidden="false" customHeight="false" outlineLevel="0" collapsed="false">
      <c r="D1027" s="110"/>
    </row>
    <row r="1028" customFormat="false" ht="12.75" hidden="false" customHeight="false" outlineLevel="0" collapsed="false">
      <c r="D1028" s="110"/>
    </row>
    <row r="1029" customFormat="false" ht="12.75" hidden="false" customHeight="false" outlineLevel="0" collapsed="false">
      <c r="D1029" s="110"/>
    </row>
    <row r="1030" customFormat="false" ht="12.75" hidden="false" customHeight="false" outlineLevel="0" collapsed="false">
      <c r="D1030" s="110"/>
    </row>
    <row r="1031" customFormat="false" ht="12.75" hidden="false" customHeight="false" outlineLevel="0" collapsed="false">
      <c r="D1031" s="110"/>
    </row>
    <row r="1032" customFormat="false" ht="12.75" hidden="false" customHeight="false" outlineLevel="0" collapsed="false">
      <c r="D1032" s="110"/>
    </row>
    <row r="1033" customFormat="false" ht="12.75" hidden="false" customHeight="false" outlineLevel="0" collapsed="false">
      <c r="D1033" s="110"/>
    </row>
    <row r="1034" customFormat="false" ht="12.75" hidden="false" customHeight="false" outlineLevel="0" collapsed="false">
      <c r="D1034" s="110"/>
    </row>
    <row r="1035" customFormat="false" ht="12.75" hidden="false" customHeight="false" outlineLevel="0" collapsed="false">
      <c r="D1035" s="110"/>
    </row>
    <row r="1036" customFormat="false" ht="12.75" hidden="false" customHeight="false" outlineLevel="0" collapsed="false">
      <c r="D1036" s="110"/>
    </row>
    <row r="1037" customFormat="false" ht="12.75" hidden="false" customHeight="false" outlineLevel="0" collapsed="false">
      <c r="D1037" s="110"/>
    </row>
    <row r="1038" customFormat="false" ht="12.75" hidden="false" customHeight="false" outlineLevel="0" collapsed="false">
      <c r="D1038" s="110"/>
    </row>
    <row r="1039" customFormat="false" ht="12.75" hidden="false" customHeight="false" outlineLevel="0" collapsed="false">
      <c r="D1039" s="110"/>
    </row>
    <row r="1040" customFormat="false" ht="12.75" hidden="false" customHeight="false" outlineLevel="0" collapsed="false">
      <c r="D1040" s="110"/>
    </row>
    <row r="1041" customFormat="false" ht="12.75" hidden="false" customHeight="false" outlineLevel="0" collapsed="false">
      <c r="D1041" s="110"/>
    </row>
    <row r="1042" customFormat="false" ht="12.75" hidden="false" customHeight="false" outlineLevel="0" collapsed="false">
      <c r="D1042" s="110"/>
    </row>
    <row r="1043" customFormat="false" ht="12.75" hidden="false" customHeight="false" outlineLevel="0" collapsed="false">
      <c r="D1043" s="110"/>
    </row>
    <row r="1044" customFormat="false" ht="12.75" hidden="false" customHeight="false" outlineLevel="0" collapsed="false">
      <c r="D1044" s="110"/>
    </row>
    <row r="1045" customFormat="false" ht="12.75" hidden="false" customHeight="false" outlineLevel="0" collapsed="false">
      <c r="D1045" s="110"/>
    </row>
    <row r="1046" customFormat="false" ht="12.75" hidden="false" customHeight="false" outlineLevel="0" collapsed="false">
      <c r="D1046" s="110"/>
    </row>
    <row r="1047" customFormat="false" ht="12.75" hidden="false" customHeight="false" outlineLevel="0" collapsed="false">
      <c r="D1047" s="110"/>
    </row>
    <row r="1048" customFormat="false" ht="12.75" hidden="false" customHeight="false" outlineLevel="0" collapsed="false">
      <c r="D1048" s="110"/>
    </row>
    <row r="1049" customFormat="false" ht="12.75" hidden="false" customHeight="false" outlineLevel="0" collapsed="false">
      <c r="D1049" s="110"/>
    </row>
    <row r="1050" customFormat="false" ht="12.75" hidden="false" customHeight="false" outlineLevel="0" collapsed="false">
      <c r="D1050" s="110"/>
    </row>
    <row r="1051" customFormat="false" ht="12.75" hidden="false" customHeight="false" outlineLevel="0" collapsed="false">
      <c r="D1051" s="110"/>
    </row>
    <row r="1052" customFormat="false" ht="12.75" hidden="false" customHeight="false" outlineLevel="0" collapsed="false">
      <c r="D1052" s="110"/>
    </row>
    <row r="1053" customFormat="false" ht="12.75" hidden="false" customHeight="false" outlineLevel="0" collapsed="false">
      <c r="D1053" s="110"/>
    </row>
    <row r="1054" customFormat="false" ht="12.75" hidden="false" customHeight="false" outlineLevel="0" collapsed="false">
      <c r="D1054" s="110"/>
    </row>
    <row r="1055" customFormat="false" ht="12.75" hidden="false" customHeight="false" outlineLevel="0" collapsed="false">
      <c r="D1055" s="110"/>
    </row>
    <row r="1056" customFormat="false" ht="12.75" hidden="false" customHeight="false" outlineLevel="0" collapsed="false">
      <c r="D1056" s="110"/>
    </row>
    <row r="1057" customFormat="false" ht="12.75" hidden="false" customHeight="false" outlineLevel="0" collapsed="false">
      <c r="D1057" s="110"/>
    </row>
    <row r="1058" customFormat="false" ht="12.75" hidden="false" customHeight="false" outlineLevel="0" collapsed="false">
      <c r="D1058" s="110"/>
    </row>
    <row r="1059" customFormat="false" ht="12.75" hidden="false" customHeight="false" outlineLevel="0" collapsed="false">
      <c r="D1059" s="110"/>
    </row>
    <row r="1060" customFormat="false" ht="12.75" hidden="false" customHeight="false" outlineLevel="0" collapsed="false">
      <c r="D1060" s="110"/>
    </row>
    <row r="1061" customFormat="false" ht="12.75" hidden="false" customHeight="false" outlineLevel="0" collapsed="false">
      <c r="D1061" s="110"/>
    </row>
    <row r="1062" customFormat="false" ht="12.75" hidden="false" customHeight="false" outlineLevel="0" collapsed="false">
      <c r="D1062" s="110"/>
    </row>
    <row r="1063" customFormat="false" ht="12.75" hidden="false" customHeight="false" outlineLevel="0" collapsed="false">
      <c r="D1063" s="110"/>
    </row>
    <row r="1064" customFormat="false" ht="12.75" hidden="false" customHeight="false" outlineLevel="0" collapsed="false">
      <c r="D1064" s="110"/>
    </row>
    <row r="1065" customFormat="false" ht="12.75" hidden="false" customHeight="false" outlineLevel="0" collapsed="false">
      <c r="D1065" s="110"/>
    </row>
    <row r="1066" customFormat="false" ht="12.75" hidden="false" customHeight="false" outlineLevel="0" collapsed="false">
      <c r="D1066" s="110"/>
    </row>
    <row r="1067" customFormat="false" ht="12.75" hidden="false" customHeight="false" outlineLevel="0" collapsed="false">
      <c r="D1067" s="110"/>
    </row>
    <row r="1068" customFormat="false" ht="12.75" hidden="false" customHeight="false" outlineLevel="0" collapsed="false">
      <c r="D1068" s="110"/>
    </row>
    <row r="1069" customFormat="false" ht="12.75" hidden="false" customHeight="false" outlineLevel="0" collapsed="false">
      <c r="D1069" s="110"/>
    </row>
    <row r="1070" customFormat="false" ht="12.75" hidden="false" customHeight="false" outlineLevel="0" collapsed="false">
      <c r="D1070" s="110"/>
    </row>
    <row r="1071" customFormat="false" ht="12.75" hidden="false" customHeight="false" outlineLevel="0" collapsed="false">
      <c r="D1071" s="110"/>
    </row>
    <row r="1072" customFormat="false" ht="12.75" hidden="false" customHeight="false" outlineLevel="0" collapsed="false">
      <c r="D1072" s="110"/>
    </row>
    <row r="1073" customFormat="false" ht="12.75" hidden="false" customHeight="false" outlineLevel="0" collapsed="false">
      <c r="D1073" s="110"/>
    </row>
    <row r="1074" customFormat="false" ht="12.75" hidden="false" customHeight="false" outlineLevel="0" collapsed="false">
      <c r="D1074" s="110"/>
    </row>
    <row r="1075" customFormat="false" ht="12.75" hidden="false" customHeight="false" outlineLevel="0" collapsed="false">
      <c r="D1075" s="110"/>
    </row>
    <row r="1076" customFormat="false" ht="12.75" hidden="false" customHeight="false" outlineLevel="0" collapsed="false">
      <c r="D1076" s="110"/>
    </row>
    <row r="1077" customFormat="false" ht="12.75" hidden="false" customHeight="false" outlineLevel="0" collapsed="false">
      <c r="D1077" s="110"/>
    </row>
    <row r="1078" customFormat="false" ht="12.75" hidden="false" customHeight="false" outlineLevel="0" collapsed="false">
      <c r="D1078" s="110"/>
    </row>
    <row r="1079" customFormat="false" ht="12.75" hidden="false" customHeight="false" outlineLevel="0" collapsed="false">
      <c r="D1079" s="110"/>
    </row>
    <row r="1080" customFormat="false" ht="12.75" hidden="false" customHeight="false" outlineLevel="0" collapsed="false">
      <c r="D1080" s="110"/>
    </row>
    <row r="1081" customFormat="false" ht="12.75" hidden="false" customHeight="false" outlineLevel="0" collapsed="false">
      <c r="D1081" s="110"/>
    </row>
    <row r="1082" customFormat="false" ht="12.75" hidden="false" customHeight="false" outlineLevel="0" collapsed="false">
      <c r="D1082" s="110"/>
    </row>
    <row r="1083" customFormat="false" ht="12.75" hidden="false" customHeight="false" outlineLevel="0" collapsed="false">
      <c r="D1083" s="110"/>
    </row>
    <row r="1084" customFormat="false" ht="12.75" hidden="false" customHeight="false" outlineLevel="0" collapsed="false">
      <c r="D1084" s="110"/>
    </row>
    <row r="1085" customFormat="false" ht="12.75" hidden="false" customHeight="false" outlineLevel="0" collapsed="false">
      <c r="D1085" s="110"/>
    </row>
    <row r="1086" customFormat="false" ht="12.75" hidden="false" customHeight="false" outlineLevel="0" collapsed="false">
      <c r="D1086" s="110"/>
    </row>
    <row r="1087" customFormat="false" ht="12.75" hidden="false" customHeight="false" outlineLevel="0" collapsed="false">
      <c r="D1087" s="110"/>
    </row>
    <row r="1088" customFormat="false" ht="12.75" hidden="false" customHeight="false" outlineLevel="0" collapsed="false">
      <c r="D1088" s="110"/>
    </row>
    <row r="1089" customFormat="false" ht="12.75" hidden="false" customHeight="false" outlineLevel="0" collapsed="false">
      <c r="D1089" s="110"/>
    </row>
    <row r="1090" customFormat="false" ht="12.75" hidden="false" customHeight="false" outlineLevel="0" collapsed="false">
      <c r="D1090" s="110"/>
    </row>
    <row r="1091" customFormat="false" ht="12.75" hidden="false" customHeight="false" outlineLevel="0" collapsed="false">
      <c r="D1091" s="110"/>
    </row>
    <row r="1092" customFormat="false" ht="12.75" hidden="false" customHeight="false" outlineLevel="0" collapsed="false">
      <c r="D1092" s="110"/>
    </row>
    <row r="1093" customFormat="false" ht="12.75" hidden="false" customHeight="false" outlineLevel="0" collapsed="false">
      <c r="D1093" s="110"/>
    </row>
    <row r="1094" customFormat="false" ht="12.75" hidden="false" customHeight="false" outlineLevel="0" collapsed="false">
      <c r="D1094" s="110"/>
    </row>
    <row r="1095" customFormat="false" ht="12.75" hidden="false" customHeight="false" outlineLevel="0" collapsed="false">
      <c r="D1095" s="110"/>
    </row>
    <row r="1096" customFormat="false" ht="12.75" hidden="false" customHeight="false" outlineLevel="0" collapsed="false">
      <c r="D1096" s="110"/>
    </row>
    <row r="1097" customFormat="false" ht="12.75" hidden="false" customHeight="false" outlineLevel="0" collapsed="false">
      <c r="D1097" s="110"/>
    </row>
    <row r="1098" customFormat="false" ht="12.75" hidden="false" customHeight="false" outlineLevel="0" collapsed="false">
      <c r="D1098" s="110"/>
    </row>
    <row r="1099" customFormat="false" ht="12.75" hidden="false" customHeight="false" outlineLevel="0" collapsed="false">
      <c r="D1099" s="110"/>
    </row>
    <row r="1100" customFormat="false" ht="12.75" hidden="false" customHeight="false" outlineLevel="0" collapsed="false">
      <c r="D1100" s="110"/>
    </row>
    <row r="1101" customFormat="false" ht="12.75" hidden="false" customHeight="false" outlineLevel="0" collapsed="false">
      <c r="D1101" s="110"/>
    </row>
    <row r="1102" customFormat="false" ht="12.75" hidden="false" customHeight="false" outlineLevel="0" collapsed="false">
      <c r="D1102" s="110"/>
    </row>
    <row r="1103" customFormat="false" ht="12.75" hidden="false" customHeight="false" outlineLevel="0" collapsed="false">
      <c r="D1103" s="110"/>
    </row>
    <row r="1104" customFormat="false" ht="12.75" hidden="false" customHeight="false" outlineLevel="0" collapsed="false">
      <c r="D1104" s="110"/>
    </row>
    <row r="1105" customFormat="false" ht="12.75" hidden="false" customHeight="false" outlineLevel="0" collapsed="false">
      <c r="D1105" s="110"/>
    </row>
    <row r="1106" customFormat="false" ht="12.75" hidden="false" customHeight="false" outlineLevel="0" collapsed="false">
      <c r="D1106" s="110"/>
    </row>
    <row r="1107" customFormat="false" ht="12.75" hidden="false" customHeight="false" outlineLevel="0" collapsed="false">
      <c r="D1107" s="110"/>
    </row>
    <row r="1108" customFormat="false" ht="12.75" hidden="false" customHeight="false" outlineLevel="0" collapsed="false">
      <c r="D1108" s="110"/>
    </row>
    <row r="1109" customFormat="false" ht="12.75" hidden="false" customHeight="false" outlineLevel="0" collapsed="false">
      <c r="D1109" s="110"/>
    </row>
    <row r="1110" customFormat="false" ht="12.75" hidden="false" customHeight="false" outlineLevel="0" collapsed="false">
      <c r="D1110" s="110"/>
    </row>
    <row r="1111" customFormat="false" ht="12.75" hidden="false" customHeight="false" outlineLevel="0" collapsed="false">
      <c r="D1111" s="110"/>
    </row>
    <row r="1112" customFormat="false" ht="12.75" hidden="false" customHeight="false" outlineLevel="0" collapsed="false">
      <c r="D1112" s="110"/>
    </row>
    <row r="1113" customFormat="false" ht="12.75" hidden="false" customHeight="false" outlineLevel="0" collapsed="false">
      <c r="D1113" s="110"/>
    </row>
    <row r="1114" customFormat="false" ht="12.75" hidden="false" customHeight="false" outlineLevel="0" collapsed="false">
      <c r="D1114" s="110"/>
    </row>
    <row r="1115" customFormat="false" ht="12.75" hidden="false" customHeight="false" outlineLevel="0" collapsed="false">
      <c r="D1115" s="110"/>
    </row>
    <row r="1116" customFormat="false" ht="12.75" hidden="false" customHeight="false" outlineLevel="0" collapsed="false">
      <c r="D1116" s="110"/>
    </row>
    <row r="1117" customFormat="false" ht="12.75" hidden="false" customHeight="false" outlineLevel="0" collapsed="false">
      <c r="D1117" s="110"/>
    </row>
    <row r="1118" customFormat="false" ht="12.75" hidden="false" customHeight="false" outlineLevel="0" collapsed="false">
      <c r="D1118" s="110"/>
    </row>
    <row r="1119" customFormat="false" ht="12.75" hidden="false" customHeight="false" outlineLevel="0" collapsed="false">
      <c r="D1119" s="110"/>
    </row>
    <row r="1120" customFormat="false" ht="12.75" hidden="false" customHeight="false" outlineLevel="0" collapsed="false">
      <c r="D1120" s="110"/>
    </row>
    <row r="1121" customFormat="false" ht="12.75" hidden="false" customHeight="false" outlineLevel="0" collapsed="false">
      <c r="D1121" s="110"/>
    </row>
    <row r="1122" customFormat="false" ht="12.75" hidden="false" customHeight="false" outlineLevel="0" collapsed="false">
      <c r="D1122" s="110"/>
    </row>
    <row r="1123" customFormat="false" ht="12.75" hidden="false" customHeight="false" outlineLevel="0" collapsed="false">
      <c r="D1123" s="110"/>
    </row>
    <row r="1124" customFormat="false" ht="12.75" hidden="false" customHeight="false" outlineLevel="0" collapsed="false">
      <c r="D1124" s="110"/>
    </row>
    <row r="1125" customFormat="false" ht="12.75" hidden="false" customHeight="false" outlineLevel="0" collapsed="false">
      <c r="D1125" s="110"/>
    </row>
    <row r="1126" customFormat="false" ht="12.75" hidden="false" customHeight="false" outlineLevel="0" collapsed="false">
      <c r="D1126" s="110"/>
    </row>
    <row r="1127" customFormat="false" ht="12.75" hidden="false" customHeight="false" outlineLevel="0" collapsed="false">
      <c r="D1127" s="110"/>
    </row>
    <row r="1128" customFormat="false" ht="12.75" hidden="false" customHeight="false" outlineLevel="0" collapsed="false">
      <c r="D1128" s="110"/>
    </row>
    <row r="1129" customFormat="false" ht="12.75" hidden="false" customHeight="false" outlineLevel="0" collapsed="false">
      <c r="D1129" s="110"/>
    </row>
    <row r="1130" customFormat="false" ht="12.75" hidden="false" customHeight="false" outlineLevel="0" collapsed="false">
      <c r="D1130" s="110"/>
    </row>
    <row r="1131" customFormat="false" ht="12.75" hidden="false" customHeight="false" outlineLevel="0" collapsed="false">
      <c r="D1131" s="110"/>
    </row>
    <row r="1132" customFormat="false" ht="12.75" hidden="false" customHeight="false" outlineLevel="0" collapsed="false">
      <c r="D1132" s="110"/>
    </row>
    <row r="1133" customFormat="false" ht="12.75" hidden="false" customHeight="false" outlineLevel="0" collapsed="false">
      <c r="D1133" s="110"/>
    </row>
    <row r="1134" customFormat="false" ht="12.75" hidden="false" customHeight="false" outlineLevel="0" collapsed="false">
      <c r="D1134" s="110"/>
    </row>
    <row r="1135" customFormat="false" ht="12.75" hidden="false" customHeight="false" outlineLevel="0" collapsed="false">
      <c r="D1135" s="110"/>
    </row>
    <row r="1136" customFormat="false" ht="12.75" hidden="false" customHeight="false" outlineLevel="0" collapsed="false">
      <c r="D1136" s="110"/>
    </row>
    <row r="1137" customFormat="false" ht="12.75" hidden="false" customHeight="false" outlineLevel="0" collapsed="false">
      <c r="D1137" s="110"/>
    </row>
    <row r="1138" customFormat="false" ht="12.75" hidden="false" customHeight="false" outlineLevel="0" collapsed="false">
      <c r="D1138" s="110"/>
    </row>
    <row r="1139" customFormat="false" ht="12.75" hidden="false" customHeight="false" outlineLevel="0" collapsed="false">
      <c r="D1139" s="110"/>
    </row>
    <row r="1140" customFormat="false" ht="12.75" hidden="false" customHeight="false" outlineLevel="0" collapsed="false">
      <c r="D1140" s="110"/>
    </row>
    <row r="1141" customFormat="false" ht="12.75" hidden="false" customHeight="false" outlineLevel="0" collapsed="false">
      <c r="D1141" s="110"/>
    </row>
    <row r="1142" customFormat="false" ht="12.75" hidden="false" customHeight="false" outlineLevel="0" collapsed="false">
      <c r="D1142" s="110"/>
    </row>
    <row r="1143" customFormat="false" ht="12.75" hidden="false" customHeight="false" outlineLevel="0" collapsed="false">
      <c r="D1143" s="110"/>
    </row>
    <row r="1144" customFormat="false" ht="12.75" hidden="false" customHeight="false" outlineLevel="0" collapsed="false">
      <c r="D1144" s="110"/>
    </row>
    <row r="1145" customFormat="false" ht="12.75" hidden="false" customHeight="false" outlineLevel="0" collapsed="false">
      <c r="D1145" s="110"/>
    </row>
    <row r="1146" customFormat="false" ht="12.75" hidden="false" customHeight="false" outlineLevel="0" collapsed="false">
      <c r="D1146" s="110"/>
    </row>
    <row r="1147" customFormat="false" ht="12.75" hidden="false" customHeight="false" outlineLevel="0" collapsed="false">
      <c r="D1147" s="110"/>
    </row>
    <row r="1148" customFormat="false" ht="12.75" hidden="false" customHeight="false" outlineLevel="0" collapsed="false">
      <c r="D1148" s="110"/>
    </row>
  </sheetData>
  <sheetProtection algorithmName="SHA-512" hashValue="0x9aC2VWoT5GYGhBw1KBKlp9HpJri/aMLXCHm7oFMT9IWaITgdZOEeCgVY0uXPD+K6ucS03HZOJNJYZ1Y3QAJA==" saltValue="nVkKh8oEB+ZxatWa3g/Tcg==" spinCount="100000" sheet="true" formatRows="false"/>
  <mergeCells count="75">
    <mergeCell ref="A1:G1"/>
    <mergeCell ref="C2:G2"/>
    <mergeCell ref="C3:G3"/>
    <mergeCell ref="C4:G4"/>
    <mergeCell ref="C10:G10"/>
    <mergeCell ref="C13:G13"/>
    <mergeCell ref="C15:G15"/>
    <mergeCell ref="C18:G18"/>
    <mergeCell ref="C22:G22"/>
    <mergeCell ref="C25:G25"/>
    <mergeCell ref="C28:G28"/>
    <mergeCell ref="C31:G31"/>
    <mergeCell ref="C37:G37"/>
    <mergeCell ref="C38:G38"/>
    <mergeCell ref="C41:G41"/>
    <mergeCell ref="C42:G42"/>
    <mergeCell ref="C45:G45"/>
    <mergeCell ref="C48:G48"/>
    <mergeCell ref="C49:G49"/>
    <mergeCell ref="C52:G52"/>
    <mergeCell ref="C53:G53"/>
    <mergeCell ref="C57:G57"/>
    <mergeCell ref="C59:G59"/>
    <mergeCell ref="C61:G61"/>
    <mergeCell ref="C64:G64"/>
    <mergeCell ref="C65:G65"/>
    <mergeCell ref="C68:G68"/>
    <mergeCell ref="C70:G70"/>
    <mergeCell ref="C77:G77"/>
    <mergeCell ref="C78:G78"/>
    <mergeCell ref="C79:G79"/>
    <mergeCell ref="C81:G81"/>
    <mergeCell ref="C82:G82"/>
    <mergeCell ref="C84:G84"/>
    <mergeCell ref="C85:G85"/>
    <mergeCell ref="C87:G87"/>
    <mergeCell ref="C88:G88"/>
    <mergeCell ref="C90:G90"/>
    <mergeCell ref="C91:G91"/>
    <mergeCell ref="C92:G92"/>
    <mergeCell ref="C93:G93"/>
    <mergeCell ref="C96:G96"/>
    <mergeCell ref="C99:G99"/>
    <mergeCell ref="C100:G100"/>
    <mergeCell ref="C101:G101"/>
    <mergeCell ref="C103:G103"/>
    <mergeCell ref="C104:G104"/>
    <mergeCell ref="C105:G105"/>
    <mergeCell ref="C106:G106"/>
    <mergeCell ref="C108:G108"/>
    <mergeCell ref="C109:G109"/>
    <mergeCell ref="C111:G111"/>
    <mergeCell ref="C112:G112"/>
    <mergeCell ref="C113:G113"/>
    <mergeCell ref="C114:G114"/>
    <mergeCell ref="C115:G115"/>
    <mergeCell ref="C118:G118"/>
    <mergeCell ref="C119:G119"/>
    <mergeCell ref="C120:G120"/>
    <mergeCell ref="C121:G121"/>
    <mergeCell ref="C122:G122"/>
    <mergeCell ref="C124:G124"/>
    <mergeCell ref="C127:G127"/>
    <mergeCell ref="C128:G128"/>
    <mergeCell ref="C131:G131"/>
    <mergeCell ref="C132:G132"/>
    <mergeCell ref="C135:G135"/>
    <mergeCell ref="C136:G136"/>
    <mergeCell ref="C137:G137"/>
    <mergeCell ref="C138:G138"/>
    <mergeCell ref="C140:G140"/>
    <mergeCell ref="C141:G141"/>
    <mergeCell ref="C143:G143"/>
    <mergeCell ref="C144:G144"/>
    <mergeCell ref="C146:G146"/>
  </mergeCells>
  <printOptions headings="false" gridLines="false" gridLinesSet="true" horizontalCentered="false" verticalCentered="false"/>
  <pageMargins left="0.590277777777778" right="0.196527777777778" top="0.7875" bottom="0.7875" header="0.511811023622047" footer="0.3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&amp;LZpracováno programem BUILDpower S,  © RTS, a.s.&amp;RStránka &amp;P z &amp;N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BH109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2.75" customHeight="false" zeroHeight="false" outlineLevelRow="3" outlineLevelCol="0"/>
  <cols>
    <col collapsed="false" customWidth="true" hidden="false" outlineLevel="0" max="1" min="1" style="0" width="3.42"/>
    <col collapsed="false" customWidth="true" hidden="false" outlineLevel="0" max="2" min="2" style="173" width="12.57"/>
    <col collapsed="false" customWidth="true" hidden="false" outlineLevel="0" max="3" min="3" style="173" width="63.29"/>
    <col collapsed="false" customWidth="true" hidden="false" outlineLevel="0" max="4" min="4" style="0" width="4.86"/>
    <col collapsed="false" customWidth="true" hidden="false" outlineLevel="0" max="5" min="5" style="0" width="10.57"/>
    <col collapsed="false" customWidth="true" hidden="false" outlineLevel="0" max="6" min="6" style="0" width="9.86"/>
    <col collapsed="false" customWidth="true" hidden="false" outlineLevel="0" max="7" min="7" style="0" width="12.71"/>
    <col collapsed="false" customWidth="true" hidden="true" outlineLevel="0" max="17" min="8" style="0" width="11.53"/>
    <col collapsed="false" customWidth="true" hidden="false" outlineLevel="0" max="18" min="18" style="0" width="6.85"/>
    <col collapsed="false" customWidth="true" hidden="true" outlineLevel="0" max="25" min="20" style="0" width="11.53"/>
    <col collapsed="false" customWidth="true" hidden="true" outlineLevel="0" max="29" min="29" style="0" width="11.53"/>
    <col collapsed="false" customWidth="true" hidden="true" outlineLevel="0" max="41" min="31" style="0" width="11.53"/>
    <col collapsed="false" customWidth="true" hidden="false" outlineLevel="0" max="53" min="53" style="0" width="98.71"/>
  </cols>
  <sheetData>
    <row r="1" customFormat="false" ht="15.75" hidden="false" customHeight="true" outlineLevel="0" collapsed="false">
      <c r="A1" s="174" t="s">
        <v>284</v>
      </c>
      <c r="B1" s="174"/>
      <c r="C1" s="174"/>
      <c r="D1" s="174"/>
      <c r="E1" s="174"/>
      <c r="F1" s="174"/>
      <c r="G1" s="174"/>
      <c r="AG1" s="0" t="s">
        <v>208</v>
      </c>
    </row>
    <row r="2" customFormat="false" ht="24.75" hidden="false" customHeight="true" outlineLevel="0" collapsed="false">
      <c r="A2" s="175" t="s">
        <v>204</v>
      </c>
      <c r="B2" s="168" t="s">
        <v>5</v>
      </c>
      <c r="C2" s="176" t="s">
        <v>6</v>
      </c>
      <c r="D2" s="176"/>
      <c r="E2" s="176"/>
      <c r="F2" s="176"/>
      <c r="G2" s="176"/>
      <c r="AG2" s="0" t="s">
        <v>209</v>
      </c>
    </row>
    <row r="3" customFormat="false" ht="24.75" hidden="false" customHeight="true" outlineLevel="0" collapsed="false">
      <c r="A3" s="175" t="s">
        <v>205</v>
      </c>
      <c r="B3" s="168" t="s">
        <v>74</v>
      </c>
      <c r="C3" s="176" t="s">
        <v>75</v>
      </c>
      <c r="D3" s="176"/>
      <c r="E3" s="176"/>
      <c r="F3" s="176"/>
      <c r="G3" s="176"/>
      <c r="AC3" s="173" t="s">
        <v>209</v>
      </c>
      <c r="AG3" s="0" t="s">
        <v>211</v>
      </c>
    </row>
    <row r="4" customFormat="false" ht="24.75" hidden="false" customHeight="true" outlineLevel="0" collapsed="false">
      <c r="A4" s="177" t="s">
        <v>206</v>
      </c>
      <c r="B4" s="178" t="s">
        <v>49</v>
      </c>
      <c r="C4" s="179" t="s">
        <v>76</v>
      </c>
      <c r="D4" s="179"/>
      <c r="E4" s="179"/>
      <c r="F4" s="179"/>
      <c r="G4" s="179"/>
      <c r="AG4" s="0" t="s">
        <v>212</v>
      </c>
    </row>
    <row r="5" customFormat="false" ht="12.75" hidden="false" customHeight="false" outlineLevel="0" collapsed="false">
      <c r="D5" s="110"/>
    </row>
    <row r="6" customFormat="false" ht="35.05" hidden="false" customHeight="false" outlineLevel="0" collapsed="false">
      <c r="A6" s="180" t="s">
        <v>213</v>
      </c>
      <c r="B6" s="181" t="s">
        <v>214</v>
      </c>
      <c r="C6" s="181" t="s">
        <v>215</v>
      </c>
      <c r="D6" s="182" t="s">
        <v>216</v>
      </c>
      <c r="E6" s="180" t="s">
        <v>217</v>
      </c>
      <c r="F6" s="183" t="s">
        <v>218</v>
      </c>
      <c r="G6" s="180" t="s">
        <v>14</v>
      </c>
      <c r="H6" s="184" t="s">
        <v>219</v>
      </c>
      <c r="I6" s="184" t="s">
        <v>220</v>
      </c>
      <c r="J6" s="184" t="s">
        <v>221</v>
      </c>
      <c r="K6" s="184" t="s">
        <v>222</v>
      </c>
      <c r="L6" s="184" t="s">
        <v>223</v>
      </c>
      <c r="M6" s="184" t="s">
        <v>224</v>
      </c>
      <c r="N6" s="184" t="s">
        <v>225</v>
      </c>
      <c r="O6" s="184" t="s">
        <v>226</v>
      </c>
      <c r="P6" s="184" t="s">
        <v>227</v>
      </c>
      <c r="Q6" s="184" t="s">
        <v>228</v>
      </c>
      <c r="R6" s="184" t="s">
        <v>229</v>
      </c>
      <c r="S6" s="184" t="s">
        <v>230</v>
      </c>
      <c r="T6" s="184" t="s">
        <v>231</v>
      </c>
      <c r="U6" s="184" t="s">
        <v>232</v>
      </c>
      <c r="V6" s="184" t="s">
        <v>233</v>
      </c>
      <c r="W6" s="184" t="s">
        <v>234</v>
      </c>
      <c r="X6" s="184" t="s">
        <v>235</v>
      </c>
      <c r="Y6" s="184" t="s">
        <v>236</v>
      </c>
    </row>
    <row r="7" customFormat="false" ht="12.75" hidden="true" customHeight="false" outlineLevel="0" collapsed="false">
      <c r="A7" s="164"/>
      <c r="B7" s="170"/>
      <c r="C7" s="170"/>
      <c r="D7" s="172"/>
      <c r="E7" s="185"/>
      <c r="F7" s="186"/>
      <c r="G7" s="186"/>
      <c r="H7" s="186"/>
      <c r="I7" s="186"/>
      <c r="J7" s="186"/>
      <c r="K7" s="186"/>
      <c r="L7" s="186"/>
      <c r="M7" s="186"/>
      <c r="N7" s="185"/>
      <c r="O7" s="185"/>
      <c r="P7" s="185"/>
      <c r="Q7" s="185"/>
      <c r="R7" s="186"/>
      <c r="S7" s="186"/>
      <c r="T7" s="186"/>
      <c r="U7" s="186"/>
      <c r="V7" s="186"/>
      <c r="W7" s="186"/>
      <c r="X7" s="186"/>
      <c r="Y7" s="186"/>
    </row>
    <row r="8" customFormat="false" ht="12.75" hidden="false" customHeight="false" outlineLevel="0" collapsed="false">
      <c r="A8" s="187" t="s">
        <v>237</v>
      </c>
      <c r="B8" s="188" t="s">
        <v>106</v>
      </c>
      <c r="C8" s="189" t="s">
        <v>107</v>
      </c>
      <c r="D8" s="190"/>
      <c r="E8" s="191"/>
      <c r="F8" s="192"/>
      <c r="G8" s="192" t="n">
        <f aca="false">SUMIF(AG9:AG20,"&lt;&gt;NOR",G9:G20)</f>
        <v>0</v>
      </c>
      <c r="H8" s="192"/>
      <c r="I8" s="192" t="n">
        <f aca="false">SUM(I9:I20)</f>
        <v>0</v>
      </c>
      <c r="J8" s="192"/>
      <c r="K8" s="192" t="n">
        <f aca="false">SUM(K9:K20)</f>
        <v>0</v>
      </c>
      <c r="L8" s="192"/>
      <c r="M8" s="192" t="n">
        <f aca="false">SUM(M9:M20)</f>
        <v>0</v>
      </c>
      <c r="N8" s="191"/>
      <c r="O8" s="191" t="n">
        <f aca="false">SUM(O9:O20)</f>
        <v>0</v>
      </c>
      <c r="P8" s="191"/>
      <c r="Q8" s="191" t="n">
        <f aca="false">SUM(Q9:Q20)</f>
        <v>0</v>
      </c>
      <c r="R8" s="192"/>
      <c r="S8" s="192"/>
      <c r="T8" s="193"/>
      <c r="U8" s="194"/>
      <c r="V8" s="194" t="n">
        <f aca="false">SUM(V9:V20)</f>
        <v>32.97</v>
      </c>
      <c r="W8" s="194"/>
      <c r="X8" s="194"/>
      <c r="Y8" s="194"/>
      <c r="AG8" s="0" t="s">
        <v>238</v>
      </c>
    </row>
    <row r="9" customFormat="false" ht="12.75" hidden="false" customHeight="false" outlineLevel="1" collapsed="false">
      <c r="A9" s="195" t="n">
        <v>1</v>
      </c>
      <c r="B9" s="196" t="s">
        <v>305</v>
      </c>
      <c r="C9" s="197" t="s">
        <v>306</v>
      </c>
      <c r="D9" s="198" t="s">
        <v>287</v>
      </c>
      <c r="E9" s="199" t="n">
        <v>32.0632</v>
      </c>
      <c r="F9" s="200"/>
      <c r="G9" s="201" t="n">
        <f aca="false">ROUND(E9*F9,2)</f>
        <v>0</v>
      </c>
      <c r="H9" s="200"/>
      <c r="I9" s="201" t="n">
        <f aca="false">ROUND(E9*H9,2)</f>
        <v>0</v>
      </c>
      <c r="J9" s="200"/>
      <c r="K9" s="201" t="n">
        <f aca="false">ROUND(E9*J9,2)</f>
        <v>0</v>
      </c>
      <c r="L9" s="201" t="n">
        <v>21</v>
      </c>
      <c r="M9" s="201" t="n">
        <f aca="false">G9*(1+L9/100)</f>
        <v>0</v>
      </c>
      <c r="N9" s="199" t="n">
        <v>0</v>
      </c>
      <c r="O9" s="199" t="n">
        <f aca="false">ROUND(E9*N9,2)</f>
        <v>0</v>
      </c>
      <c r="P9" s="199" t="n">
        <v>0</v>
      </c>
      <c r="Q9" s="199" t="n">
        <f aca="false">ROUND(E9*P9,2)</f>
        <v>0</v>
      </c>
      <c r="R9" s="201" t="s">
        <v>288</v>
      </c>
      <c r="S9" s="201" t="s">
        <v>242</v>
      </c>
      <c r="T9" s="202" t="s">
        <v>242</v>
      </c>
      <c r="U9" s="203" t="n">
        <v>0.23</v>
      </c>
      <c r="V9" s="203" t="n">
        <f aca="false">ROUND(E9*U9,2)</f>
        <v>7.37</v>
      </c>
      <c r="W9" s="203"/>
      <c r="X9" s="203" t="s">
        <v>289</v>
      </c>
      <c r="Y9" s="203" t="s">
        <v>244</v>
      </c>
      <c r="Z9" s="204"/>
      <c r="AA9" s="204"/>
      <c r="AB9" s="204"/>
      <c r="AC9" s="204"/>
      <c r="AD9" s="204"/>
      <c r="AE9" s="204"/>
      <c r="AF9" s="204"/>
      <c r="AG9" s="204" t="s">
        <v>290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customFormat="false" ht="19.4" hidden="false" customHeight="true" outlineLevel="2" collapsed="false">
      <c r="A10" s="205"/>
      <c r="B10" s="206"/>
      <c r="C10" s="227" t="s">
        <v>307</v>
      </c>
      <c r="D10" s="227"/>
      <c r="E10" s="227"/>
      <c r="F10" s="227"/>
      <c r="G10" s="227"/>
      <c r="H10" s="203"/>
      <c r="I10" s="203"/>
      <c r="J10" s="203"/>
      <c r="K10" s="203"/>
      <c r="L10" s="203"/>
      <c r="M10" s="203"/>
      <c r="N10" s="208"/>
      <c r="O10" s="208"/>
      <c r="P10" s="208"/>
      <c r="Q10" s="208"/>
      <c r="R10" s="203"/>
      <c r="S10" s="203"/>
      <c r="T10" s="203"/>
      <c r="U10" s="203"/>
      <c r="V10" s="203"/>
      <c r="W10" s="203"/>
      <c r="X10" s="203"/>
      <c r="Y10" s="203"/>
      <c r="Z10" s="204"/>
      <c r="AA10" s="204"/>
      <c r="AB10" s="204"/>
      <c r="AC10" s="204"/>
      <c r="AD10" s="204"/>
      <c r="AE10" s="204"/>
      <c r="AF10" s="204"/>
      <c r="AG10" s="204" t="s">
        <v>292</v>
      </c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10" t="str">
        <f aca="false">C10</f>
        <v>zapažených i nezapažených s urovnáním dna do předepsaného profilu a spádu, s přehozením výkopku na přilehlém terénu na vzdálenost do 3 m od podélné osy rýhy nebo s naložením výkopku na dopravní prostředek.</v>
      </c>
      <c r="BB10" s="204"/>
      <c r="BC10" s="204"/>
      <c r="BD10" s="204"/>
      <c r="BE10" s="204"/>
      <c r="BF10" s="204"/>
      <c r="BG10" s="204"/>
      <c r="BH10" s="204"/>
    </row>
    <row r="11" customFormat="false" ht="12.75" hidden="false" customHeight="false" outlineLevel="2" collapsed="false">
      <c r="A11" s="205"/>
      <c r="B11" s="206"/>
      <c r="C11" s="228" t="s">
        <v>1647</v>
      </c>
      <c r="D11" s="229"/>
      <c r="E11" s="230" t="n">
        <v>22.0632</v>
      </c>
      <c r="F11" s="203"/>
      <c r="G11" s="203"/>
      <c r="H11" s="203"/>
      <c r="I11" s="203"/>
      <c r="J11" s="203"/>
      <c r="K11" s="203"/>
      <c r="L11" s="203"/>
      <c r="M11" s="203"/>
      <c r="N11" s="208"/>
      <c r="O11" s="208"/>
      <c r="P11" s="208"/>
      <c r="Q11" s="208"/>
      <c r="R11" s="203"/>
      <c r="S11" s="203"/>
      <c r="T11" s="203"/>
      <c r="U11" s="203"/>
      <c r="V11" s="203"/>
      <c r="W11" s="203"/>
      <c r="X11" s="203"/>
      <c r="Y11" s="203"/>
      <c r="Z11" s="204"/>
      <c r="AA11" s="204"/>
      <c r="AB11" s="204"/>
      <c r="AC11" s="204"/>
      <c r="AD11" s="204"/>
      <c r="AE11" s="204"/>
      <c r="AF11" s="204"/>
      <c r="AG11" s="204" t="s">
        <v>294</v>
      </c>
      <c r="AH11" s="204" t="n">
        <v>0</v>
      </c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customFormat="false" ht="12.75" hidden="false" customHeight="false" outlineLevel="3" collapsed="false">
      <c r="A12" s="205"/>
      <c r="B12" s="206"/>
      <c r="C12" s="228" t="s">
        <v>67</v>
      </c>
      <c r="D12" s="229"/>
      <c r="E12" s="230" t="n">
        <v>10</v>
      </c>
      <c r="F12" s="203"/>
      <c r="G12" s="203"/>
      <c r="H12" s="203"/>
      <c r="I12" s="203"/>
      <c r="J12" s="203"/>
      <c r="K12" s="203"/>
      <c r="L12" s="203"/>
      <c r="M12" s="203"/>
      <c r="N12" s="208"/>
      <c r="O12" s="208"/>
      <c r="P12" s="208"/>
      <c r="Q12" s="208"/>
      <c r="R12" s="203"/>
      <c r="S12" s="203"/>
      <c r="T12" s="203"/>
      <c r="U12" s="203"/>
      <c r="V12" s="203"/>
      <c r="W12" s="203"/>
      <c r="X12" s="203"/>
      <c r="Y12" s="203"/>
      <c r="Z12" s="204"/>
      <c r="AA12" s="204"/>
      <c r="AB12" s="204"/>
      <c r="AC12" s="204"/>
      <c r="AD12" s="204"/>
      <c r="AE12" s="204"/>
      <c r="AF12" s="204"/>
      <c r="AG12" s="204" t="s">
        <v>294</v>
      </c>
      <c r="AH12" s="204" t="n">
        <v>0</v>
      </c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customFormat="false" ht="12.75" hidden="false" customHeight="false" outlineLevel="1" collapsed="false">
      <c r="A13" s="195" t="n">
        <v>2</v>
      </c>
      <c r="B13" s="196" t="s">
        <v>310</v>
      </c>
      <c r="C13" s="197" t="s">
        <v>311</v>
      </c>
      <c r="D13" s="198" t="s">
        <v>287</v>
      </c>
      <c r="E13" s="199" t="n">
        <v>32.0632</v>
      </c>
      <c r="F13" s="200"/>
      <c r="G13" s="201" t="n">
        <f aca="false">ROUND(E13*F13,2)</f>
        <v>0</v>
      </c>
      <c r="H13" s="200"/>
      <c r="I13" s="201" t="n">
        <f aca="false">ROUND(E13*H13,2)</f>
        <v>0</v>
      </c>
      <c r="J13" s="200"/>
      <c r="K13" s="201" t="n">
        <f aca="false">ROUND(E13*J13,2)</f>
        <v>0</v>
      </c>
      <c r="L13" s="201" t="n">
        <v>21</v>
      </c>
      <c r="M13" s="201" t="n">
        <f aca="false">G13*(1+L13/100)</f>
        <v>0</v>
      </c>
      <c r="N13" s="199" t="n">
        <v>0</v>
      </c>
      <c r="O13" s="199" t="n">
        <f aca="false">ROUND(E13*N13,2)</f>
        <v>0</v>
      </c>
      <c r="P13" s="199" t="n">
        <v>0</v>
      </c>
      <c r="Q13" s="199" t="n">
        <f aca="false">ROUND(E13*P13,2)</f>
        <v>0</v>
      </c>
      <c r="R13" s="201" t="s">
        <v>288</v>
      </c>
      <c r="S13" s="201" t="s">
        <v>242</v>
      </c>
      <c r="T13" s="202" t="s">
        <v>242</v>
      </c>
      <c r="U13" s="203" t="n">
        <v>0.3898</v>
      </c>
      <c r="V13" s="203" t="n">
        <f aca="false">ROUND(E13*U13,2)</f>
        <v>12.5</v>
      </c>
      <c r="W13" s="203"/>
      <c r="X13" s="203" t="s">
        <v>289</v>
      </c>
      <c r="Y13" s="203" t="s">
        <v>244</v>
      </c>
      <c r="Z13" s="204"/>
      <c r="AA13" s="204"/>
      <c r="AB13" s="204"/>
      <c r="AC13" s="204"/>
      <c r="AD13" s="204"/>
      <c r="AE13" s="204"/>
      <c r="AF13" s="204"/>
      <c r="AG13" s="204" t="s">
        <v>290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customFormat="false" ht="19.4" hidden="false" customHeight="true" outlineLevel="2" collapsed="false">
      <c r="A14" s="205"/>
      <c r="B14" s="206"/>
      <c r="C14" s="227" t="s">
        <v>307</v>
      </c>
      <c r="D14" s="227"/>
      <c r="E14" s="227"/>
      <c r="F14" s="227"/>
      <c r="G14" s="227"/>
      <c r="H14" s="203"/>
      <c r="I14" s="203"/>
      <c r="J14" s="203"/>
      <c r="K14" s="203"/>
      <c r="L14" s="203"/>
      <c r="M14" s="203"/>
      <c r="N14" s="208"/>
      <c r="O14" s="208"/>
      <c r="P14" s="208"/>
      <c r="Q14" s="208"/>
      <c r="R14" s="203"/>
      <c r="S14" s="203"/>
      <c r="T14" s="203"/>
      <c r="U14" s="203"/>
      <c r="V14" s="203"/>
      <c r="W14" s="203"/>
      <c r="X14" s="203"/>
      <c r="Y14" s="203"/>
      <c r="Z14" s="204"/>
      <c r="AA14" s="204"/>
      <c r="AB14" s="204"/>
      <c r="AC14" s="204"/>
      <c r="AD14" s="204"/>
      <c r="AE14" s="204"/>
      <c r="AF14" s="204"/>
      <c r="AG14" s="204" t="s">
        <v>292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10" t="str">
        <f aca="false">C14</f>
        <v>zapažených i nezapažených s urovnáním dna do předepsaného profilu a spádu, s přehozením výkopku na přilehlém terénu na vzdálenost do 3 m od podélné osy rýhy nebo s naložením výkopku na dopravní prostředek.</v>
      </c>
      <c r="BB14" s="204"/>
      <c r="BC14" s="204"/>
      <c r="BD14" s="204"/>
      <c r="BE14" s="204"/>
      <c r="BF14" s="204"/>
      <c r="BG14" s="204"/>
      <c r="BH14" s="204"/>
    </row>
    <row r="15" customFormat="false" ht="12.75" hidden="false" customHeight="false" outlineLevel="1" collapsed="false">
      <c r="A15" s="195" t="n">
        <v>3</v>
      </c>
      <c r="B15" s="196" t="s">
        <v>313</v>
      </c>
      <c r="C15" s="197" t="s">
        <v>314</v>
      </c>
      <c r="D15" s="198" t="s">
        <v>287</v>
      </c>
      <c r="E15" s="199" t="n">
        <v>32.0632</v>
      </c>
      <c r="F15" s="200"/>
      <c r="G15" s="201" t="n">
        <f aca="false">ROUND(E15*F15,2)</f>
        <v>0</v>
      </c>
      <c r="H15" s="200"/>
      <c r="I15" s="201" t="n">
        <f aca="false">ROUND(E15*H15,2)</f>
        <v>0</v>
      </c>
      <c r="J15" s="200"/>
      <c r="K15" s="201" t="n">
        <f aca="false">ROUND(E15*J15,2)</f>
        <v>0</v>
      </c>
      <c r="L15" s="201" t="n">
        <v>21</v>
      </c>
      <c r="M15" s="201" t="n">
        <f aca="false">G15*(1+L15/100)</f>
        <v>0</v>
      </c>
      <c r="N15" s="199" t="n">
        <v>0</v>
      </c>
      <c r="O15" s="199" t="n">
        <f aca="false">ROUND(E15*N15,2)</f>
        <v>0</v>
      </c>
      <c r="P15" s="199" t="n">
        <v>0</v>
      </c>
      <c r="Q15" s="199" t="n">
        <f aca="false">ROUND(E15*P15,2)</f>
        <v>0</v>
      </c>
      <c r="R15" s="201" t="s">
        <v>288</v>
      </c>
      <c r="S15" s="201" t="s">
        <v>242</v>
      </c>
      <c r="T15" s="202" t="s">
        <v>242</v>
      </c>
      <c r="U15" s="203" t="n">
        <v>0.011</v>
      </c>
      <c r="V15" s="203" t="n">
        <f aca="false">ROUND(E15*U15,2)</f>
        <v>0.35</v>
      </c>
      <c r="W15" s="203"/>
      <c r="X15" s="203" t="s">
        <v>289</v>
      </c>
      <c r="Y15" s="203" t="s">
        <v>244</v>
      </c>
      <c r="Z15" s="204"/>
      <c r="AA15" s="204"/>
      <c r="AB15" s="204"/>
      <c r="AC15" s="204"/>
      <c r="AD15" s="204"/>
      <c r="AE15" s="204"/>
      <c r="AF15" s="204"/>
      <c r="AG15" s="204" t="s">
        <v>290</v>
      </c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customFormat="false" ht="12.75" hidden="false" customHeight="true" outlineLevel="2" collapsed="false">
      <c r="A16" s="205"/>
      <c r="B16" s="206"/>
      <c r="C16" s="227" t="s">
        <v>315</v>
      </c>
      <c r="D16" s="227"/>
      <c r="E16" s="227"/>
      <c r="F16" s="227"/>
      <c r="G16" s="227"/>
      <c r="H16" s="203"/>
      <c r="I16" s="203"/>
      <c r="J16" s="203"/>
      <c r="K16" s="203"/>
      <c r="L16" s="203"/>
      <c r="M16" s="203"/>
      <c r="N16" s="208"/>
      <c r="O16" s="208"/>
      <c r="P16" s="208"/>
      <c r="Q16" s="208"/>
      <c r="R16" s="203"/>
      <c r="S16" s="203"/>
      <c r="T16" s="203"/>
      <c r="U16" s="203"/>
      <c r="V16" s="203"/>
      <c r="W16" s="203"/>
      <c r="X16" s="203"/>
      <c r="Y16" s="203"/>
      <c r="Z16" s="204"/>
      <c r="AA16" s="204"/>
      <c r="AB16" s="204"/>
      <c r="AC16" s="204"/>
      <c r="AD16" s="204"/>
      <c r="AE16" s="204"/>
      <c r="AF16" s="204"/>
      <c r="AG16" s="204" t="s">
        <v>292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customFormat="false" ht="19.4" hidden="false" customHeight="false" outlineLevel="1" collapsed="false">
      <c r="A17" s="211" t="n">
        <v>4</v>
      </c>
      <c r="B17" s="212" t="s">
        <v>317</v>
      </c>
      <c r="C17" s="213" t="s">
        <v>318</v>
      </c>
      <c r="D17" s="214" t="s">
        <v>287</v>
      </c>
      <c r="E17" s="215" t="n">
        <v>32.0632</v>
      </c>
      <c r="F17" s="216"/>
      <c r="G17" s="217" t="n">
        <f aca="false">ROUND(E17*F17,2)</f>
        <v>0</v>
      </c>
      <c r="H17" s="216"/>
      <c r="I17" s="217" t="n">
        <f aca="false">ROUND(E17*H17,2)</f>
        <v>0</v>
      </c>
      <c r="J17" s="216"/>
      <c r="K17" s="217" t="n">
        <f aca="false">ROUND(E17*J17,2)</f>
        <v>0</v>
      </c>
      <c r="L17" s="217" t="n">
        <v>21</v>
      </c>
      <c r="M17" s="217" t="n">
        <f aca="false">G17*(1+L17/100)</f>
        <v>0</v>
      </c>
      <c r="N17" s="215" t="n">
        <v>0</v>
      </c>
      <c r="O17" s="215" t="n">
        <f aca="false">ROUND(E17*N17,2)</f>
        <v>0</v>
      </c>
      <c r="P17" s="215" t="n">
        <v>0</v>
      </c>
      <c r="Q17" s="215" t="n">
        <f aca="false">ROUND(E17*P17,2)</f>
        <v>0</v>
      </c>
      <c r="R17" s="217" t="s">
        <v>288</v>
      </c>
      <c r="S17" s="217" t="s">
        <v>242</v>
      </c>
      <c r="T17" s="218" t="s">
        <v>242</v>
      </c>
      <c r="U17" s="203" t="n">
        <v>0.01</v>
      </c>
      <c r="V17" s="203" t="n">
        <f aca="false">ROUND(E17*U17,2)</f>
        <v>0.32</v>
      </c>
      <c r="W17" s="203"/>
      <c r="X17" s="203" t="s">
        <v>289</v>
      </c>
      <c r="Y17" s="203" t="s">
        <v>244</v>
      </c>
      <c r="Z17" s="204"/>
      <c r="AA17" s="204"/>
      <c r="AB17" s="204"/>
      <c r="AC17" s="204"/>
      <c r="AD17" s="204"/>
      <c r="AE17" s="204"/>
      <c r="AF17" s="204"/>
      <c r="AG17" s="204" t="s">
        <v>290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customFormat="false" ht="12.75" hidden="false" customHeight="false" outlineLevel="1" collapsed="false">
      <c r="A18" s="195" t="n">
        <v>5</v>
      </c>
      <c r="B18" s="196" t="s">
        <v>1533</v>
      </c>
      <c r="C18" s="197" t="s">
        <v>1534</v>
      </c>
      <c r="D18" s="198" t="s">
        <v>287</v>
      </c>
      <c r="E18" s="199" t="n">
        <v>5.6632</v>
      </c>
      <c r="F18" s="200"/>
      <c r="G18" s="201" t="n">
        <f aca="false">ROUND(E18*F18,2)</f>
        <v>0</v>
      </c>
      <c r="H18" s="200"/>
      <c r="I18" s="201" t="n">
        <f aca="false">ROUND(E18*H18,2)</f>
        <v>0</v>
      </c>
      <c r="J18" s="200"/>
      <c r="K18" s="201" t="n">
        <f aca="false">ROUND(E18*J18,2)</f>
        <v>0</v>
      </c>
      <c r="L18" s="201" t="n">
        <v>21</v>
      </c>
      <c r="M18" s="201" t="n">
        <f aca="false">G18*(1+L18/100)</f>
        <v>0</v>
      </c>
      <c r="N18" s="199" t="n">
        <v>0</v>
      </c>
      <c r="O18" s="199" t="n">
        <f aca="false">ROUND(E18*N18,2)</f>
        <v>0</v>
      </c>
      <c r="P18" s="199" t="n">
        <v>0</v>
      </c>
      <c r="Q18" s="199" t="n">
        <f aca="false">ROUND(E18*P18,2)</f>
        <v>0</v>
      </c>
      <c r="R18" s="201" t="s">
        <v>288</v>
      </c>
      <c r="S18" s="201" t="s">
        <v>242</v>
      </c>
      <c r="T18" s="202" t="s">
        <v>242</v>
      </c>
      <c r="U18" s="203" t="n">
        <v>2.195</v>
      </c>
      <c r="V18" s="203" t="n">
        <f aca="false">ROUND(E18*U18,2)</f>
        <v>12.43</v>
      </c>
      <c r="W18" s="203"/>
      <c r="X18" s="203" t="s">
        <v>289</v>
      </c>
      <c r="Y18" s="203" t="s">
        <v>244</v>
      </c>
      <c r="Z18" s="204"/>
      <c r="AA18" s="204"/>
      <c r="AB18" s="204"/>
      <c r="AC18" s="204"/>
      <c r="AD18" s="204"/>
      <c r="AE18" s="204"/>
      <c r="AF18" s="204"/>
      <c r="AG18" s="204" t="s">
        <v>290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customFormat="false" ht="12.75" hidden="false" customHeight="true" outlineLevel="2" collapsed="false">
      <c r="A19" s="205"/>
      <c r="B19" s="206"/>
      <c r="C19" s="227" t="s">
        <v>1535</v>
      </c>
      <c r="D19" s="227"/>
      <c r="E19" s="227"/>
      <c r="F19" s="227"/>
      <c r="G19" s="227"/>
      <c r="H19" s="203"/>
      <c r="I19" s="203"/>
      <c r="J19" s="203"/>
      <c r="K19" s="203"/>
      <c r="L19" s="203"/>
      <c r="M19" s="203"/>
      <c r="N19" s="208"/>
      <c r="O19" s="208"/>
      <c r="P19" s="208"/>
      <c r="Q19" s="208"/>
      <c r="R19" s="203"/>
      <c r="S19" s="203"/>
      <c r="T19" s="203"/>
      <c r="U19" s="203"/>
      <c r="V19" s="203"/>
      <c r="W19" s="203"/>
      <c r="X19" s="203"/>
      <c r="Y19" s="203"/>
      <c r="Z19" s="204"/>
      <c r="AA19" s="204"/>
      <c r="AB19" s="204"/>
      <c r="AC19" s="204"/>
      <c r="AD19" s="204"/>
      <c r="AE19" s="204"/>
      <c r="AF19" s="204"/>
      <c r="AG19" s="204" t="s">
        <v>292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10" t="str">
        <f aca="false">C19</f>
        <v>sypaninou z vhodných hornin tř. 1 - 4 nebo materiálem, uloženým ve vzdálenosti do 30 m od vnějšího kraje objektu, pro jakoukoliv míru zhutnění,</v>
      </c>
      <c r="BB19" s="204"/>
      <c r="BC19" s="204"/>
      <c r="BD19" s="204"/>
      <c r="BE19" s="204"/>
      <c r="BF19" s="204"/>
      <c r="BG19" s="204"/>
      <c r="BH19" s="204"/>
    </row>
    <row r="20" customFormat="false" ht="12.75" hidden="false" customHeight="false" outlineLevel="1" collapsed="false">
      <c r="A20" s="211" t="n">
        <v>6</v>
      </c>
      <c r="B20" s="212" t="s">
        <v>320</v>
      </c>
      <c r="C20" s="213" t="s">
        <v>321</v>
      </c>
      <c r="D20" s="214" t="s">
        <v>287</v>
      </c>
      <c r="E20" s="215" t="n">
        <v>26.4</v>
      </c>
      <c r="F20" s="216"/>
      <c r="G20" s="217" t="n">
        <f aca="false">ROUND(E20*F20,2)</f>
        <v>0</v>
      </c>
      <c r="H20" s="216"/>
      <c r="I20" s="217" t="n">
        <f aca="false">ROUND(E20*H20,2)</f>
        <v>0</v>
      </c>
      <c r="J20" s="216"/>
      <c r="K20" s="217" t="n">
        <f aca="false">ROUND(E20*J20,2)</f>
        <v>0</v>
      </c>
      <c r="L20" s="217" t="n">
        <v>21</v>
      </c>
      <c r="M20" s="217" t="n">
        <f aca="false">G20*(1+L20/100)</f>
        <v>0</v>
      </c>
      <c r="N20" s="215" t="n">
        <v>0</v>
      </c>
      <c r="O20" s="215" t="n">
        <f aca="false">ROUND(E20*N20,2)</f>
        <v>0</v>
      </c>
      <c r="P20" s="215" t="n">
        <v>0</v>
      </c>
      <c r="Q20" s="215" t="n">
        <f aca="false">ROUND(E20*P20,2)</f>
        <v>0</v>
      </c>
      <c r="R20" s="217" t="s">
        <v>288</v>
      </c>
      <c r="S20" s="217" t="s">
        <v>242</v>
      </c>
      <c r="T20" s="218" t="s">
        <v>242</v>
      </c>
      <c r="U20" s="203" t="n">
        <v>0</v>
      </c>
      <c r="V20" s="203" t="n">
        <f aca="false">ROUND(E20*U20,2)</f>
        <v>0</v>
      </c>
      <c r="W20" s="203"/>
      <c r="X20" s="203" t="s">
        <v>289</v>
      </c>
      <c r="Y20" s="203" t="s">
        <v>244</v>
      </c>
      <c r="Z20" s="204"/>
      <c r="AA20" s="204"/>
      <c r="AB20" s="204"/>
      <c r="AC20" s="204"/>
      <c r="AD20" s="204"/>
      <c r="AE20" s="204"/>
      <c r="AF20" s="204"/>
      <c r="AG20" s="204" t="s">
        <v>290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customFormat="false" ht="12.75" hidden="false" customHeight="false" outlineLevel="0" collapsed="false">
      <c r="A21" s="187" t="s">
        <v>237</v>
      </c>
      <c r="B21" s="188" t="s">
        <v>108</v>
      </c>
      <c r="C21" s="189" t="s">
        <v>109</v>
      </c>
      <c r="D21" s="190"/>
      <c r="E21" s="191"/>
      <c r="F21" s="192"/>
      <c r="G21" s="192" t="n">
        <f aca="false">SUMIF(AG22:AG35,"&lt;&gt;NOR",G22:G35)</f>
        <v>0</v>
      </c>
      <c r="H21" s="192"/>
      <c r="I21" s="192" t="n">
        <f aca="false">SUM(I22:I35)</f>
        <v>0</v>
      </c>
      <c r="J21" s="192"/>
      <c r="K21" s="192" t="n">
        <f aca="false">SUM(K22:K35)</f>
        <v>0</v>
      </c>
      <c r="L21" s="192"/>
      <c r="M21" s="192" t="n">
        <f aca="false">SUM(M22:M35)</f>
        <v>0</v>
      </c>
      <c r="N21" s="191"/>
      <c r="O21" s="191" t="n">
        <f aca="false">SUM(O22:O35)</f>
        <v>17.86</v>
      </c>
      <c r="P21" s="191"/>
      <c r="Q21" s="191" t="n">
        <f aca="false">SUM(Q22:Q35)</f>
        <v>0</v>
      </c>
      <c r="R21" s="192"/>
      <c r="S21" s="192"/>
      <c r="T21" s="193"/>
      <c r="U21" s="194"/>
      <c r="V21" s="194" t="n">
        <f aca="false">SUM(V22:V35)</f>
        <v>6.34</v>
      </c>
      <c r="W21" s="194"/>
      <c r="X21" s="194"/>
      <c r="Y21" s="194"/>
      <c r="AG21" s="0" t="s">
        <v>238</v>
      </c>
    </row>
    <row r="22" customFormat="false" ht="12.75" hidden="false" customHeight="false" outlineLevel="1" collapsed="false">
      <c r="A22" s="195" t="n">
        <v>7</v>
      </c>
      <c r="B22" s="196" t="s">
        <v>305</v>
      </c>
      <c r="C22" s="197" t="s">
        <v>306</v>
      </c>
      <c r="D22" s="198" t="s">
        <v>287</v>
      </c>
      <c r="E22" s="199" t="n">
        <v>8.82528</v>
      </c>
      <c r="F22" s="200"/>
      <c r="G22" s="201" t="n">
        <f aca="false">ROUND(E22*F22,2)</f>
        <v>0</v>
      </c>
      <c r="H22" s="200"/>
      <c r="I22" s="201" t="n">
        <f aca="false">ROUND(E22*H22,2)</f>
        <v>0</v>
      </c>
      <c r="J22" s="200"/>
      <c r="K22" s="201" t="n">
        <f aca="false">ROUND(E22*J22,2)</f>
        <v>0</v>
      </c>
      <c r="L22" s="201" t="n">
        <v>21</v>
      </c>
      <c r="M22" s="201" t="n">
        <f aca="false">G22*(1+L22/100)</f>
        <v>0</v>
      </c>
      <c r="N22" s="199" t="n">
        <v>0</v>
      </c>
      <c r="O22" s="199" t="n">
        <f aca="false">ROUND(E22*N22,2)</f>
        <v>0</v>
      </c>
      <c r="P22" s="199" t="n">
        <v>0</v>
      </c>
      <c r="Q22" s="199" t="n">
        <f aca="false">ROUND(E22*P22,2)</f>
        <v>0</v>
      </c>
      <c r="R22" s="201" t="s">
        <v>288</v>
      </c>
      <c r="S22" s="201" t="s">
        <v>242</v>
      </c>
      <c r="T22" s="202" t="s">
        <v>242</v>
      </c>
      <c r="U22" s="203" t="n">
        <v>0.23</v>
      </c>
      <c r="V22" s="203" t="n">
        <f aca="false">ROUND(E22*U22,2)</f>
        <v>2.03</v>
      </c>
      <c r="W22" s="203"/>
      <c r="X22" s="203" t="s">
        <v>289</v>
      </c>
      <c r="Y22" s="203" t="s">
        <v>244</v>
      </c>
      <c r="Z22" s="204"/>
      <c r="AA22" s="204"/>
      <c r="AB22" s="204"/>
      <c r="AC22" s="204"/>
      <c r="AD22" s="204"/>
      <c r="AE22" s="204"/>
      <c r="AF22" s="204"/>
      <c r="AG22" s="204" t="s">
        <v>290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customFormat="false" ht="19.4" hidden="false" customHeight="true" outlineLevel="2" collapsed="false">
      <c r="A23" s="205"/>
      <c r="B23" s="206"/>
      <c r="C23" s="227" t="s">
        <v>307</v>
      </c>
      <c r="D23" s="227"/>
      <c r="E23" s="227"/>
      <c r="F23" s="227"/>
      <c r="G23" s="227"/>
      <c r="H23" s="203"/>
      <c r="I23" s="203"/>
      <c r="J23" s="203"/>
      <c r="K23" s="203"/>
      <c r="L23" s="203"/>
      <c r="M23" s="203"/>
      <c r="N23" s="208"/>
      <c r="O23" s="208"/>
      <c r="P23" s="208"/>
      <c r="Q23" s="208"/>
      <c r="R23" s="203"/>
      <c r="S23" s="203"/>
      <c r="T23" s="203"/>
      <c r="U23" s="203"/>
      <c r="V23" s="203"/>
      <c r="W23" s="203"/>
      <c r="X23" s="203"/>
      <c r="Y23" s="203"/>
      <c r="Z23" s="204"/>
      <c r="AA23" s="204"/>
      <c r="AB23" s="204"/>
      <c r="AC23" s="204"/>
      <c r="AD23" s="204"/>
      <c r="AE23" s="204"/>
      <c r="AF23" s="204"/>
      <c r="AG23" s="204" t="s">
        <v>292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10" t="str">
        <f aca="false">C23</f>
        <v>zapažených i nezapažených s urovnáním dna do předepsaného profilu a spádu, s přehozením výkopku na přilehlém terénu na vzdálenost do 3 m od podélné osy rýhy nebo s naložením výkopku na dopravní prostředek.</v>
      </c>
      <c r="BB23" s="204"/>
      <c r="BC23" s="204"/>
      <c r="BD23" s="204"/>
      <c r="BE23" s="204"/>
      <c r="BF23" s="204"/>
      <c r="BG23" s="204"/>
      <c r="BH23" s="204"/>
    </row>
    <row r="24" customFormat="false" ht="12.75" hidden="false" customHeight="false" outlineLevel="2" collapsed="false">
      <c r="A24" s="205"/>
      <c r="B24" s="206"/>
      <c r="C24" s="228" t="s">
        <v>1648</v>
      </c>
      <c r="D24" s="229"/>
      <c r="E24" s="230" t="n">
        <v>8.82528</v>
      </c>
      <c r="F24" s="203"/>
      <c r="G24" s="203"/>
      <c r="H24" s="203"/>
      <c r="I24" s="203"/>
      <c r="J24" s="203"/>
      <c r="K24" s="203"/>
      <c r="L24" s="203"/>
      <c r="M24" s="203"/>
      <c r="N24" s="208"/>
      <c r="O24" s="208"/>
      <c r="P24" s="208"/>
      <c r="Q24" s="208"/>
      <c r="R24" s="203"/>
      <c r="S24" s="203"/>
      <c r="T24" s="203"/>
      <c r="U24" s="203"/>
      <c r="V24" s="203"/>
      <c r="W24" s="203"/>
      <c r="X24" s="203"/>
      <c r="Y24" s="203"/>
      <c r="Z24" s="204"/>
      <c r="AA24" s="204"/>
      <c r="AB24" s="204"/>
      <c r="AC24" s="204"/>
      <c r="AD24" s="204"/>
      <c r="AE24" s="204"/>
      <c r="AF24" s="204"/>
      <c r="AG24" s="204" t="s">
        <v>294</v>
      </c>
      <c r="AH24" s="204" t="n">
        <v>0</v>
      </c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</row>
    <row r="25" customFormat="false" ht="12.75" hidden="false" customHeight="false" outlineLevel="1" collapsed="false">
      <c r="A25" s="195" t="n">
        <v>8</v>
      </c>
      <c r="B25" s="196" t="s">
        <v>310</v>
      </c>
      <c r="C25" s="197" t="s">
        <v>311</v>
      </c>
      <c r="D25" s="198" t="s">
        <v>287</v>
      </c>
      <c r="E25" s="199" t="n">
        <v>8.82528</v>
      </c>
      <c r="F25" s="200"/>
      <c r="G25" s="201" t="n">
        <f aca="false">ROUND(E25*F25,2)</f>
        <v>0</v>
      </c>
      <c r="H25" s="200"/>
      <c r="I25" s="201" t="n">
        <f aca="false">ROUND(E25*H25,2)</f>
        <v>0</v>
      </c>
      <c r="J25" s="200"/>
      <c r="K25" s="201" t="n">
        <f aca="false">ROUND(E25*J25,2)</f>
        <v>0</v>
      </c>
      <c r="L25" s="201" t="n">
        <v>21</v>
      </c>
      <c r="M25" s="201" t="n">
        <f aca="false">G25*(1+L25/100)</f>
        <v>0</v>
      </c>
      <c r="N25" s="199" t="n">
        <v>0</v>
      </c>
      <c r="O25" s="199" t="n">
        <f aca="false">ROUND(E25*N25,2)</f>
        <v>0</v>
      </c>
      <c r="P25" s="199" t="n">
        <v>0</v>
      </c>
      <c r="Q25" s="199" t="n">
        <f aca="false">ROUND(E25*P25,2)</f>
        <v>0</v>
      </c>
      <c r="R25" s="201" t="s">
        <v>288</v>
      </c>
      <c r="S25" s="201" t="s">
        <v>242</v>
      </c>
      <c r="T25" s="202" t="s">
        <v>242</v>
      </c>
      <c r="U25" s="203" t="n">
        <v>0.3898</v>
      </c>
      <c r="V25" s="203" t="n">
        <f aca="false">ROUND(E25*U25,2)</f>
        <v>3.44</v>
      </c>
      <c r="W25" s="203"/>
      <c r="X25" s="203" t="s">
        <v>289</v>
      </c>
      <c r="Y25" s="203" t="s">
        <v>244</v>
      </c>
      <c r="Z25" s="204"/>
      <c r="AA25" s="204"/>
      <c r="AB25" s="204"/>
      <c r="AC25" s="204"/>
      <c r="AD25" s="204"/>
      <c r="AE25" s="204"/>
      <c r="AF25" s="204"/>
      <c r="AG25" s="204" t="s">
        <v>290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customFormat="false" ht="19.4" hidden="false" customHeight="true" outlineLevel="2" collapsed="false">
      <c r="A26" s="205"/>
      <c r="B26" s="206"/>
      <c r="C26" s="227" t="s">
        <v>307</v>
      </c>
      <c r="D26" s="227"/>
      <c r="E26" s="227"/>
      <c r="F26" s="227"/>
      <c r="G26" s="227"/>
      <c r="H26" s="203"/>
      <c r="I26" s="203"/>
      <c r="J26" s="203"/>
      <c r="K26" s="203"/>
      <c r="L26" s="203"/>
      <c r="M26" s="203"/>
      <c r="N26" s="208"/>
      <c r="O26" s="208"/>
      <c r="P26" s="208"/>
      <c r="Q26" s="208"/>
      <c r="R26" s="203"/>
      <c r="S26" s="203"/>
      <c r="T26" s="203"/>
      <c r="U26" s="203"/>
      <c r="V26" s="203"/>
      <c r="W26" s="203"/>
      <c r="X26" s="203"/>
      <c r="Y26" s="203"/>
      <c r="Z26" s="204"/>
      <c r="AA26" s="204"/>
      <c r="AB26" s="204"/>
      <c r="AC26" s="204"/>
      <c r="AD26" s="204"/>
      <c r="AE26" s="204"/>
      <c r="AF26" s="204"/>
      <c r="AG26" s="204" t="s">
        <v>292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10" t="str">
        <f aca="false">C26</f>
        <v>zapažených i nezapažených s urovnáním dna do předepsaného profilu a spádu, s přehozením výkopku na přilehlém terénu na vzdálenost do 3 m od podélné osy rýhy nebo s naložením výkopku na dopravní prostředek.</v>
      </c>
      <c r="BB26" s="204"/>
      <c r="BC26" s="204"/>
      <c r="BD26" s="204"/>
      <c r="BE26" s="204"/>
      <c r="BF26" s="204"/>
      <c r="BG26" s="204"/>
      <c r="BH26" s="204"/>
    </row>
    <row r="27" customFormat="false" ht="12.75" hidden="false" customHeight="false" outlineLevel="2" collapsed="false">
      <c r="A27" s="205"/>
      <c r="B27" s="206"/>
      <c r="C27" s="228" t="s">
        <v>1649</v>
      </c>
      <c r="D27" s="229"/>
      <c r="E27" s="230" t="n">
        <v>8.82528</v>
      </c>
      <c r="F27" s="203"/>
      <c r="G27" s="203"/>
      <c r="H27" s="203"/>
      <c r="I27" s="203"/>
      <c r="J27" s="203"/>
      <c r="K27" s="203"/>
      <c r="L27" s="203"/>
      <c r="M27" s="203"/>
      <c r="N27" s="208"/>
      <c r="O27" s="208"/>
      <c r="P27" s="208"/>
      <c r="Q27" s="208"/>
      <c r="R27" s="203"/>
      <c r="S27" s="203"/>
      <c r="T27" s="203"/>
      <c r="U27" s="203"/>
      <c r="V27" s="203"/>
      <c r="W27" s="203"/>
      <c r="X27" s="203"/>
      <c r="Y27" s="203"/>
      <c r="Z27" s="204"/>
      <c r="AA27" s="204"/>
      <c r="AB27" s="204"/>
      <c r="AC27" s="204"/>
      <c r="AD27" s="204"/>
      <c r="AE27" s="204"/>
      <c r="AF27" s="204"/>
      <c r="AG27" s="204" t="s">
        <v>294</v>
      </c>
      <c r="AH27" s="204" t="n">
        <v>5</v>
      </c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customFormat="false" ht="12.75" hidden="false" customHeight="false" outlineLevel="1" collapsed="false">
      <c r="A28" s="195" t="n">
        <v>9</v>
      </c>
      <c r="B28" s="196" t="s">
        <v>313</v>
      </c>
      <c r="C28" s="197" t="s">
        <v>314</v>
      </c>
      <c r="D28" s="198" t="s">
        <v>287</v>
      </c>
      <c r="E28" s="199" t="n">
        <v>8.82528</v>
      </c>
      <c r="F28" s="200"/>
      <c r="G28" s="201" t="n">
        <f aca="false">ROUND(E28*F28,2)</f>
        <v>0</v>
      </c>
      <c r="H28" s="200"/>
      <c r="I28" s="201" t="n">
        <f aca="false">ROUND(E28*H28,2)</f>
        <v>0</v>
      </c>
      <c r="J28" s="200"/>
      <c r="K28" s="201" t="n">
        <f aca="false">ROUND(E28*J28,2)</f>
        <v>0</v>
      </c>
      <c r="L28" s="201" t="n">
        <v>21</v>
      </c>
      <c r="M28" s="201" t="n">
        <f aca="false">G28*(1+L28/100)</f>
        <v>0</v>
      </c>
      <c r="N28" s="199" t="n">
        <v>0</v>
      </c>
      <c r="O28" s="199" t="n">
        <f aca="false">ROUND(E28*N28,2)</f>
        <v>0</v>
      </c>
      <c r="P28" s="199" t="n">
        <v>0</v>
      </c>
      <c r="Q28" s="199" t="n">
        <f aca="false">ROUND(E28*P28,2)</f>
        <v>0</v>
      </c>
      <c r="R28" s="201" t="s">
        <v>288</v>
      </c>
      <c r="S28" s="201" t="s">
        <v>242</v>
      </c>
      <c r="T28" s="202" t="s">
        <v>242</v>
      </c>
      <c r="U28" s="203" t="n">
        <v>0.011</v>
      </c>
      <c r="V28" s="203" t="n">
        <f aca="false">ROUND(E28*U28,2)</f>
        <v>0.1</v>
      </c>
      <c r="W28" s="203"/>
      <c r="X28" s="203" t="s">
        <v>289</v>
      </c>
      <c r="Y28" s="203" t="s">
        <v>244</v>
      </c>
      <c r="Z28" s="204"/>
      <c r="AA28" s="204"/>
      <c r="AB28" s="204"/>
      <c r="AC28" s="204"/>
      <c r="AD28" s="204"/>
      <c r="AE28" s="204"/>
      <c r="AF28" s="204"/>
      <c r="AG28" s="204" t="s">
        <v>290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customFormat="false" ht="12.75" hidden="false" customHeight="true" outlineLevel="2" collapsed="false">
      <c r="A29" s="205"/>
      <c r="B29" s="206"/>
      <c r="C29" s="227" t="s">
        <v>315</v>
      </c>
      <c r="D29" s="227"/>
      <c r="E29" s="227"/>
      <c r="F29" s="227"/>
      <c r="G29" s="227"/>
      <c r="H29" s="203"/>
      <c r="I29" s="203"/>
      <c r="J29" s="203"/>
      <c r="K29" s="203"/>
      <c r="L29" s="203"/>
      <c r="M29" s="203"/>
      <c r="N29" s="208"/>
      <c r="O29" s="208"/>
      <c r="P29" s="208"/>
      <c r="Q29" s="208"/>
      <c r="R29" s="203"/>
      <c r="S29" s="203"/>
      <c r="T29" s="203"/>
      <c r="U29" s="203"/>
      <c r="V29" s="203"/>
      <c r="W29" s="203"/>
      <c r="X29" s="203"/>
      <c r="Y29" s="203"/>
      <c r="Z29" s="204"/>
      <c r="AA29" s="204"/>
      <c r="AB29" s="204"/>
      <c r="AC29" s="204"/>
      <c r="AD29" s="204"/>
      <c r="AE29" s="204"/>
      <c r="AF29" s="204"/>
      <c r="AG29" s="204" t="s">
        <v>292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</row>
    <row r="30" customFormat="false" ht="12.75" hidden="false" customHeight="false" outlineLevel="2" collapsed="false">
      <c r="A30" s="205"/>
      <c r="B30" s="206"/>
      <c r="C30" s="228" t="s">
        <v>1649</v>
      </c>
      <c r="D30" s="229"/>
      <c r="E30" s="230" t="n">
        <v>8.82528</v>
      </c>
      <c r="F30" s="203"/>
      <c r="G30" s="203"/>
      <c r="H30" s="203"/>
      <c r="I30" s="203"/>
      <c r="J30" s="203"/>
      <c r="K30" s="203"/>
      <c r="L30" s="203"/>
      <c r="M30" s="203"/>
      <c r="N30" s="208"/>
      <c r="O30" s="208"/>
      <c r="P30" s="208"/>
      <c r="Q30" s="208"/>
      <c r="R30" s="203"/>
      <c r="S30" s="203"/>
      <c r="T30" s="203"/>
      <c r="U30" s="203"/>
      <c r="V30" s="203"/>
      <c r="W30" s="203"/>
      <c r="X30" s="203"/>
      <c r="Y30" s="203"/>
      <c r="Z30" s="204"/>
      <c r="AA30" s="204"/>
      <c r="AB30" s="204"/>
      <c r="AC30" s="204"/>
      <c r="AD30" s="204"/>
      <c r="AE30" s="204"/>
      <c r="AF30" s="204"/>
      <c r="AG30" s="204" t="s">
        <v>294</v>
      </c>
      <c r="AH30" s="204" t="n">
        <v>5</v>
      </c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customFormat="false" ht="19.4" hidden="false" customHeight="false" outlineLevel="1" collapsed="false">
      <c r="A31" s="195" t="n">
        <v>10</v>
      </c>
      <c r="B31" s="196" t="s">
        <v>317</v>
      </c>
      <c r="C31" s="197" t="s">
        <v>318</v>
      </c>
      <c r="D31" s="198" t="s">
        <v>287</v>
      </c>
      <c r="E31" s="199" t="n">
        <v>8.82528</v>
      </c>
      <c r="F31" s="200"/>
      <c r="G31" s="201" t="n">
        <f aca="false">ROUND(E31*F31,2)</f>
        <v>0</v>
      </c>
      <c r="H31" s="200"/>
      <c r="I31" s="201" t="n">
        <f aca="false">ROUND(E31*H31,2)</f>
        <v>0</v>
      </c>
      <c r="J31" s="200"/>
      <c r="K31" s="201" t="n">
        <f aca="false">ROUND(E31*J31,2)</f>
        <v>0</v>
      </c>
      <c r="L31" s="201" t="n">
        <v>21</v>
      </c>
      <c r="M31" s="201" t="n">
        <f aca="false">G31*(1+L31/100)</f>
        <v>0</v>
      </c>
      <c r="N31" s="199" t="n">
        <v>0</v>
      </c>
      <c r="O31" s="199" t="n">
        <f aca="false">ROUND(E31*N31,2)</f>
        <v>0</v>
      </c>
      <c r="P31" s="199" t="n">
        <v>0</v>
      </c>
      <c r="Q31" s="199" t="n">
        <f aca="false">ROUND(E31*P31,2)</f>
        <v>0</v>
      </c>
      <c r="R31" s="201" t="s">
        <v>288</v>
      </c>
      <c r="S31" s="201" t="s">
        <v>242</v>
      </c>
      <c r="T31" s="202" t="s">
        <v>242</v>
      </c>
      <c r="U31" s="203" t="n">
        <v>0.01</v>
      </c>
      <c r="V31" s="203" t="n">
        <f aca="false">ROUND(E31*U31,2)</f>
        <v>0.09</v>
      </c>
      <c r="W31" s="203"/>
      <c r="X31" s="203" t="s">
        <v>289</v>
      </c>
      <c r="Y31" s="203" t="s">
        <v>244</v>
      </c>
      <c r="Z31" s="204"/>
      <c r="AA31" s="204"/>
      <c r="AB31" s="204"/>
      <c r="AC31" s="204"/>
      <c r="AD31" s="204"/>
      <c r="AE31" s="204"/>
      <c r="AF31" s="204"/>
      <c r="AG31" s="204" t="s">
        <v>290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customFormat="false" ht="12.75" hidden="false" customHeight="false" outlineLevel="2" collapsed="false">
      <c r="A32" s="205"/>
      <c r="B32" s="206"/>
      <c r="C32" s="228" t="s">
        <v>1649</v>
      </c>
      <c r="D32" s="229"/>
      <c r="E32" s="230" t="n">
        <v>8.82528</v>
      </c>
      <c r="F32" s="203"/>
      <c r="G32" s="203"/>
      <c r="H32" s="203"/>
      <c r="I32" s="203"/>
      <c r="J32" s="203"/>
      <c r="K32" s="203"/>
      <c r="L32" s="203"/>
      <c r="M32" s="203"/>
      <c r="N32" s="208"/>
      <c r="O32" s="208"/>
      <c r="P32" s="208"/>
      <c r="Q32" s="208"/>
      <c r="R32" s="203"/>
      <c r="S32" s="203"/>
      <c r="T32" s="203"/>
      <c r="U32" s="203"/>
      <c r="V32" s="203"/>
      <c r="W32" s="203"/>
      <c r="X32" s="203"/>
      <c r="Y32" s="203"/>
      <c r="Z32" s="204"/>
      <c r="AA32" s="204"/>
      <c r="AB32" s="204"/>
      <c r="AC32" s="204"/>
      <c r="AD32" s="204"/>
      <c r="AE32" s="204"/>
      <c r="AF32" s="204"/>
      <c r="AG32" s="204" t="s">
        <v>294</v>
      </c>
      <c r="AH32" s="204" t="n">
        <v>5</v>
      </c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customFormat="false" ht="12.75" hidden="false" customHeight="false" outlineLevel="1" collapsed="false">
      <c r="A33" s="195" t="n">
        <v>11</v>
      </c>
      <c r="B33" s="196" t="s">
        <v>329</v>
      </c>
      <c r="C33" s="197" t="s">
        <v>330</v>
      </c>
      <c r="D33" s="198" t="s">
        <v>331</v>
      </c>
      <c r="E33" s="199" t="n">
        <v>29.4176</v>
      </c>
      <c r="F33" s="200"/>
      <c r="G33" s="201" t="n">
        <f aca="false">ROUND(E33*F33,2)</f>
        <v>0</v>
      </c>
      <c r="H33" s="200"/>
      <c r="I33" s="201" t="n">
        <f aca="false">ROUND(E33*H33,2)</f>
        <v>0</v>
      </c>
      <c r="J33" s="200"/>
      <c r="K33" s="201" t="n">
        <f aca="false">ROUND(E33*J33,2)</f>
        <v>0</v>
      </c>
      <c r="L33" s="201" t="n">
        <v>21</v>
      </c>
      <c r="M33" s="201" t="n">
        <f aca="false">G33*(1+L33/100)</f>
        <v>0</v>
      </c>
      <c r="N33" s="199" t="n">
        <v>0.60721</v>
      </c>
      <c r="O33" s="199" t="n">
        <f aca="false">ROUND(E33*N33,2)</f>
        <v>17.86</v>
      </c>
      <c r="P33" s="199" t="n">
        <v>0</v>
      </c>
      <c r="Q33" s="199" t="n">
        <f aca="false">ROUND(E33*P33,2)</f>
        <v>0</v>
      </c>
      <c r="R33" s="201" t="s">
        <v>332</v>
      </c>
      <c r="S33" s="201" t="s">
        <v>242</v>
      </c>
      <c r="T33" s="202" t="s">
        <v>242</v>
      </c>
      <c r="U33" s="203" t="n">
        <v>0.023</v>
      </c>
      <c r="V33" s="203" t="n">
        <f aca="false">ROUND(E33*U33,2)</f>
        <v>0.68</v>
      </c>
      <c r="W33" s="203"/>
      <c r="X33" s="203" t="s">
        <v>289</v>
      </c>
      <c r="Y33" s="203" t="s">
        <v>244</v>
      </c>
      <c r="Z33" s="204"/>
      <c r="AA33" s="204"/>
      <c r="AB33" s="204"/>
      <c r="AC33" s="204"/>
      <c r="AD33" s="204"/>
      <c r="AE33" s="204"/>
      <c r="AF33" s="204"/>
      <c r="AG33" s="204" t="s">
        <v>290</v>
      </c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</row>
    <row r="34" customFormat="false" ht="12.75" hidden="false" customHeight="true" outlineLevel="2" collapsed="false">
      <c r="A34" s="205"/>
      <c r="B34" s="206"/>
      <c r="C34" s="227" t="s">
        <v>333</v>
      </c>
      <c r="D34" s="227"/>
      <c r="E34" s="227"/>
      <c r="F34" s="227"/>
      <c r="G34" s="227"/>
      <c r="H34" s="203"/>
      <c r="I34" s="203"/>
      <c r="J34" s="203"/>
      <c r="K34" s="203"/>
      <c r="L34" s="203"/>
      <c r="M34" s="203"/>
      <c r="N34" s="208"/>
      <c r="O34" s="208"/>
      <c r="P34" s="208"/>
      <c r="Q34" s="208"/>
      <c r="R34" s="203"/>
      <c r="S34" s="203"/>
      <c r="T34" s="203"/>
      <c r="U34" s="203"/>
      <c r="V34" s="203"/>
      <c r="W34" s="203"/>
      <c r="X34" s="203"/>
      <c r="Y34" s="203"/>
      <c r="Z34" s="204"/>
      <c r="AA34" s="204"/>
      <c r="AB34" s="204"/>
      <c r="AC34" s="204"/>
      <c r="AD34" s="204"/>
      <c r="AE34" s="204"/>
      <c r="AF34" s="204"/>
      <c r="AG34" s="204" t="s">
        <v>292</v>
      </c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</row>
    <row r="35" customFormat="false" ht="12.75" hidden="false" customHeight="false" outlineLevel="2" collapsed="false">
      <c r="A35" s="205"/>
      <c r="B35" s="206"/>
      <c r="C35" s="228" t="s">
        <v>1650</v>
      </c>
      <c r="D35" s="229"/>
      <c r="E35" s="230" t="n">
        <v>29.4176</v>
      </c>
      <c r="F35" s="203"/>
      <c r="G35" s="203"/>
      <c r="H35" s="203"/>
      <c r="I35" s="203"/>
      <c r="J35" s="203"/>
      <c r="K35" s="203"/>
      <c r="L35" s="203"/>
      <c r="M35" s="203"/>
      <c r="N35" s="208"/>
      <c r="O35" s="208"/>
      <c r="P35" s="208"/>
      <c r="Q35" s="208"/>
      <c r="R35" s="203"/>
      <c r="S35" s="203"/>
      <c r="T35" s="203"/>
      <c r="U35" s="203"/>
      <c r="V35" s="203"/>
      <c r="W35" s="203"/>
      <c r="X35" s="203"/>
      <c r="Y35" s="203"/>
      <c r="Z35" s="204"/>
      <c r="AA35" s="204"/>
      <c r="AB35" s="204"/>
      <c r="AC35" s="204"/>
      <c r="AD35" s="204"/>
      <c r="AE35" s="204"/>
      <c r="AF35" s="204"/>
      <c r="AG35" s="204" t="s">
        <v>294</v>
      </c>
      <c r="AH35" s="204" t="n">
        <v>0</v>
      </c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customFormat="false" ht="12.75" hidden="false" customHeight="false" outlineLevel="0" collapsed="false">
      <c r="A36" s="187" t="s">
        <v>237</v>
      </c>
      <c r="B36" s="188" t="s">
        <v>110</v>
      </c>
      <c r="C36" s="189" t="s">
        <v>111</v>
      </c>
      <c r="D36" s="190"/>
      <c r="E36" s="191"/>
      <c r="F36" s="192"/>
      <c r="G36" s="192" t="n">
        <f aca="false">SUMIF(AG37:AG47,"&lt;&gt;NOR",G37:G47)</f>
        <v>0</v>
      </c>
      <c r="H36" s="192"/>
      <c r="I36" s="192" t="n">
        <f aca="false">SUM(I37:I47)</f>
        <v>0</v>
      </c>
      <c r="J36" s="192"/>
      <c r="K36" s="192" t="n">
        <f aca="false">SUM(K37:K47)</f>
        <v>0</v>
      </c>
      <c r="L36" s="192"/>
      <c r="M36" s="192" t="n">
        <f aca="false">SUM(M37:M47)</f>
        <v>0</v>
      </c>
      <c r="N36" s="191"/>
      <c r="O36" s="191" t="n">
        <f aca="false">SUM(O37:O47)</f>
        <v>87.79</v>
      </c>
      <c r="P36" s="191"/>
      <c r="Q36" s="191" t="n">
        <f aca="false">SUM(Q37:Q47)</f>
        <v>0</v>
      </c>
      <c r="R36" s="192"/>
      <c r="S36" s="192"/>
      <c r="T36" s="193"/>
      <c r="U36" s="194"/>
      <c r="V36" s="194" t="n">
        <f aca="false">SUM(V37:V47)</f>
        <v>81.74</v>
      </c>
      <c r="W36" s="194"/>
      <c r="X36" s="194"/>
      <c r="Y36" s="194"/>
      <c r="AG36" s="0" t="s">
        <v>238</v>
      </c>
    </row>
    <row r="37" customFormat="false" ht="12.75" hidden="false" customHeight="false" outlineLevel="1" collapsed="false">
      <c r="A37" s="195" t="n">
        <v>12</v>
      </c>
      <c r="B37" s="196" t="s">
        <v>1651</v>
      </c>
      <c r="C37" s="197" t="s">
        <v>1652</v>
      </c>
      <c r="D37" s="198" t="s">
        <v>331</v>
      </c>
      <c r="E37" s="199" t="n">
        <v>27</v>
      </c>
      <c r="F37" s="200"/>
      <c r="G37" s="201" t="n">
        <f aca="false">ROUND(E37*F37,2)</f>
        <v>0</v>
      </c>
      <c r="H37" s="200"/>
      <c r="I37" s="201" t="n">
        <f aca="false">ROUND(E37*H37,2)</f>
        <v>0</v>
      </c>
      <c r="J37" s="200"/>
      <c r="K37" s="201" t="n">
        <f aca="false">ROUND(E37*J37,2)</f>
        <v>0</v>
      </c>
      <c r="L37" s="201" t="n">
        <v>21</v>
      </c>
      <c r="M37" s="201" t="n">
        <f aca="false">G37*(1+L37/100)</f>
        <v>0</v>
      </c>
      <c r="N37" s="199" t="n">
        <v>0.73</v>
      </c>
      <c r="O37" s="199" t="n">
        <f aca="false">ROUND(E37*N37,2)</f>
        <v>19.71</v>
      </c>
      <c r="P37" s="199" t="n">
        <v>0</v>
      </c>
      <c r="Q37" s="199" t="n">
        <f aca="false">ROUND(E37*P37,2)</f>
        <v>0</v>
      </c>
      <c r="R37" s="201" t="s">
        <v>339</v>
      </c>
      <c r="S37" s="201" t="s">
        <v>242</v>
      </c>
      <c r="T37" s="202" t="s">
        <v>242</v>
      </c>
      <c r="U37" s="203" t="n">
        <v>1.1</v>
      </c>
      <c r="V37" s="203" t="n">
        <f aca="false">ROUND(E37*U37,2)</f>
        <v>29.7</v>
      </c>
      <c r="W37" s="203"/>
      <c r="X37" s="203" t="s">
        <v>289</v>
      </c>
      <c r="Y37" s="203" t="s">
        <v>244</v>
      </c>
      <c r="Z37" s="204"/>
      <c r="AA37" s="204"/>
      <c r="AB37" s="204"/>
      <c r="AC37" s="204"/>
      <c r="AD37" s="204"/>
      <c r="AE37" s="204"/>
      <c r="AF37" s="204"/>
      <c r="AG37" s="204" t="s">
        <v>290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</row>
    <row r="38" customFormat="false" ht="12.75" hidden="false" customHeight="true" outlineLevel="2" collapsed="false">
      <c r="A38" s="205"/>
      <c r="B38" s="206"/>
      <c r="C38" s="227" t="s">
        <v>356</v>
      </c>
      <c r="D38" s="227"/>
      <c r="E38" s="227"/>
      <c r="F38" s="227"/>
      <c r="G38" s="227"/>
      <c r="H38" s="203"/>
      <c r="I38" s="203"/>
      <c r="J38" s="203"/>
      <c r="K38" s="203"/>
      <c r="L38" s="203"/>
      <c r="M38" s="203"/>
      <c r="N38" s="208"/>
      <c r="O38" s="208"/>
      <c r="P38" s="208"/>
      <c r="Q38" s="208"/>
      <c r="R38" s="203"/>
      <c r="S38" s="203"/>
      <c r="T38" s="203"/>
      <c r="U38" s="203"/>
      <c r="V38" s="203"/>
      <c r="W38" s="203"/>
      <c r="X38" s="203"/>
      <c r="Y38" s="203"/>
      <c r="Z38" s="204"/>
      <c r="AA38" s="204"/>
      <c r="AB38" s="204"/>
      <c r="AC38" s="204"/>
      <c r="AD38" s="204"/>
      <c r="AE38" s="204"/>
      <c r="AF38" s="204"/>
      <c r="AG38" s="204" t="s">
        <v>292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</row>
    <row r="39" customFormat="false" ht="12.75" hidden="false" customHeight="false" outlineLevel="1" collapsed="false">
      <c r="A39" s="195" t="n">
        <v>13</v>
      </c>
      <c r="B39" s="196" t="s">
        <v>1653</v>
      </c>
      <c r="C39" s="197" t="s">
        <v>1654</v>
      </c>
      <c r="D39" s="198" t="s">
        <v>287</v>
      </c>
      <c r="E39" s="199" t="n">
        <v>26.4</v>
      </c>
      <c r="F39" s="200"/>
      <c r="G39" s="201" t="n">
        <f aca="false">ROUND(E39*F39,2)</f>
        <v>0</v>
      </c>
      <c r="H39" s="200"/>
      <c r="I39" s="201" t="n">
        <f aca="false">ROUND(E39*H39,2)</f>
        <v>0</v>
      </c>
      <c r="J39" s="200"/>
      <c r="K39" s="201" t="n">
        <f aca="false">ROUND(E39*J39,2)</f>
        <v>0</v>
      </c>
      <c r="L39" s="201" t="n">
        <v>21</v>
      </c>
      <c r="M39" s="201" t="n">
        <f aca="false">G39*(1+L39/100)</f>
        <v>0</v>
      </c>
      <c r="N39" s="199" t="n">
        <v>2.525</v>
      </c>
      <c r="O39" s="199" t="n">
        <f aca="false">ROUND(E39*N39,2)</f>
        <v>66.66</v>
      </c>
      <c r="P39" s="199" t="n">
        <v>0</v>
      </c>
      <c r="Q39" s="199" t="n">
        <f aca="false">ROUND(E39*P39,2)</f>
        <v>0</v>
      </c>
      <c r="R39" s="201" t="s">
        <v>339</v>
      </c>
      <c r="S39" s="201" t="s">
        <v>242</v>
      </c>
      <c r="T39" s="202" t="s">
        <v>242</v>
      </c>
      <c r="U39" s="203" t="n">
        <v>0.477</v>
      </c>
      <c r="V39" s="203" t="n">
        <f aca="false">ROUND(E39*U39,2)</f>
        <v>12.59</v>
      </c>
      <c r="W39" s="203"/>
      <c r="X39" s="203" t="s">
        <v>289</v>
      </c>
      <c r="Y39" s="203" t="s">
        <v>244</v>
      </c>
      <c r="Z39" s="204"/>
      <c r="AA39" s="204"/>
      <c r="AB39" s="204"/>
      <c r="AC39" s="204"/>
      <c r="AD39" s="204"/>
      <c r="AE39" s="204"/>
      <c r="AF39" s="204"/>
      <c r="AG39" s="204" t="s">
        <v>290</v>
      </c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</row>
    <row r="40" customFormat="false" ht="12.75" hidden="false" customHeight="true" outlineLevel="2" collapsed="false">
      <c r="A40" s="205"/>
      <c r="B40" s="206"/>
      <c r="C40" s="207" t="s">
        <v>364</v>
      </c>
      <c r="D40" s="207"/>
      <c r="E40" s="207"/>
      <c r="F40" s="207"/>
      <c r="G40" s="207"/>
      <c r="H40" s="203"/>
      <c r="I40" s="203"/>
      <c r="J40" s="203"/>
      <c r="K40" s="203"/>
      <c r="L40" s="203"/>
      <c r="M40" s="203"/>
      <c r="N40" s="208"/>
      <c r="O40" s="208"/>
      <c r="P40" s="208"/>
      <c r="Q40" s="208"/>
      <c r="R40" s="203"/>
      <c r="S40" s="203"/>
      <c r="T40" s="203"/>
      <c r="U40" s="203"/>
      <c r="V40" s="203"/>
      <c r="W40" s="203"/>
      <c r="X40" s="203"/>
      <c r="Y40" s="203"/>
      <c r="Z40" s="204"/>
      <c r="AA40" s="204"/>
      <c r="AB40" s="204"/>
      <c r="AC40" s="204"/>
      <c r="AD40" s="204"/>
      <c r="AE40" s="204"/>
      <c r="AF40" s="204"/>
      <c r="AG40" s="204" t="s">
        <v>247</v>
      </c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</row>
    <row r="41" customFormat="false" ht="12.75" hidden="false" customHeight="true" outlineLevel="3" collapsed="false">
      <c r="A41" s="205"/>
      <c r="B41" s="206"/>
      <c r="C41" s="209" t="s">
        <v>1655</v>
      </c>
      <c r="D41" s="209"/>
      <c r="E41" s="209"/>
      <c r="F41" s="209"/>
      <c r="G41" s="209"/>
      <c r="H41" s="203"/>
      <c r="I41" s="203"/>
      <c r="J41" s="203"/>
      <c r="K41" s="203"/>
      <c r="L41" s="203"/>
      <c r="M41" s="203"/>
      <c r="N41" s="208"/>
      <c r="O41" s="208"/>
      <c r="P41" s="208"/>
      <c r="Q41" s="208"/>
      <c r="R41" s="203"/>
      <c r="S41" s="203"/>
      <c r="T41" s="203"/>
      <c r="U41" s="203"/>
      <c r="V41" s="203"/>
      <c r="W41" s="203"/>
      <c r="X41" s="203"/>
      <c r="Y41" s="203"/>
      <c r="Z41" s="204"/>
      <c r="AA41" s="204"/>
      <c r="AB41" s="204"/>
      <c r="AC41" s="204"/>
      <c r="AD41" s="204"/>
      <c r="AE41" s="204"/>
      <c r="AF41" s="204"/>
      <c r="AG41" s="204" t="s">
        <v>247</v>
      </c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customFormat="false" ht="12.75" hidden="false" customHeight="false" outlineLevel="1" collapsed="false">
      <c r="A42" s="195" t="n">
        <v>14</v>
      </c>
      <c r="B42" s="196" t="s">
        <v>1656</v>
      </c>
      <c r="C42" s="197" t="s">
        <v>1657</v>
      </c>
      <c r="D42" s="198" t="s">
        <v>386</v>
      </c>
      <c r="E42" s="199" t="n">
        <v>0.07452</v>
      </c>
      <c r="F42" s="200"/>
      <c r="G42" s="201" t="n">
        <f aca="false">ROUND(E42*F42,2)</f>
        <v>0</v>
      </c>
      <c r="H42" s="200"/>
      <c r="I42" s="201" t="n">
        <f aca="false">ROUND(E42*H42,2)</f>
        <v>0</v>
      </c>
      <c r="J42" s="200"/>
      <c r="K42" s="201" t="n">
        <f aca="false">ROUND(E42*J42,2)</f>
        <v>0</v>
      </c>
      <c r="L42" s="201" t="n">
        <v>21</v>
      </c>
      <c r="M42" s="201" t="n">
        <f aca="false">G42*(1+L42/100)</f>
        <v>0</v>
      </c>
      <c r="N42" s="199" t="n">
        <v>1.05839</v>
      </c>
      <c r="O42" s="199" t="n">
        <f aca="false">ROUND(E42*N42,2)</f>
        <v>0.08</v>
      </c>
      <c r="P42" s="199" t="n">
        <v>0</v>
      </c>
      <c r="Q42" s="199" t="n">
        <f aca="false">ROUND(E42*P42,2)</f>
        <v>0</v>
      </c>
      <c r="R42" s="201" t="s">
        <v>339</v>
      </c>
      <c r="S42" s="201" t="s">
        <v>242</v>
      </c>
      <c r="T42" s="202" t="s">
        <v>242</v>
      </c>
      <c r="U42" s="203" t="n">
        <v>15.231</v>
      </c>
      <c r="V42" s="203" t="n">
        <f aca="false">ROUND(E42*U42,2)</f>
        <v>1.14</v>
      </c>
      <c r="W42" s="203"/>
      <c r="X42" s="203" t="s">
        <v>289</v>
      </c>
      <c r="Y42" s="203" t="s">
        <v>244</v>
      </c>
      <c r="Z42" s="204"/>
      <c r="AA42" s="204"/>
      <c r="AB42" s="204"/>
      <c r="AC42" s="204"/>
      <c r="AD42" s="204"/>
      <c r="AE42" s="204"/>
      <c r="AF42" s="204"/>
      <c r="AG42" s="204" t="s">
        <v>290</v>
      </c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</row>
    <row r="43" customFormat="false" ht="12.75" hidden="false" customHeight="true" outlineLevel="2" collapsed="false">
      <c r="A43" s="205"/>
      <c r="B43" s="206"/>
      <c r="C43" s="227" t="s">
        <v>390</v>
      </c>
      <c r="D43" s="227"/>
      <c r="E43" s="227"/>
      <c r="F43" s="227"/>
      <c r="G43" s="227"/>
      <c r="H43" s="203"/>
      <c r="I43" s="203"/>
      <c r="J43" s="203"/>
      <c r="K43" s="203"/>
      <c r="L43" s="203"/>
      <c r="M43" s="203"/>
      <c r="N43" s="208"/>
      <c r="O43" s="208"/>
      <c r="P43" s="208"/>
      <c r="Q43" s="208"/>
      <c r="R43" s="203"/>
      <c r="S43" s="203"/>
      <c r="T43" s="203"/>
      <c r="U43" s="203"/>
      <c r="V43" s="203"/>
      <c r="W43" s="203"/>
      <c r="X43" s="203"/>
      <c r="Y43" s="203"/>
      <c r="Z43" s="204"/>
      <c r="AA43" s="204"/>
      <c r="AB43" s="204"/>
      <c r="AC43" s="204"/>
      <c r="AD43" s="204"/>
      <c r="AE43" s="204"/>
      <c r="AF43" s="204"/>
      <c r="AG43" s="204" t="s">
        <v>292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</row>
    <row r="44" customFormat="false" ht="12.75" hidden="false" customHeight="false" outlineLevel="2" collapsed="false">
      <c r="A44" s="205"/>
      <c r="B44" s="206"/>
      <c r="C44" s="228" t="s">
        <v>1658</v>
      </c>
      <c r="D44" s="229"/>
      <c r="E44" s="230" t="n">
        <v>0.07452</v>
      </c>
      <c r="F44" s="203"/>
      <c r="G44" s="203"/>
      <c r="H44" s="203"/>
      <c r="I44" s="203"/>
      <c r="J44" s="203"/>
      <c r="K44" s="203"/>
      <c r="L44" s="203"/>
      <c r="M44" s="203"/>
      <c r="N44" s="208"/>
      <c r="O44" s="208"/>
      <c r="P44" s="208"/>
      <c r="Q44" s="208"/>
      <c r="R44" s="203"/>
      <c r="S44" s="203"/>
      <c r="T44" s="203"/>
      <c r="U44" s="203"/>
      <c r="V44" s="203"/>
      <c r="W44" s="203"/>
      <c r="X44" s="203"/>
      <c r="Y44" s="203"/>
      <c r="Z44" s="204"/>
      <c r="AA44" s="204"/>
      <c r="AB44" s="204"/>
      <c r="AC44" s="204"/>
      <c r="AD44" s="204"/>
      <c r="AE44" s="204"/>
      <c r="AF44" s="204"/>
      <c r="AG44" s="204" t="s">
        <v>294</v>
      </c>
      <c r="AH44" s="204" t="n">
        <v>0</v>
      </c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</row>
    <row r="45" customFormat="false" ht="12.75" hidden="false" customHeight="false" outlineLevel="1" collapsed="false">
      <c r="A45" s="195" t="n">
        <v>15</v>
      </c>
      <c r="B45" s="196" t="s">
        <v>388</v>
      </c>
      <c r="C45" s="197" t="s">
        <v>389</v>
      </c>
      <c r="D45" s="198" t="s">
        <v>386</v>
      </c>
      <c r="E45" s="199" t="n">
        <v>1.30803</v>
      </c>
      <c r="F45" s="200"/>
      <c r="G45" s="201" t="n">
        <f aca="false">ROUND(E45*F45,2)</f>
        <v>0</v>
      </c>
      <c r="H45" s="200"/>
      <c r="I45" s="201" t="n">
        <f aca="false">ROUND(E45*H45,2)</f>
        <v>0</v>
      </c>
      <c r="J45" s="200"/>
      <c r="K45" s="201" t="n">
        <f aca="false">ROUND(E45*J45,2)</f>
        <v>0</v>
      </c>
      <c r="L45" s="201" t="n">
        <v>21</v>
      </c>
      <c r="M45" s="201" t="n">
        <f aca="false">G45*(1+L45/100)</f>
        <v>0</v>
      </c>
      <c r="N45" s="199" t="n">
        <v>1.02191</v>
      </c>
      <c r="O45" s="199" t="n">
        <f aca="false">ROUND(E45*N45,2)</f>
        <v>1.34</v>
      </c>
      <c r="P45" s="199" t="n">
        <v>0</v>
      </c>
      <c r="Q45" s="199" t="n">
        <f aca="false">ROUND(E45*P45,2)</f>
        <v>0</v>
      </c>
      <c r="R45" s="201" t="s">
        <v>339</v>
      </c>
      <c r="S45" s="201" t="s">
        <v>242</v>
      </c>
      <c r="T45" s="202" t="s">
        <v>242</v>
      </c>
      <c r="U45" s="203" t="n">
        <v>29.292</v>
      </c>
      <c r="V45" s="203" t="n">
        <f aca="false">ROUND(E45*U45,2)</f>
        <v>38.31</v>
      </c>
      <c r="W45" s="203"/>
      <c r="X45" s="203" t="s">
        <v>289</v>
      </c>
      <c r="Y45" s="203" t="s">
        <v>244</v>
      </c>
      <c r="Z45" s="204"/>
      <c r="AA45" s="204"/>
      <c r="AB45" s="204"/>
      <c r="AC45" s="204"/>
      <c r="AD45" s="204"/>
      <c r="AE45" s="204"/>
      <c r="AF45" s="204"/>
      <c r="AG45" s="204" t="s">
        <v>290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</row>
    <row r="46" customFormat="false" ht="12.75" hidden="false" customHeight="true" outlineLevel="2" collapsed="false">
      <c r="A46" s="205"/>
      <c r="B46" s="206"/>
      <c r="C46" s="227" t="s">
        <v>390</v>
      </c>
      <c r="D46" s="227"/>
      <c r="E46" s="227"/>
      <c r="F46" s="227"/>
      <c r="G46" s="227"/>
      <c r="H46" s="203"/>
      <c r="I46" s="203"/>
      <c r="J46" s="203"/>
      <c r="K46" s="203"/>
      <c r="L46" s="203"/>
      <c r="M46" s="203"/>
      <c r="N46" s="208"/>
      <c r="O46" s="208"/>
      <c r="P46" s="208"/>
      <c r="Q46" s="208"/>
      <c r="R46" s="203"/>
      <c r="S46" s="203"/>
      <c r="T46" s="203"/>
      <c r="U46" s="203"/>
      <c r="V46" s="203"/>
      <c r="W46" s="203"/>
      <c r="X46" s="203"/>
      <c r="Y46" s="203"/>
      <c r="Z46" s="204"/>
      <c r="AA46" s="204"/>
      <c r="AB46" s="204"/>
      <c r="AC46" s="204"/>
      <c r="AD46" s="204"/>
      <c r="AE46" s="204"/>
      <c r="AF46" s="204"/>
      <c r="AG46" s="204" t="s">
        <v>292</v>
      </c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</row>
    <row r="47" customFormat="false" ht="12.75" hidden="false" customHeight="false" outlineLevel="2" collapsed="false">
      <c r="A47" s="205"/>
      <c r="B47" s="206"/>
      <c r="C47" s="228" t="s">
        <v>1659</v>
      </c>
      <c r="D47" s="229"/>
      <c r="E47" s="230" t="n">
        <v>1.30803</v>
      </c>
      <c r="F47" s="203"/>
      <c r="G47" s="203"/>
      <c r="H47" s="203"/>
      <c r="I47" s="203"/>
      <c r="J47" s="203"/>
      <c r="K47" s="203"/>
      <c r="L47" s="203"/>
      <c r="M47" s="203"/>
      <c r="N47" s="208"/>
      <c r="O47" s="208"/>
      <c r="P47" s="208"/>
      <c r="Q47" s="208"/>
      <c r="R47" s="203"/>
      <c r="S47" s="203"/>
      <c r="T47" s="203"/>
      <c r="U47" s="203"/>
      <c r="V47" s="203"/>
      <c r="W47" s="203"/>
      <c r="X47" s="203"/>
      <c r="Y47" s="203"/>
      <c r="Z47" s="204"/>
      <c r="AA47" s="204"/>
      <c r="AB47" s="204"/>
      <c r="AC47" s="204"/>
      <c r="AD47" s="204"/>
      <c r="AE47" s="204"/>
      <c r="AF47" s="204"/>
      <c r="AG47" s="204" t="s">
        <v>294</v>
      </c>
      <c r="AH47" s="204" t="n">
        <v>0</v>
      </c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</row>
    <row r="48" customFormat="false" ht="12.75" hidden="false" customHeight="false" outlineLevel="0" collapsed="false">
      <c r="A48" s="187" t="s">
        <v>237</v>
      </c>
      <c r="B48" s="188" t="s">
        <v>112</v>
      </c>
      <c r="C48" s="189" t="s">
        <v>113</v>
      </c>
      <c r="D48" s="190"/>
      <c r="E48" s="191"/>
      <c r="F48" s="192"/>
      <c r="G48" s="192" t="n">
        <f aca="false">SUMIF(AG49:AG63,"&lt;&gt;NOR",G49:G63)</f>
        <v>0</v>
      </c>
      <c r="H48" s="192"/>
      <c r="I48" s="192" t="n">
        <f aca="false">SUM(I49:I63)</f>
        <v>0</v>
      </c>
      <c r="J48" s="192"/>
      <c r="K48" s="192" t="n">
        <f aca="false">SUM(K49:K63)</f>
        <v>0</v>
      </c>
      <c r="L48" s="192"/>
      <c r="M48" s="192" t="n">
        <f aca="false">SUM(M49:M63)</f>
        <v>0</v>
      </c>
      <c r="N48" s="191"/>
      <c r="O48" s="191" t="n">
        <f aca="false">SUM(O49:O63)</f>
        <v>3.52</v>
      </c>
      <c r="P48" s="191"/>
      <c r="Q48" s="191" t="n">
        <f aca="false">SUM(Q49:Q63)</f>
        <v>0</v>
      </c>
      <c r="R48" s="192"/>
      <c r="S48" s="192"/>
      <c r="T48" s="193"/>
      <c r="U48" s="194"/>
      <c r="V48" s="194" t="n">
        <f aca="false">SUM(V49:V63)</f>
        <v>21.36</v>
      </c>
      <c r="W48" s="194"/>
      <c r="X48" s="194"/>
      <c r="Y48" s="194"/>
      <c r="AG48" s="0" t="s">
        <v>238</v>
      </c>
    </row>
    <row r="49" customFormat="false" ht="19.4" hidden="false" customHeight="false" outlineLevel="1" collapsed="false">
      <c r="A49" s="195" t="n">
        <v>16</v>
      </c>
      <c r="B49" s="196" t="s">
        <v>1660</v>
      </c>
      <c r="C49" s="197" t="s">
        <v>1661</v>
      </c>
      <c r="D49" s="198" t="s">
        <v>331</v>
      </c>
      <c r="E49" s="199" t="n">
        <v>3</v>
      </c>
      <c r="F49" s="200"/>
      <c r="G49" s="201" t="n">
        <f aca="false">ROUND(E49*F49,2)</f>
        <v>0</v>
      </c>
      <c r="H49" s="200"/>
      <c r="I49" s="201" t="n">
        <f aca="false">ROUND(E49*H49,2)</f>
        <v>0</v>
      </c>
      <c r="J49" s="200"/>
      <c r="K49" s="201" t="n">
        <f aca="false">ROUND(E49*J49,2)</f>
        <v>0</v>
      </c>
      <c r="L49" s="201" t="n">
        <v>21</v>
      </c>
      <c r="M49" s="201" t="n">
        <f aca="false">G49*(1+L49/100)</f>
        <v>0</v>
      </c>
      <c r="N49" s="199" t="n">
        <v>1.17404</v>
      </c>
      <c r="O49" s="199" t="n">
        <f aca="false">ROUND(E49*N49,2)</f>
        <v>3.52</v>
      </c>
      <c r="P49" s="199" t="n">
        <v>0</v>
      </c>
      <c r="Q49" s="199" t="n">
        <f aca="false">ROUND(E49*P49,2)</f>
        <v>0</v>
      </c>
      <c r="R49" s="201" t="s">
        <v>1662</v>
      </c>
      <c r="S49" s="201" t="s">
        <v>242</v>
      </c>
      <c r="T49" s="202" t="s">
        <v>242</v>
      </c>
      <c r="U49" s="203" t="n">
        <v>7.12</v>
      </c>
      <c r="V49" s="203" t="n">
        <f aca="false">ROUND(E49*U49,2)</f>
        <v>21.36</v>
      </c>
      <c r="W49" s="203"/>
      <c r="X49" s="203" t="s">
        <v>289</v>
      </c>
      <c r="Y49" s="203" t="s">
        <v>244</v>
      </c>
      <c r="Z49" s="204"/>
      <c r="AA49" s="204"/>
      <c r="AB49" s="204"/>
      <c r="AC49" s="204"/>
      <c r="AD49" s="204"/>
      <c r="AE49" s="204"/>
      <c r="AF49" s="204"/>
      <c r="AG49" s="204" t="s">
        <v>290</v>
      </c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</row>
    <row r="50" customFormat="false" ht="19.4" hidden="false" customHeight="true" outlineLevel="2" collapsed="false">
      <c r="A50" s="205"/>
      <c r="B50" s="206"/>
      <c r="C50" s="227" t="s">
        <v>1663</v>
      </c>
      <c r="D50" s="227"/>
      <c r="E50" s="227"/>
      <c r="F50" s="227"/>
      <c r="G50" s="227"/>
      <c r="H50" s="203"/>
      <c r="I50" s="203"/>
      <c r="J50" s="203"/>
      <c r="K50" s="203"/>
      <c r="L50" s="203"/>
      <c r="M50" s="203"/>
      <c r="N50" s="208"/>
      <c r="O50" s="208"/>
      <c r="P50" s="208"/>
      <c r="Q50" s="208"/>
      <c r="R50" s="203"/>
      <c r="S50" s="203"/>
      <c r="T50" s="203"/>
      <c r="U50" s="203"/>
      <c r="V50" s="203"/>
      <c r="W50" s="203"/>
      <c r="X50" s="203"/>
      <c r="Y50" s="203"/>
      <c r="Z50" s="204"/>
      <c r="AA50" s="204"/>
      <c r="AB50" s="204"/>
      <c r="AC50" s="204"/>
      <c r="AD50" s="204"/>
      <c r="AE50" s="204"/>
      <c r="AF50" s="204"/>
      <c r="AG50" s="204" t="s">
        <v>292</v>
      </c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10" t="str">
        <f aca="false">C50</f>
        <v>Al+Zn oka 100x100 mm, spirál, táhel, vazacího drátu, vrstvení po 0,5 m, vnitřní délkové dělení po 1 m, včetně pomocného pracovního lešení o výšce podlahy do 1900 mm a pro zatížení do 1,5 kPa,</v>
      </c>
      <c r="BB50" s="204"/>
      <c r="BC50" s="204"/>
      <c r="BD50" s="204"/>
      <c r="BE50" s="204"/>
      <c r="BF50" s="204"/>
      <c r="BG50" s="204"/>
      <c r="BH50" s="204"/>
    </row>
    <row r="51" customFormat="false" ht="12.75" hidden="false" customHeight="true" outlineLevel="2" collapsed="false">
      <c r="A51" s="205"/>
      <c r="B51" s="206"/>
      <c r="C51" s="209" t="s">
        <v>1664</v>
      </c>
      <c r="D51" s="209"/>
      <c r="E51" s="209"/>
      <c r="F51" s="209"/>
      <c r="G51" s="209"/>
      <c r="H51" s="203"/>
      <c r="I51" s="203"/>
      <c r="J51" s="203"/>
      <c r="K51" s="203"/>
      <c r="L51" s="203"/>
      <c r="M51" s="203"/>
      <c r="N51" s="208"/>
      <c r="O51" s="208"/>
      <c r="P51" s="208"/>
      <c r="Q51" s="208"/>
      <c r="R51" s="203"/>
      <c r="S51" s="203"/>
      <c r="T51" s="203"/>
      <c r="U51" s="203"/>
      <c r="V51" s="203"/>
      <c r="W51" s="203"/>
      <c r="X51" s="203"/>
      <c r="Y51" s="203"/>
      <c r="Z51" s="204"/>
      <c r="AA51" s="204"/>
      <c r="AB51" s="204"/>
      <c r="AC51" s="204"/>
      <c r="AD51" s="204"/>
      <c r="AE51" s="204"/>
      <c r="AF51" s="204"/>
      <c r="AG51" s="204" t="s">
        <v>247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</row>
    <row r="52" customFormat="false" ht="12.75" hidden="false" customHeight="false" outlineLevel="1" collapsed="false">
      <c r="A52" s="195" t="n">
        <v>17</v>
      </c>
      <c r="B52" s="196" t="s">
        <v>1665</v>
      </c>
      <c r="C52" s="197" t="s">
        <v>1666</v>
      </c>
      <c r="D52" s="198" t="s">
        <v>331</v>
      </c>
      <c r="E52" s="199" t="n">
        <v>92</v>
      </c>
      <c r="F52" s="200"/>
      <c r="G52" s="201" t="n">
        <f aca="false">ROUND(E52*F52,2)</f>
        <v>0</v>
      </c>
      <c r="H52" s="200"/>
      <c r="I52" s="201" t="n">
        <f aca="false">ROUND(E52*H52,2)</f>
        <v>0</v>
      </c>
      <c r="J52" s="200"/>
      <c r="K52" s="201" t="n">
        <f aca="false">ROUND(E52*J52,2)</f>
        <v>0</v>
      </c>
      <c r="L52" s="201" t="n">
        <v>21</v>
      </c>
      <c r="M52" s="201" t="n">
        <f aca="false">G52*(1+L52/100)</f>
        <v>0</v>
      </c>
      <c r="N52" s="199" t="n">
        <v>0</v>
      </c>
      <c r="O52" s="199" t="n">
        <f aca="false">ROUND(E52*N52,2)</f>
        <v>0</v>
      </c>
      <c r="P52" s="199" t="n">
        <v>0</v>
      </c>
      <c r="Q52" s="199" t="n">
        <f aca="false">ROUND(E52*P52,2)</f>
        <v>0</v>
      </c>
      <c r="R52" s="201"/>
      <c r="S52" s="201" t="s">
        <v>270</v>
      </c>
      <c r="T52" s="202" t="s">
        <v>243</v>
      </c>
      <c r="U52" s="203" t="n">
        <v>0</v>
      </c>
      <c r="V52" s="203" t="n">
        <f aca="false">ROUND(E52*U52,2)</f>
        <v>0</v>
      </c>
      <c r="W52" s="203"/>
      <c r="X52" s="203" t="s">
        <v>289</v>
      </c>
      <c r="Y52" s="203" t="s">
        <v>244</v>
      </c>
      <c r="Z52" s="204"/>
      <c r="AA52" s="204"/>
      <c r="AB52" s="204"/>
      <c r="AC52" s="204"/>
      <c r="AD52" s="204"/>
      <c r="AE52" s="204"/>
      <c r="AF52" s="204"/>
      <c r="AG52" s="204" t="s">
        <v>290</v>
      </c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  <c r="BH52" s="204"/>
    </row>
    <row r="53" customFormat="false" ht="12.75" hidden="false" customHeight="true" outlineLevel="2" collapsed="false">
      <c r="A53" s="205"/>
      <c r="B53" s="206"/>
      <c r="C53" s="207" t="s">
        <v>1664</v>
      </c>
      <c r="D53" s="207"/>
      <c r="E53" s="207"/>
      <c r="F53" s="207"/>
      <c r="G53" s="207"/>
      <c r="H53" s="203"/>
      <c r="I53" s="203"/>
      <c r="J53" s="203"/>
      <c r="K53" s="203"/>
      <c r="L53" s="203"/>
      <c r="M53" s="203"/>
      <c r="N53" s="208"/>
      <c r="O53" s="208"/>
      <c r="P53" s="208"/>
      <c r="Q53" s="208"/>
      <c r="R53" s="203"/>
      <c r="S53" s="203"/>
      <c r="T53" s="203"/>
      <c r="U53" s="203"/>
      <c r="V53" s="203"/>
      <c r="W53" s="203"/>
      <c r="X53" s="203"/>
      <c r="Y53" s="203"/>
      <c r="Z53" s="204"/>
      <c r="AA53" s="204"/>
      <c r="AB53" s="204"/>
      <c r="AC53" s="204"/>
      <c r="AD53" s="204"/>
      <c r="AE53" s="204"/>
      <c r="AF53" s="204"/>
      <c r="AG53" s="204" t="s">
        <v>247</v>
      </c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</row>
    <row r="54" customFormat="false" ht="12.75" hidden="false" customHeight="true" outlineLevel="3" collapsed="false">
      <c r="A54" s="205"/>
      <c r="B54" s="206"/>
      <c r="C54" s="209" t="s">
        <v>1667</v>
      </c>
      <c r="D54" s="209"/>
      <c r="E54" s="209"/>
      <c r="F54" s="209"/>
      <c r="G54" s="209"/>
      <c r="H54" s="203"/>
      <c r="I54" s="203"/>
      <c r="J54" s="203"/>
      <c r="K54" s="203"/>
      <c r="L54" s="203"/>
      <c r="M54" s="203"/>
      <c r="N54" s="208"/>
      <c r="O54" s="208"/>
      <c r="P54" s="208"/>
      <c r="Q54" s="208"/>
      <c r="R54" s="203"/>
      <c r="S54" s="203"/>
      <c r="T54" s="203"/>
      <c r="U54" s="203"/>
      <c r="V54" s="203"/>
      <c r="W54" s="203"/>
      <c r="X54" s="203"/>
      <c r="Y54" s="203"/>
      <c r="Z54" s="204"/>
      <c r="AA54" s="204"/>
      <c r="AB54" s="204"/>
      <c r="AC54" s="204"/>
      <c r="AD54" s="204"/>
      <c r="AE54" s="204"/>
      <c r="AF54" s="204"/>
      <c r="AG54" s="204" t="s">
        <v>247</v>
      </c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  <c r="BH54" s="204"/>
    </row>
    <row r="55" customFormat="false" ht="12.75" hidden="false" customHeight="false" outlineLevel="1" collapsed="false">
      <c r="A55" s="195" t="n">
        <v>18</v>
      </c>
      <c r="B55" s="196" t="s">
        <v>1668</v>
      </c>
      <c r="C55" s="197" t="s">
        <v>1669</v>
      </c>
      <c r="D55" s="198" t="s">
        <v>423</v>
      </c>
      <c r="E55" s="199" t="n">
        <v>43.5</v>
      </c>
      <c r="F55" s="200"/>
      <c r="G55" s="201" t="n">
        <f aca="false">ROUND(E55*F55,2)</f>
        <v>0</v>
      </c>
      <c r="H55" s="200"/>
      <c r="I55" s="201" t="n">
        <f aca="false">ROUND(E55*H55,2)</f>
        <v>0</v>
      </c>
      <c r="J55" s="200"/>
      <c r="K55" s="201" t="n">
        <f aca="false">ROUND(E55*J55,2)</f>
        <v>0</v>
      </c>
      <c r="L55" s="201" t="n">
        <v>21</v>
      </c>
      <c r="M55" s="201" t="n">
        <f aca="false">G55*(1+L55/100)</f>
        <v>0</v>
      </c>
      <c r="N55" s="199" t="n">
        <v>0</v>
      </c>
      <c r="O55" s="199" t="n">
        <f aca="false">ROUND(E55*N55,2)</f>
        <v>0</v>
      </c>
      <c r="P55" s="199" t="n">
        <v>0</v>
      </c>
      <c r="Q55" s="199" t="n">
        <f aca="false">ROUND(E55*P55,2)</f>
        <v>0</v>
      </c>
      <c r="R55" s="201"/>
      <c r="S55" s="201" t="s">
        <v>270</v>
      </c>
      <c r="T55" s="202" t="s">
        <v>243</v>
      </c>
      <c r="U55" s="203" t="n">
        <v>0</v>
      </c>
      <c r="V55" s="203" t="n">
        <f aca="false">ROUND(E55*U55,2)</f>
        <v>0</v>
      </c>
      <c r="W55" s="203"/>
      <c r="X55" s="203" t="s">
        <v>289</v>
      </c>
      <c r="Y55" s="203" t="s">
        <v>244</v>
      </c>
      <c r="Z55" s="204"/>
      <c r="AA55" s="204"/>
      <c r="AB55" s="204"/>
      <c r="AC55" s="204"/>
      <c r="AD55" s="204"/>
      <c r="AE55" s="204"/>
      <c r="AF55" s="204"/>
      <c r="AG55" s="204" t="s">
        <v>290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  <c r="BH55" s="204"/>
    </row>
    <row r="56" customFormat="false" ht="12.75" hidden="false" customHeight="true" outlineLevel="2" collapsed="false">
      <c r="A56" s="205"/>
      <c r="B56" s="206"/>
      <c r="C56" s="207" t="s">
        <v>1664</v>
      </c>
      <c r="D56" s="207"/>
      <c r="E56" s="207"/>
      <c r="F56" s="207"/>
      <c r="G56" s="207"/>
      <c r="H56" s="203"/>
      <c r="I56" s="203"/>
      <c r="J56" s="203"/>
      <c r="K56" s="203"/>
      <c r="L56" s="203"/>
      <c r="M56" s="203"/>
      <c r="N56" s="208"/>
      <c r="O56" s="208"/>
      <c r="P56" s="208"/>
      <c r="Q56" s="208"/>
      <c r="R56" s="203"/>
      <c r="S56" s="203"/>
      <c r="T56" s="203"/>
      <c r="U56" s="203"/>
      <c r="V56" s="203"/>
      <c r="W56" s="203"/>
      <c r="X56" s="203"/>
      <c r="Y56" s="203"/>
      <c r="Z56" s="204"/>
      <c r="AA56" s="204"/>
      <c r="AB56" s="204"/>
      <c r="AC56" s="204"/>
      <c r="AD56" s="204"/>
      <c r="AE56" s="204"/>
      <c r="AF56" s="204"/>
      <c r="AG56" s="204" t="s">
        <v>247</v>
      </c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</row>
    <row r="57" customFormat="false" ht="12.75" hidden="false" customHeight="false" outlineLevel="1" collapsed="false">
      <c r="A57" s="195" t="n">
        <v>19</v>
      </c>
      <c r="B57" s="196" t="s">
        <v>1670</v>
      </c>
      <c r="C57" s="197" t="s">
        <v>1671</v>
      </c>
      <c r="D57" s="198" t="s">
        <v>331</v>
      </c>
      <c r="E57" s="199" t="n">
        <v>40</v>
      </c>
      <c r="F57" s="200"/>
      <c r="G57" s="201" t="n">
        <f aca="false">ROUND(E57*F57,2)</f>
        <v>0</v>
      </c>
      <c r="H57" s="200"/>
      <c r="I57" s="201" t="n">
        <f aca="false">ROUND(E57*H57,2)</f>
        <v>0</v>
      </c>
      <c r="J57" s="200"/>
      <c r="K57" s="201" t="n">
        <f aca="false">ROUND(E57*J57,2)</f>
        <v>0</v>
      </c>
      <c r="L57" s="201" t="n">
        <v>21</v>
      </c>
      <c r="M57" s="201" t="n">
        <f aca="false">G57*(1+L57/100)</f>
        <v>0</v>
      </c>
      <c r="N57" s="199" t="n">
        <v>0</v>
      </c>
      <c r="O57" s="199" t="n">
        <f aca="false">ROUND(E57*N57,2)</f>
        <v>0</v>
      </c>
      <c r="P57" s="199" t="n">
        <v>0</v>
      </c>
      <c r="Q57" s="199" t="n">
        <f aca="false">ROUND(E57*P57,2)</f>
        <v>0</v>
      </c>
      <c r="R57" s="201"/>
      <c r="S57" s="201" t="s">
        <v>270</v>
      </c>
      <c r="T57" s="202" t="s">
        <v>243</v>
      </c>
      <c r="U57" s="203" t="n">
        <v>0</v>
      </c>
      <c r="V57" s="203" t="n">
        <f aca="false">ROUND(E57*U57,2)</f>
        <v>0</v>
      </c>
      <c r="W57" s="203"/>
      <c r="X57" s="203" t="s">
        <v>289</v>
      </c>
      <c r="Y57" s="203" t="s">
        <v>244</v>
      </c>
      <c r="Z57" s="204"/>
      <c r="AA57" s="204"/>
      <c r="AB57" s="204"/>
      <c r="AC57" s="204"/>
      <c r="AD57" s="204"/>
      <c r="AE57" s="204"/>
      <c r="AF57" s="204"/>
      <c r="AG57" s="204" t="s">
        <v>290</v>
      </c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</row>
    <row r="58" customFormat="false" ht="12.75" hidden="false" customHeight="true" outlineLevel="2" collapsed="false">
      <c r="A58" s="205"/>
      <c r="B58" s="206"/>
      <c r="C58" s="207" t="s">
        <v>1664</v>
      </c>
      <c r="D58" s="207"/>
      <c r="E58" s="207"/>
      <c r="F58" s="207"/>
      <c r="G58" s="207"/>
      <c r="H58" s="203"/>
      <c r="I58" s="203"/>
      <c r="J58" s="203"/>
      <c r="K58" s="203"/>
      <c r="L58" s="203"/>
      <c r="M58" s="203"/>
      <c r="N58" s="208"/>
      <c r="O58" s="208"/>
      <c r="P58" s="208"/>
      <c r="Q58" s="208"/>
      <c r="R58" s="203"/>
      <c r="S58" s="203"/>
      <c r="T58" s="203"/>
      <c r="U58" s="203"/>
      <c r="V58" s="203"/>
      <c r="W58" s="203"/>
      <c r="X58" s="203"/>
      <c r="Y58" s="203"/>
      <c r="Z58" s="204"/>
      <c r="AA58" s="204"/>
      <c r="AB58" s="204"/>
      <c r="AC58" s="204"/>
      <c r="AD58" s="204"/>
      <c r="AE58" s="204"/>
      <c r="AF58" s="204"/>
      <c r="AG58" s="204" t="s">
        <v>247</v>
      </c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  <c r="BH58" s="204"/>
    </row>
    <row r="59" customFormat="false" ht="12.75" hidden="false" customHeight="false" outlineLevel="1" collapsed="false">
      <c r="A59" s="195" t="n">
        <v>20</v>
      </c>
      <c r="B59" s="196" t="s">
        <v>1672</v>
      </c>
      <c r="C59" s="197" t="s">
        <v>1673</v>
      </c>
      <c r="D59" s="198" t="s">
        <v>423</v>
      </c>
      <c r="E59" s="199" t="n">
        <v>45</v>
      </c>
      <c r="F59" s="200"/>
      <c r="G59" s="201" t="n">
        <f aca="false">ROUND(E59*F59,2)</f>
        <v>0</v>
      </c>
      <c r="H59" s="200"/>
      <c r="I59" s="201" t="n">
        <f aca="false">ROUND(E59*H59,2)</f>
        <v>0</v>
      </c>
      <c r="J59" s="200"/>
      <c r="K59" s="201" t="n">
        <f aca="false">ROUND(E59*J59,2)</f>
        <v>0</v>
      </c>
      <c r="L59" s="201" t="n">
        <v>21</v>
      </c>
      <c r="M59" s="201" t="n">
        <f aca="false">G59*(1+L59/100)</f>
        <v>0</v>
      </c>
      <c r="N59" s="199" t="n">
        <v>0</v>
      </c>
      <c r="O59" s="199" t="n">
        <f aca="false">ROUND(E59*N59,2)</f>
        <v>0</v>
      </c>
      <c r="P59" s="199" t="n">
        <v>0</v>
      </c>
      <c r="Q59" s="199" t="n">
        <f aca="false">ROUND(E59*P59,2)</f>
        <v>0</v>
      </c>
      <c r="R59" s="201"/>
      <c r="S59" s="201" t="s">
        <v>270</v>
      </c>
      <c r="T59" s="202" t="s">
        <v>243</v>
      </c>
      <c r="U59" s="203" t="n">
        <v>0</v>
      </c>
      <c r="V59" s="203" t="n">
        <f aca="false">ROUND(E59*U59,2)</f>
        <v>0</v>
      </c>
      <c r="W59" s="203"/>
      <c r="X59" s="203" t="s">
        <v>289</v>
      </c>
      <c r="Y59" s="203" t="s">
        <v>244</v>
      </c>
      <c r="Z59" s="204"/>
      <c r="AA59" s="204"/>
      <c r="AB59" s="204"/>
      <c r="AC59" s="204"/>
      <c r="AD59" s="204"/>
      <c r="AE59" s="204"/>
      <c r="AF59" s="204"/>
      <c r="AG59" s="204" t="s">
        <v>290</v>
      </c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  <c r="BH59" s="204"/>
    </row>
    <row r="60" customFormat="false" ht="12.75" hidden="false" customHeight="true" outlineLevel="2" collapsed="false">
      <c r="A60" s="205"/>
      <c r="B60" s="206"/>
      <c r="C60" s="207" t="s">
        <v>1664</v>
      </c>
      <c r="D60" s="207"/>
      <c r="E60" s="207"/>
      <c r="F60" s="207"/>
      <c r="G60" s="207"/>
      <c r="H60" s="203"/>
      <c r="I60" s="203"/>
      <c r="J60" s="203"/>
      <c r="K60" s="203"/>
      <c r="L60" s="203"/>
      <c r="M60" s="203"/>
      <c r="N60" s="208"/>
      <c r="O60" s="208"/>
      <c r="P60" s="208"/>
      <c r="Q60" s="208"/>
      <c r="R60" s="203"/>
      <c r="S60" s="203"/>
      <c r="T60" s="203"/>
      <c r="U60" s="203"/>
      <c r="V60" s="203"/>
      <c r="W60" s="203"/>
      <c r="X60" s="203"/>
      <c r="Y60" s="203"/>
      <c r="Z60" s="204"/>
      <c r="AA60" s="204"/>
      <c r="AB60" s="204"/>
      <c r="AC60" s="204"/>
      <c r="AD60" s="204"/>
      <c r="AE60" s="204"/>
      <c r="AF60" s="204"/>
      <c r="AG60" s="204" t="s">
        <v>247</v>
      </c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</row>
    <row r="61" customFormat="false" ht="12.75" hidden="false" customHeight="false" outlineLevel="1" collapsed="false">
      <c r="A61" s="195" t="n">
        <v>21</v>
      </c>
      <c r="B61" s="196" t="s">
        <v>1674</v>
      </c>
      <c r="C61" s="197" t="s">
        <v>1675</v>
      </c>
      <c r="D61" s="198" t="s">
        <v>550</v>
      </c>
      <c r="E61" s="199" t="n">
        <v>1</v>
      </c>
      <c r="F61" s="200"/>
      <c r="G61" s="201" t="n">
        <f aca="false">ROUND(E61*F61,2)</f>
        <v>0</v>
      </c>
      <c r="H61" s="200"/>
      <c r="I61" s="201" t="n">
        <f aca="false">ROUND(E61*H61,2)</f>
        <v>0</v>
      </c>
      <c r="J61" s="200"/>
      <c r="K61" s="201" t="n">
        <f aca="false">ROUND(E61*J61,2)</f>
        <v>0</v>
      </c>
      <c r="L61" s="201" t="n">
        <v>21</v>
      </c>
      <c r="M61" s="201" t="n">
        <f aca="false">G61*(1+L61/100)</f>
        <v>0</v>
      </c>
      <c r="N61" s="199" t="n">
        <v>0</v>
      </c>
      <c r="O61" s="199" t="n">
        <f aca="false">ROUND(E61*N61,2)</f>
        <v>0</v>
      </c>
      <c r="P61" s="199" t="n">
        <v>0</v>
      </c>
      <c r="Q61" s="199" t="n">
        <f aca="false">ROUND(E61*P61,2)</f>
        <v>0</v>
      </c>
      <c r="R61" s="201"/>
      <c r="S61" s="201" t="s">
        <v>270</v>
      </c>
      <c r="T61" s="202" t="s">
        <v>243</v>
      </c>
      <c r="U61" s="203" t="n">
        <v>0</v>
      </c>
      <c r="V61" s="203" t="n">
        <f aca="false">ROUND(E61*U61,2)</f>
        <v>0</v>
      </c>
      <c r="W61" s="203"/>
      <c r="X61" s="203" t="s">
        <v>289</v>
      </c>
      <c r="Y61" s="203" t="s">
        <v>244</v>
      </c>
      <c r="Z61" s="204"/>
      <c r="AA61" s="204"/>
      <c r="AB61" s="204"/>
      <c r="AC61" s="204"/>
      <c r="AD61" s="204"/>
      <c r="AE61" s="204"/>
      <c r="AF61" s="204"/>
      <c r="AG61" s="204" t="s">
        <v>290</v>
      </c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</row>
    <row r="62" customFormat="false" ht="12.75" hidden="false" customHeight="true" outlineLevel="2" collapsed="false">
      <c r="A62" s="205"/>
      <c r="B62" s="206"/>
      <c r="C62" s="207" t="s">
        <v>1676</v>
      </c>
      <c r="D62" s="207"/>
      <c r="E62" s="207"/>
      <c r="F62" s="207"/>
      <c r="G62" s="207"/>
      <c r="H62" s="203"/>
      <c r="I62" s="203"/>
      <c r="J62" s="203"/>
      <c r="K62" s="203"/>
      <c r="L62" s="203"/>
      <c r="M62" s="203"/>
      <c r="N62" s="208"/>
      <c r="O62" s="208"/>
      <c r="P62" s="208"/>
      <c r="Q62" s="208"/>
      <c r="R62" s="203"/>
      <c r="S62" s="203"/>
      <c r="T62" s="203"/>
      <c r="U62" s="203"/>
      <c r="V62" s="203"/>
      <c r="W62" s="203"/>
      <c r="X62" s="203"/>
      <c r="Y62" s="203"/>
      <c r="Z62" s="204"/>
      <c r="AA62" s="204"/>
      <c r="AB62" s="204"/>
      <c r="AC62" s="204"/>
      <c r="AD62" s="204"/>
      <c r="AE62" s="204"/>
      <c r="AF62" s="204"/>
      <c r="AG62" s="204" t="s">
        <v>247</v>
      </c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  <c r="BH62" s="204"/>
    </row>
    <row r="63" customFormat="false" ht="12.75" hidden="false" customHeight="false" outlineLevel="1" collapsed="false">
      <c r="A63" s="211" t="n">
        <v>22</v>
      </c>
      <c r="B63" s="212" t="s">
        <v>1677</v>
      </c>
      <c r="C63" s="213" t="s">
        <v>1678</v>
      </c>
      <c r="D63" s="214" t="s">
        <v>550</v>
      </c>
      <c r="E63" s="215" t="n">
        <v>1</v>
      </c>
      <c r="F63" s="216"/>
      <c r="G63" s="217" t="n">
        <f aca="false">ROUND(E63*F63,2)</f>
        <v>0</v>
      </c>
      <c r="H63" s="216"/>
      <c r="I63" s="217" t="n">
        <f aca="false">ROUND(E63*H63,2)</f>
        <v>0</v>
      </c>
      <c r="J63" s="216"/>
      <c r="K63" s="217" t="n">
        <f aca="false">ROUND(E63*J63,2)</f>
        <v>0</v>
      </c>
      <c r="L63" s="217" t="n">
        <v>21</v>
      </c>
      <c r="M63" s="217" t="n">
        <f aca="false">G63*(1+L63/100)</f>
        <v>0</v>
      </c>
      <c r="N63" s="215" t="n">
        <v>0</v>
      </c>
      <c r="O63" s="215" t="n">
        <f aca="false">ROUND(E63*N63,2)</f>
        <v>0</v>
      </c>
      <c r="P63" s="215" t="n">
        <v>0</v>
      </c>
      <c r="Q63" s="215" t="n">
        <f aca="false">ROUND(E63*P63,2)</f>
        <v>0</v>
      </c>
      <c r="R63" s="217"/>
      <c r="S63" s="217" t="s">
        <v>270</v>
      </c>
      <c r="T63" s="218" t="s">
        <v>243</v>
      </c>
      <c r="U63" s="203" t="n">
        <v>0</v>
      </c>
      <c r="V63" s="203" t="n">
        <f aca="false">ROUND(E63*U63,2)</f>
        <v>0</v>
      </c>
      <c r="W63" s="203"/>
      <c r="X63" s="203" t="s">
        <v>289</v>
      </c>
      <c r="Y63" s="203" t="s">
        <v>244</v>
      </c>
      <c r="Z63" s="204"/>
      <c r="AA63" s="204"/>
      <c r="AB63" s="204"/>
      <c r="AC63" s="204"/>
      <c r="AD63" s="204"/>
      <c r="AE63" s="204"/>
      <c r="AF63" s="204"/>
      <c r="AG63" s="204" t="s">
        <v>290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</row>
    <row r="64" customFormat="false" ht="12.75" hidden="false" customHeight="false" outlineLevel="0" collapsed="false">
      <c r="A64" s="187" t="s">
        <v>237</v>
      </c>
      <c r="B64" s="188" t="s">
        <v>124</v>
      </c>
      <c r="C64" s="189" t="s">
        <v>125</v>
      </c>
      <c r="D64" s="190"/>
      <c r="E64" s="191"/>
      <c r="F64" s="192"/>
      <c r="G64" s="192" t="n">
        <f aca="false">SUMIF(AG65:AG74,"&lt;&gt;NOR",G65:G74)</f>
        <v>0</v>
      </c>
      <c r="H64" s="192"/>
      <c r="I64" s="192" t="n">
        <f aca="false">SUM(I65:I74)</f>
        <v>0</v>
      </c>
      <c r="J64" s="192"/>
      <c r="K64" s="192" t="n">
        <f aca="false">SUM(K65:K74)</f>
        <v>0</v>
      </c>
      <c r="L64" s="192"/>
      <c r="M64" s="192" t="n">
        <f aca="false">SUM(M65:M74)</f>
        <v>0</v>
      </c>
      <c r="N64" s="191"/>
      <c r="O64" s="191" t="n">
        <f aca="false">SUM(O65:O74)</f>
        <v>2.17</v>
      </c>
      <c r="P64" s="191"/>
      <c r="Q64" s="191" t="n">
        <f aca="false">SUM(Q65:Q74)</f>
        <v>0</v>
      </c>
      <c r="R64" s="192"/>
      <c r="S64" s="192"/>
      <c r="T64" s="193"/>
      <c r="U64" s="194"/>
      <c r="V64" s="194" t="n">
        <f aca="false">SUM(V65:V74)</f>
        <v>75.17</v>
      </c>
      <c r="W64" s="194"/>
      <c r="X64" s="194"/>
      <c r="Y64" s="194"/>
      <c r="AG64" s="0" t="s">
        <v>238</v>
      </c>
    </row>
    <row r="65" customFormat="false" ht="19.4" hidden="false" customHeight="false" outlineLevel="1" collapsed="false">
      <c r="A65" s="195" t="n">
        <v>23</v>
      </c>
      <c r="B65" s="196" t="s">
        <v>468</v>
      </c>
      <c r="C65" s="197" t="s">
        <v>469</v>
      </c>
      <c r="D65" s="198" t="s">
        <v>331</v>
      </c>
      <c r="E65" s="199" t="n">
        <v>60</v>
      </c>
      <c r="F65" s="200"/>
      <c r="G65" s="201" t="n">
        <f aca="false">ROUND(E65*F65,2)</f>
        <v>0</v>
      </c>
      <c r="H65" s="200"/>
      <c r="I65" s="201" t="n">
        <f aca="false">ROUND(E65*H65,2)</f>
        <v>0</v>
      </c>
      <c r="J65" s="200"/>
      <c r="K65" s="201" t="n">
        <f aca="false">ROUND(E65*J65,2)</f>
        <v>0</v>
      </c>
      <c r="L65" s="201" t="n">
        <v>21</v>
      </c>
      <c r="M65" s="201" t="n">
        <f aca="false">G65*(1+L65/100)</f>
        <v>0</v>
      </c>
      <c r="N65" s="199" t="n">
        <v>0.00032</v>
      </c>
      <c r="O65" s="199" t="n">
        <f aca="false">ROUND(E65*N65,2)</f>
        <v>0.02</v>
      </c>
      <c r="P65" s="199" t="n">
        <v>0</v>
      </c>
      <c r="Q65" s="199" t="n">
        <f aca="false">ROUND(E65*P65,2)</f>
        <v>0</v>
      </c>
      <c r="R65" s="201" t="s">
        <v>339</v>
      </c>
      <c r="S65" s="201" t="s">
        <v>242</v>
      </c>
      <c r="T65" s="202" t="s">
        <v>242</v>
      </c>
      <c r="U65" s="203" t="n">
        <v>0.07</v>
      </c>
      <c r="V65" s="203" t="n">
        <f aca="false">ROUND(E65*U65,2)</f>
        <v>4.2</v>
      </c>
      <c r="W65" s="203"/>
      <c r="X65" s="203" t="s">
        <v>289</v>
      </c>
      <c r="Y65" s="203" t="s">
        <v>244</v>
      </c>
      <c r="Z65" s="204"/>
      <c r="AA65" s="204"/>
      <c r="AB65" s="204"/>
      <c r="AC65" s="204"/>
      <c r="AD65" s="204"/>
      <c r="AE65" s="204"/>
      <c r="AF65" s="204"/>
      <c r="AG65" s="204" t="s">
        <v>290</v>
      </c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</row>
    <row r="66" customFormat="false" ht="12.75" hidden="false" customHeight="true" outlineLevel="2" collapsed="false">
      <c r="A66" s="205"/>
      <c r="B66" s="206"/>
      <c r="C66" s="227" t="s">
        <v>470</v>
      </c>
      <c r="D66" s="227"/>
      <c r="E66" s="227"/>
      <c r="F66" s="227"/>
      <c r="G66" s="227"/>
      <c r="H66" s="203"/>
      <c r="I66" s="203"/>
      <c r="J66" s="203"/>
      <c r="K66" s="203"/>
      <c r="L66" s="203"/>
      <c r="M66" s="203"/>
      <c r="N66" s="208"/>
      <c r="O66" s="208"/>
      <c r="P66" s="208"/>
      <c r="Q66" s="208"/>
      <c r="R66" s="203"/>
      <c r="S66" s="203"/>
      <c r="T66" s="203"/>
      <c r="U66" s="203"/>
      <c r="V66" s="203"/>
      <c r="W66" s="203"/>
      <c r="X66" s="203"/>
      <c r="Y66" s="203"/>
      <c r="Z66" s="204"/>
      <c r="AA66" s="204"/>
      <c r="AB66" s="204"/>
      <c r="AC66" s="204"/>
      <c r="AD66" s="204"/>
      <c r="AE66" s="204"/>
      <c r="AF66" s="204"/>
      <c r="AG66" s="204" t="s">
        <v>292</v>
      </c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  <c r="BH66" s="204"/>
    </row>
    <row r="67" customFormat="false" ht="12.75" hidden="false" customHeight="true" outlineLevel="2" collapsed="false">
      <c r="A67" s="205"/>
      <c r="B67" s="206"/>
      <c r="C67" s="209" t="s">
        <v>1679</v>
      </c>
      <c r="D67" s="209"/>
      <c r="E67" s="209"/>
      <c r="F67" s="209"/>
      <c r="G67" s="209"/>
      <c r="H67" s="203"/>
      <c r="I67" s="203"/>
      <c r="J67" s="203"/>
      <c r="K67" s="203"/>
      <c r="L67" s="203"/>
      <c r="M67" s="203"/>
      <c r="N67" s="208"/>
      <c r="O67" s="208"/>
      <c r="P67" s="208"/>
      <c r="Q67" s="208"/>
      <c r="R67" s="203"/>
      <c r="S67" s="203"/>
      <c r="T67" s="203"/>
      <c r="U67" s="203"/>
      <c r="V67" s="203"/>
      <c r="W67" s="203"/>
      <c r="X67" s="203"/>
      <c r="Y67" s="203"/>
      <c r="Z67" s="204"/>
      <c r="AA67" s="204"/>
      <c r="AB67" s="204"/>
      <c r="AC67" s="204"/>
      <c r="AD67" s="204"/>
      <c r="AE67" s="204"/>
      <c r="AF67" s="204"/>
      <c r="AG67" s="204" t="s">
        <v>247</v>
      </c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</row>
    <row r="68" customFormat="false" ht="12.75" hidden="false" customHeight="false" outlineLevel="1" collapsed="false">
      <c r="A68" s="195" t="n">
        <v>24</v>
      </c>
      <c r="B68" s="196" t="s">
        <v>1680</v>
      </c>
      <c r="C68" s="197" t="s">
        <v>1681</v>
      </c>
      <c r="D68" s="198" t="s">
        <v>331</v>
      </c>
      <c r="E68" s="199" t="n">
        <v>60</v>
      </c>
      <c r="F68" s="200"/>
      <c r="G68" s="201" t="n">
        <f aca="false">ROUND(E68*F68,2)</f>
        <v>0</v>
      </c>
      <c r="H68" s="200"/>
      <c r="I68" s="201" t="n">
        <f aca="false">ROUND(E68*H68,2)</f>
        <v>0</v>
      </c>
      <c r="J68" s="200"/>
      <c r="K68" s="201" t="n">
        <f aca="false">ROUND(E68*J68,2)</f>
        <v>0</v>
      </c>
      <c r="L68" s="201" t="n">
        <v>21</v>
      </c>
      <c r="M68" s="201" t="n">
        <f aca="false">G68*(1+L68/100)</f>
        <v>0</v>
      </c>
      <c r="N68" s="199" t="n">
        <v>0.00053</v>
      </c>
      <c r="O68" s="199" t="n">
        <f aca="false">ROUND(E68*N68,2)</f>
        <v>0.03</v>
      </c>
      <c r="P68" s="199" t="n">
        <v>0</v>
      </c>
      <c r="Q68" s="199" t="n">
        <f aca="false">ROUND(E68*P68,2)</f>
        <v>0</v>
      </c>
      <c r="R68" s="201" t="s">
        <v>339</v>
      </c>
      <c r="S68" s="201" t="s">
        <v>242</v>
      </c>
      <c r="T68" s="202" t="s">
        <v>242</v>
      </c>
      <c r="U68" s="203" t="n">
        <v>0.21</v>
      </c>
      <c r="V68" s="203" t="n">
        <f aca="false">ROUND(E68*U68,2)</f>
        <v>12.6</v>
      </c>
      <c r="W68" s="203"/>
      <c r="X68" s="203" t="s">
        <v>289</v>
      </c>
      <c r="Y68" s="203" t="s">
        <v>244</v>
      </c>
      <c r="Z68" s="204"/>
      <c r="AA68" s="204"/>
      <c r="AB68" s="204"/>
      <c r="AC68" s="204"/>
      <c r="AD68" s="204"/>
      <c r="AE68" s="204"/>
      <c r="AF68" s="204"/>
      <c r="AG68" s="204" t="s">
        <v>290</v>
      </c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  <c r="BH68" s="204"/>
    </row>
    <row r="69" customFormat="false" ht="12.75" hidden="false" customHeight="true" outlineLevel="2" collapsed="false">
      <c r="A69" s="205"/>
      <c r="B69" s="206"/>
      <c r="C69" s="227" t="s">
        <v>1682</v>
      </c>
      <c r="D69" s="227"/>
      <c r="E69" s="227"/>
      <c r="F69" s="227"/>
      <c r="G69" s="227"/>
      <c r="H69" s="203"/>
      <c r="I69" s="203"/>
      <c r="J69" s="203"/>
      <c r="K69" s="203"/>
      <c r="L69" s="203"/>
      <c r="M69" s="203"/>
      <c r="N69" s="208"/>
      <c r="O69" s="208"/>
      <c r="P69" s="208"/>
      <c r="Q69" s="208"/>
      <c r="R69" s="203"/>
      <c r="S69" s="203"/>
      <c r="T69" s="203"/>
      <c r="U69" s="203"/>
      <c r="V69" s="203"/>
      <c r="W69" s="203"/>
      <c r="X69" s="203"/>
      <c r="Y69" s="203"/>
      <c r="Z69" s="204"/>
      <c r="AA69" s="204"/>
      <c r="AB69" s="204"/>
      <c r="AC69" s="204"/>
      <c r="AD69" s="204"/>
      <c r="AE69" s="204"/>
      <c r="AF69" s="204"/>
      <c r="AG69" s="204" t="s">
        <v>292</v>
      </c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  <c r="BH69" s="204"/>
    </row>
    <row r="70" customFormat="false" ht="12.75" hidden="false" customHeight="true" outlineLevel="2" collapsed="false">
      <c r="A70" s="205"/>
      <c r="B70" s="206"/>
      <c r="C70" s="209" t="s">
        <v>1679</v>
      </c>
      <c r="D70" s="209"/>
      <c r="E70" s="209"/>
      <c r="F70" s="209"/>
      <c r="G70" s="209"/>
      <c r="H70" s="203"/>
      <c r="I70" s="203"/>
      <c r="J70" s="203"/>
      <c r="K70" s="203"/>
      <c r="L70" s="203"/>
      <c r="M70" s="203"/>
      <c r="N70" s="208"/>
      <c r="O70" s="208"/>
      <c r="P70" s="208"/>
      <c r="Q70" s="208"/>
      <c r="R70" s="203"/>
      <c r="S70" s="203"/>
      <c r="T70" s="203"/>
      <c r="U70" s="203"/>
      <c r="V70" s="203"/>
      <c r="W70" s="203"/>
      <c r="X70" s="203"/>
      <c r="Y70" s="203"/>
      <c r="Z70" s="204"/>
      <c r="AA70" s="204"/>
      <c r="AB70" s="204"/>
      <c r="AC70" s="204"/>
      <c r="AD70" s="204"/>
      <c r="AE70" s="204"/>
      <c r="AF70" s="204"/>
      <c r="AG70" s="204" t="s">
        <v>247</v>
      </c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  <c r="BH70" s="204"/>
    </row>
    <row r="71" customFormat="false" ht="12.75" hidden="false" customHeight="true" outlineLevel="3" collapsed="false">
      <c r="A71" s="205"/>
      <c r="B71" s="206"/>
      <c r="C71" s="209" t="s">
        <v>1683</v>
      </c>
      <c r="D71" s="209"/>
      <c r="E71" s="209"/>
      <c r="F71" s="209"/>
      <c r="G71" s="209"/>
      <c r="H71" s="203"/>
      <c r="I71" s="203"/>
      <c r="J71" s="203"/>
      <c r="K71" s="203"/>
      <c r="L71" s="203"/>
      <c r="M71" s="203"/>
      <c r="N71" s="208"/>
      <c r="O71" s="208"/>
      <c r="P71" s="208"/>
      <c r="Q71" s="208"/>
      <c r="R71" s="203"/>
      <c r="S71" s="203"/>
      <c r="T71" s="203"/>
      <c r="U71" s="203"/>
      <c r="V71" s="203"/>
      <c r="W71" s="203"/>
      <c r="X71" s="203"/>
      <c r="Y71" s="203"/>
      <c r="Z71" s="204"/>
      <c r="AA71" s="204"/>
      <c r="AB71" s="204"/>
      <c r="AC71" s="204"/>
      <c r="AD71" s="204"/>
      <c r="AE71" s="204"/>
      <c r="AF71" s="204"/>
      <c r="AG71" s="204" t="s">
        <v>247</v>
      </c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</row>
    <row r="72" customFormat="false" ht="19.4" hidden="false" customHeight="false" outlineLevel="1" collapsed="false">
      <c r="A72" s="195" t="n">
        <v>25</v>
      </c>
      <c r="B72" s="196" t="s">
        <v>1684</v>
      </c>
      <c r="C72" s="197" t="s">
        <v>1685</v>
      </c>
      <c r="D72" s="198" t="s">
        <v>331</v>
      </c>
      <c r="E72" s="199" t="n">
        <v>60</v>
      </c>
      <c r="F72" s="200"/>
      <c r="G72" s="201" t="n">
        <f aca="false">ROUND(E72*F72,2)</f>
        <v>0</v>
      </c>
      <c r="H72" s="200"/>
      <c r="I72" s="201" t="n">
        <f aca="false">ROUND(E72*H72,2)</f>
        <v>0</v>
      </c>
      <c r="J72" s="200"/>
      <c r="K72" s="201" t="n">
        <f aca="false">ROUND(E72*J72,2)</f>
        <v>0</v>
      </c>
      <c r="L72" s="201" t="n">
        <v>21</v>
      </c>
      <c r="M72" s="201" t="n">
        <f aca="false">G72*(1+L72/100)</f>
        <v>0</v>
      </c>
      <c r="N72" s="199" t="n">
        <v>0.03528</v>
      </c>
      <c r="O72" s="199" t="n">
        <f aca="false">ROUND(E72*N72,2)</f>
        <v>2.12</v>
      </c>
      <c r="P72" s="199" t="n">
        <v>0</v>
      </c>
      <c r="Q72" s="199" t="n">
        <f aca="false">ROUND(E72*P72,2)</f>
        <v>0</v>
      </c>
      <c r="R72" s="201" t="s">
        <v>1686</v>
      </c>
      <c r="S72" s="201" t="s">
        <v>242</v>
      </c>
      <c r="T72" s="202" t="s">
        <v>242</v>
      </c>
      <c r="U72" s="203" t="n">
        <v>0.9729</v>
      </c>
      <c r="V72" s="203" t="n">
        <f aca="false">ROUND(E72*U72,2)</f>
        <v>58.37</v>
      </c>
      <c r="W72" s="203"/>
      <c r="X72" s="203" t="s">
        <v>289</v>
      </c>
      <c r="Y72" s="203" t="s">
        <v>244</v>
      </c>
      <c r="Z72" s="204"/>
      <c r="AA72" s="204"/>
      <c r="AB72" s="204"/>
      <c r="AC72" s="204"/>
      <c r="AD72" s="204"/>
      <c r="AE72" s="204"/>
      <c r="AF72" s="204"/>
      <c r="AG72" s="204" t="s">
        <v>290</v>
      </c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</row>
    <row r="73" customFormat="false" ht="12.75" hidden="false" customHeight="true" outlineLevel="2" collapsed="false">
      <c r="A73" s="205"/>
      <c r="B73" s="206"/>
      <c r="C73" s="227" t="s">
        <v>1687</v>
      </c>
      <c r="D73" s="227"/>
      <c r="E73" s="227"/>
      <c r="F73" s="227"/>
      <c r="G73" s="227"/>
      <c r="H73" s="203"/>
      <c r="I73" s="203"/>
      <c r="J73" s="203"/>
      <c r="K73" s="203"/>
      <c r="L73" s="203"/>
      <c r="M73" s="203"/>
      <c r="N73" s="208"/>
      <c r="O73" s="208"/>
      <c r="P73" s="208"/>
      <c r="Q73" s="208"/>
      <c r="R73" s="203"/>
      <c r="S73" s="203"/>
      <c r="T73" s="203"/>
      <c r="U73" s="203"/>
      <c r="V73" s="203"/>
      <c r="W73" s="203"/>
      <c r="X73" s="203"/>
      <c r="Y73" s="203"/>
      <c r="Z73" s="204"/>
      <c r="AA73" s="204"/>
      <c r="AB73" s="204"/>
      <c r="AC73" s="204"/>
      <c r="AD73" s="204"/>
      <c r="AE73" s="204"/>
      <c r="AF73" s="204"/>
      <c r="AG73" s="204" t="s">
        <v>292</v>
      </c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04"/>
      <c r="BB73" s="204"/>
      <c r="BC73" s="204"/>
      <c r="BD73" s="204"/>
      <c r="BE73" s="204"/>
      <c r="BF73" s="204"/>
      <c r="BG73" s="204"/>
      <c r="BH73" s="204"/>
    </row>
    <row r="74" customFormat="false" ht="12.75" hidden="false" customHeight="true" outlineLevel="2" collapsed="false">
      <c r="A74" s="205"/>
      <c r="B74" s="206"/>
      <c r="C74" s="209" t="s">
        <v>1679</v>
      </c>
      <c r="D74" s="209"/>
      <c r="E74" s="209"/>
      <c r="F74" s="209"/>
      <c r="G74" s="209"/>
      <c r="H74" s="203"/>
      <c r="I74" s="203"/>
      <c r="J74" s="203"/>
      <c r="K74" s="203"/>
      <c r="L74" s="203"/>
      <c r="M74" s="203"/>
      <c r="N74" s="208"/>
      <c r="O74" s="208"/>
      <c r="P74" s="208"/>
      <c r="Q74" s="208"/>
      <c r="R74" s="203"/>
      <c r="S74" s="203"/>
      <c r="T74" s="203"/>
      <c r="U74" s="203"/>
      <c r="V74" s="203"/>
      <c r="W74" s="203"/>
      <c r="X74" s="203"/>
      <c r="Y74" s="203"/>
      <c r="Z74" s="204"/>
      <c r="AA74" s="204"/>
      <c r="AB74" s="204"/>
      <c r="AC74" s="204"/>
      <c r="AD74" s="204"/>
      <c r="AE74" s="204"/>
      <c r="AF74" s="204"/>
      <c r="AG74" s="204" t="s">
        <v>247</v>
      </c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  <c r="BH74" s="204"/>
    </row>
    <row r="75" customFormat="false" ht="12.75" hidden="false" customHeight="false" outlineLevel="0" collapsed="false">
      <c r="A75" s="187" t="s">
        <v>237</v>
      </c>
      <c r="B75" s="188" t="s">
        <v>146</v>
      </c>
      <c r="C75" s="189" t="s">
        <v>147</v>
      </c>
      <c r="D75" s="190"/>
      <c r="E75" s="191"/>
      <c r="F75" s="192"/>
      <c r="G75" s="192" t="n">
        <f aca="false">SUMIF(AG76:AG77,"&lt;&gt;NOR",G76:G77)</f>
        <v>0</v>
      </c>
      <c r="H75" s="192"/>
      <c r="I75" s="192" t="n">
        <f aca="false">SUM(I76:I77)</f>
        <v>0</v>
      </c>
      <c r="J75" s="192"/>
      <c r="K75" s="192" t="n">
        <f aca="false">SUM(K76:K77)</f>
        <v>0</v>
      </c>
      <c r="L75" s="192"/>
      <c r="M75" s="192" t="n">
        <f aca="false">SUM(M76:M77)</f>
        <v>0</v>
      </c>
      <c r="N75" s="191"/>
      <c r="O75" s="191" t="n">
        <f aca="false">SUM(O76:O77)</f>
        <v>0</v>
      </c>
      <c r="P75" s="191"/>
      <c r="Q75" s="191" t="n">
        <f aca="false">SUM(Q76:Q77)</f>
        <v>0</v>
      </c>
      <c r="R75" s="192"/>
      <c r="S75" s="192"/>
      <c r="T75" s="193"/>
      <c r="U75" s="194"/>
      <c r="V75" s="194" t="n">
        <f aca="false">SUM(V76:V77)</f>
        <v>127.15</v>
      </c>
      <c r="W75" s="194"/>
      <c r="X75" s="194"/>
      <c r="Y75" s="194"/>
      <c r="AG75" s="0" t="s">
        <v>238</v>
      </c>
    </row>
    <row r="76" customFormat="false" ht="12.75" hidden="false" customHeight="false" outlineLevel="1" collapsed="false">
      <c r="A76" s="195" t="n">
        <v>26</v>
      </c>
      <c r="B76" s="196" t="s">
        <v>1688</v>
      </c>
      <c r="C76" s="197" t="s">
        <v>1689</v>
      </c>
      <c r="D76" s="198" t="s">
        <v>386</v>
      </c>
      <c r="E76" s="199" t="n">
        <v>111.33814</v>
      </c>
      <c r="F76" s="200"/>
      <c r="G76" s="201" t="n">
        <f aca="false">ROUND(E76*F76,2)</f>
        <v>0</v>
      </c>
      <c r="H76" s="200"/>
      <c r="I76" s="201" t="n">
        <f aca="false">ROUND(E76*H76,2)</f>
        <v>0</v>
      </c>
      <c r="J76" s="200"/>
      <c r="K76" s="201" t="n">
        <f aca="false">ROUND(E76*J76,2)</f>
        <v>0</v>
      </c>
      <c r="L76" s="201" t="n">
        <v>21</v>
      </c>
      <c r="M76" s="201" t="n">
        <f aca="false">G76*(1+L76/100)</f>
        <v>0</v>
      </c>
      <c r="N76" s="199" t="n">
        <v>0</v>
      </c>
      <c r="O76" s="199" t="n">
        <f aca="false">ROUND(E76*N76,2)</f>
        <v>0</v>
      </c>
      <c r="P76" s="199" t="n">
        <v>0</v>
      </c>
      <c r="Q76" s="199" t="n">
        <f aca="false">ROUND(E76*P76,2)</f>
        <v>0</v>
      </c>
      <c r="R76" s="201" t="s">
        <v>1662</v>
      </c>
      <c r="S76" s="201" t="s">
        <v>242</v>
      </c>
      <c r="T76" s="202" t="s">
        <v>242</v>
      </c>
      <c r="U76" s="203" t="n">
        <v>1.142</v>
      </c>
      <c r="V76" s="203" t="n">
        <f aca="false">ROUND(E76*U76,2)</f>
        <v>127.15</v>
      </c>
      <c r="W76" s="203"/>
      <c r="X76" s="203" t="s">
        <v>581</v>
      </c>
      <c r="Y76" s="203" t="s">
        <v>244</v>
      </c>
      <c r="Z76" s="204"/>
      <c r="AA76" s="204"/>
      <c r="AB76" s="204"/>
      <c r="AC76" s="204"/>
      <c r="AD76" s="204"/>
      <c r="AE76" s="204"/>
      <c r="AF76" s="204"/>
      <c r="AG76" s="204" t="s">
        <v>582</v>
      </c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  <c r="BH76" s="204"/>
    </row>
    <row r="77" customFormat="false" ht="19.4" hidden="false" customHeight="true" outlineLevel="2" collapsed="false">
      <c r="A77" s="205"/>
      <c r="B77" s="206"/>
      <c r="C77" s="227" t="s">
        <v>1690</v>
      </c>
      <c r="D77" s="227"/>
      <c r="E77" s="227"/>
      <c r="F77" s="227"/>
      <c r="G77" s="227"/>
      <c r="H77" s="203"/>
      <c r="I77" s="203"/>
      <c r="J77" s="203"/>
      <c r="K77" s="203"/>
      <c r="L77" s="203"/>
      <c r="M77" s="203"/>
      <c r="N77" s="208"/>
      <c r="O77" s="208"/>
      <c r="P77" s="208"/>
      <c r="Q77" s="208"/>
      <c r="R77" s="203"/>
      <c r="S77" s="203"/>
      <c r="T77" s="203"/>
      <c r="U77" s="203"/>
      <c r="V77" s="203"/>
      <c r="W77" s="203"/>
      <c r="X77" s="203"/>
      <c r="Y77" s="203"/>
      <c r="Z77" s="204"/>
      <c r="AA77" s="204"/>
      <c r="AB77" s="204"/>
      <c r="AC77" s="204"/>
      <c r="AD77" s="204"/>
      <c r="AE77" s="204"/>
      <c r="AF77" s="204"/>
      <c r="AG77" s="204" t="s">
        <v>292</v>
      </c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10" t="str">
        <f aca="false">C77</f>
        <v>na novostavbách a změnách objektů pro oplocení (815 2 JKSo), objekty zvláštní pro chov živočichů (815 3 JKSO), objekty pozemní různé (815 9 JKSO)</v>
      </c>
      <c r="BB77" s="204"/>
      <c r="BC77" s="204"/>
      <c r="BD77" s="204"/>
      <c r="BE77" s="204"/>
      <c r="BF77" s="204"/>
      <c r="BG77" s="204"/>
      <c r="BH77" s="204"/>
    </row>
    <row r="78" customFormat="false" ht="12.75" hidden="false" customHeight="false" outlineLevel="0" collapsed="false">
      <c r="A78" s="187" t="s">
        <v>237</v>
      </c>
      <c r="B78" s="188" t="s">
        <v>148</v>
      </c>
      <c r="C78" s="189" t="s">
        <v>149</v>
      </c>
      <c r="D78" s="190"/>
      <c r="E78" s="191"/>
      <c r="F78" s="192"/>
      <c r="G78" s="192" t="n">
        <f aca="false">SUMIF(AG79:AG88,"&lt;&gt;NOR",G79:G88)</f>
        <v>0</v>
      </c>
      <c r="H78" s="192"/>
      <c r="I78" s="192" t="n">
        <f aca="false">SUM(I79:I88)</f>
        <v>0</v>
      </c>
      <c r="J78" s="192"/>
      <c r="K78" s="192" t="n">
        <f aca="false">SUM(K79:K88)</f>
        <v>0</v>
      </c>
      <c r="L78" s="192"/>
      <c r="M78" s="192" t="n">
        <f aca="false">SUM(M79:M88)</f>
        <v>0</v>
      </c>
      <c r="N78" s="191"/>
      <c r="O78" s="191" t="n">
        <f aca="false">SUM(O79:O88)</f>
        <v>0.41</v>
      </c>
      <c r="P78" s="191"/>
      <c r="Q78" s="191" t="n">
        <f aca="false">SUM(Q79:Q88)</f>
        <v>0</v>
      </c>
      <c r="R78" s="192"/>
      <c r="S78" s="192"/>
      <c r="T78" s="193"/>
      <c r="U78" s="194"/>
      <c r="V78" s="194" t="n">
        <f aca="false">SUM(V79:V88)</f>
        <v>57.33</v>
      </c>
      <c r="W78" s="194"/>
      <c r="X78" s="194"/>
      <c r="Y78" s="194"/>
      <c r="AG78" s="0" t="s">
        <v>238</v>
      </c>
    </row>
    <row r="79" customFormat="false" ht="12.75" hidden="false" customHeight="false" outlineLevel="1" collapsed="false">
      <c r="A79" s="195" t="n">
        <v>27</v>
      </c>
      <c r="B79" s="196" t="s">
        <v>591</v>
      </c>
      <c r="C79" s="197" t="s">
        <v>592</v>
      </c>
      <c r="D79" s="198" t="s">
        <v>331</v>
      </c>
      <c r="E79" s="199" t="n">
        <v>94.5</v>
      </c>
      <c r="F79" s="200"/>
      <c r="G79" s="201" t="n">
        <f aca="false">ROUND(E79*F79,2)</f>
        <v>0</v>
      </c>
      <c r="H79" s="200"/>
      <c r="I79" s="201" t="n">
        <f aca="false">ROUND(E79*H79,2)</f>
        <v>0</v>
      </c>
      <c r="J79" s="200"/>
      <c r="K79" s="201" t="n">
        <f aca="false">ROUND(E79*J79,2)</f>
        <v>0</v>
      </c>
      <c r="L79" s="201" t="n">
        <v>21</v>
      </c>
      <c r="M79" s="201" t="n">
        <f aca="false">G79*(1+L79/100)</f>
        <v>0</v>
      </c>
      <c r="N79" s="199" t="n">
        <v>0.00021</v>
      </c>
      <c r="O79" s="199" t="n">
        <f aca="false">ROUND(E79*N79,2)</f>
        <v>0.02</v>
      </c>
      <c r="P79" s="199" t="n">
        <v>0</v>
      </c>
      <c r="Q79" s="199" t="n">
        <f aca="false">ROUND(E79*P79,2)</f>
        <v>0</v>
      </c>
      <c r="R79" s="201" t="s">
        <v>586</v>
      </c>
      <c r="S79" s="201" t="s">
        <v>242</v>
      </c>
      <c r="T79" s="202" t="s">
        <v>242</v>
      </c>
      <c r="U79" s="203" t="n">
        <v>0.1</v>
      </c>
      <c r="V79" s="203" t="n">
        <f aca="false">ROUND(E79*U79,2)</f>
        <v>9.45</v>
      </c>
      <c r="W79" s="203"/>
      <c r="X79" s="203" t="s">
        <v>289</v>
      </c>
      <c r="Y79" s="203" t="s">
        <v>244</v>
      </c>
      <c r="Z79" s="204"/>
      <c r="AA79" s="204"/>
      <c r="AB79" s="204"/>
      <c r="AC79" s="204"/>
      <c r="AD79" s="204"/>
      <c r="AE79" s="204"/>
      <c r="AF79" s="204"/>
      <c r="AG79" s="204" t="s">
        <v>290</v>
      </c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4"/>
    </row>
    <row r="80" customFormat="false" ht="12.75" hidden="false" customHeight="true" outlineLevel="2" collapsed="false">
      <c r="A80" s="205"/>
      <c r="B80" s="206"/>
      <c r="C80" s="207" t="s">
        <v>1691</v>
      </c>
      <c r="D80" s="207"/>
      <c r="E80" s="207"/>
      <c r="F80" s="207"/>
      <c r="G80" s="207"/>
      <c r="H80" s="203"/>
      <c r="I80" s="203"/>
      <c r="J80" s="203"/>
      <c r="K80" s="203"/>
      <c r="L80" s="203"/>
      <c r="M80" s="203"/>
      <c r="N80" s="208"/>
      <c r="O80" s="208"/>
      <c r="P80" s="208"/>
      <c r="Q80" s="208"/>
      <c r="R80" s="203"/>
      <c r="S80" s="203"/>
      <c r="T80" s="203"/>
      <c r="U80" s="203"/>
      <c r="V80" s="203"/>
      <c r="W80" s="203"/>
      <c r="X80" s="203"/>
      <c r="Y80" s="203"/>
      <c r="Z80" s="204"/>
      <c r="AA80" s="204"/>
      <c r="AB80" s="204"/>
      <c r="AC80" s="204"/>
      <c r="AD80" s="204"/>
      <c r="AE80" s="204"/>
      <c r="AF80" s="204"/>
      <c r="AG80" s="204" t="s">
        <v>247</v>
      </c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  <c r="BH80" s="204"/>
    </row>
    <row r="81" customFormat="false" ht="12.75" hidden="false" customHeight="false" outlineLevel="1" collapsed="false">
      <c r="A81" s="195" t="n">
        <v>28</v>
      </c>
      <c r="B81" s="196" t="s">
        <v>1692</v>
      </c>
      <c r="C81" s="197" t="s">
        <v>595</v>
      </c>
      <c r="D81" s="198" t="s">
        <v>331</v>
      </c>
      <c r="E81" s="199" t="n">
        <v>94.5</v>
      </c>
      <c r="F81" s="200"/>
      <c r="G81" s="201" t="n">
        <f aca="false">ROUND(E81*F81,2)</f>
        <v>0</v>
      </c>
      <c r="H81" s="200"/>
      <c r="I81" s="201" t="n">
        <f aca="false">ROUND(E81*H81,2)</f>
        <v>0</v>
      </c>
      <c r="J81" s="200"/>
      <c r="K81" s="201" t="n">
        <f aca="false">ROUND(E81*J81,2)</f>
        <v>0</v>
      </c>
      <c r="L81" s="201" t="n">
        <v>21</v>
      </c>
      <c r="M81" s="201" t="n">
        <f aca="false">G81*(1+L81/100)</f>
        <v>0</v>
      </c>
      <c r="N81" s="199" t="n">
        <v>0.00368</v>
      </c>
      <c r="O81" s="199" t="n">
        <f aca="false">ROUND(E81*N81,2)</f>
        <v>0.35</v>
      </c>
      <c r="P81" s="199" t="n">
        <v>0</v>
      </c>
      <c r="Q81" s="199" t="n">
        <f aca="false">ROUND(E81*P81,2)</f>
        <v>0</v>
      </c>
      <c r="R81" s="201" t="s">
        <v>586</v>
      </c>
      <c r="S81" s="201" t="s">
        <v>242</v>
      </c>
      <c r="T81" s="202" t="s">
        <v>242</v>
      </c>
      <c r="U81" s="203" t="n">
        <v>0.39</v>
      </c>
      <c r="V81" s="203" t="n">
        <f aca="false">ROUND(E81*U81,2)</f>
        <v>36.86</v>
      </c>
      <c r="W81" s="203"/>
      <c r="X81" s="203" t="s">
        <v>289</v>
      </c>
      <c r="Y81" s="203" t="s">
        <v>244</v>
      </c>
      <c r="Z81" s="204"/>
      <c r="AA81" s="204"/>
      <c r="AB81" s="204"/>
      <c r="AC81" s="204"/>
      <c r="AD81" s="204"/>
      <c r="AE81" s="204"/>
      <c r="AF81" s="204"/>
      <c r="AG81" s="204" t="s">
        <v>290</v>
      </c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  <c r="BH81" s="204"/>
    </row>
    <row r="82" customFormat="false" ht="12.75" hidden="false" customHeight="true" outlineLevel="2" collapsed="false">
      <c r="A82" s="205"/>
      <c r="B82" s="206"/>
      <c r="C82" s="207" t="s">
        <v>1691</v>
      </c>
      <c r="D82" s="207"/>
      <c r="E82" s="207"/>
      <c r="F82" s="207"/>
      <c r="G82" s="207"/>
      <c r="H82" s="203"/>
      <c r="I82" s="203"/>
      <c r="J82" s="203"/>
      <c r="K82" s="203"/>
      <c r="L82" s="203"/>
      <c r="M82" s="203"/>
      <c r="N82" s="208"/>
      <c r="O82" s="208"/>
      <c r="P82" s="208"/>
      <c r="Q82" s="208"/>
      <c r="R82" s="203"/>
      <c r="S82" s="203"/>
      <c r="T82" s="203"/>
      <c r="U82" s="203"/>
      <c r="V82" s="203"/>
      <c r="W82" s="203"/>
      <c r="X82" s="203"/>
      <c r="Y82" s="203"/>
      <c r="Z82" s="204"/>
      <c r="AA82" s="204"/>
      <c r="AB82" s="204"/>
      <c r="AC82" s="204"/>
      <c r="AD82" s="204"/>
      <c r="AE82" s="204"/>
      <c r="AF82" s="204"/>
      <c r="AG82" s="204" t="s">
        <v>247</v>
      </c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  <c r="BH82" s="204"/>
    </row>
    <row r="83" customFormat="false" ht="12.75" hidden="false" customHeight="false" outlineLevel="1" collapsed="false">
      <c r="A83" s="195" t="n">
        <v>29</v>
      </c>
      <c r="B83" s="196" t="s">
        <v>610</v>
      </c>
      <c r="C83" s="197" t="s">
        <v>611</v>
      </c>
      <c r="D83" s="198" t="s">
        <v>331</v>
      </c>
      <c r="E83" s="199" t="n">
        <v>27</v>
      </c>
      <c r="F83" s="200"/>
      <c r="G83" s="201" t="n">
        <f aca="false">ROUND(E83*F83,2)</f>
        <v>0</v>
      </c>
      <c r="H83" s="200"/>
      <c r="I83" s="201" t="n">
        <f aca="false">ROUND(E83*H83,2)</f>
        <v>0</v>
      </c>
      <c r="J83" s="200"/>
      <c r="K83" s="201" t="n">
        <f aca="false">ROUND(E83*J83,2)</f>
        <v>0</v>
      </c>
      <c r="L83" s="201" t="n">
        <v>21</v>
      </c>
      <c r="M83" s="201" t="n">
        <f aca="false">G83*(1+L83/100)</f>
        <v>0</v>
      </c>
      <c r="N83" s="199" t="n">
        <v>0.00088</v>
      </c>
      <c r="O83" s="199" t="n">
        <f aca="false">ROUND(E83*N83,2)</f>
        <v>0.02</v>
      </c>
      <c r="P83" s="199" t="n">
        <v>0</v>
      </c>
      <c r="Q83" s="199" t="n">
        <f aca="false">ROUND(E83*P83,2)</f>
        <v>0</v>
      </c>
      <c r="R83" s="201" t="s">
        <v>586</v>
      </c>
      <c r="S83" s="201" t="s">
        <v>242</v>
      </c>
      <c r="T83" s="202" t="s">
        <v>242</v>
      </c>
      <c r="U83" s="203" t="n">
        <v>0.16</v>
      </c>
      <c r="V83" s="203" t="n">
        <f aca="false">ROUND(E83*U83,2)</f>
        <v>4.32</v>
      </c>
      <c r="W83" s="203"/>
      <c r="X83" s="203" t="s">
        <v>289</v>
      </c>
      <c r="Y83" s="203" t="s">
        <v>244</v>
      </c>
      <c r="Z83" s="204"/>
      <c r="AA83" s="204"/>
      <c r="AB83" s="204"/>
      <c r="AC83" s="204"/>
      <c r="AD83" s="204"/>
      <c r="AE83" s="204"/>
      <c r="AF83" s="204"/>
      <c r="AG83" s="204" t="s">
        <v>290</v>
      </c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  <c r="BH83" s="204"/>
    </row>
    <row r="84" customFormat="false" ht="12.75" hidden="false" customHeight="true" outlineLevel="2" collapsed="false">
      <c r="A84" s="205"/>
      <c r="B84" s="206"/>
      <c r="C84" s="207" t="s">
        <v>1691</v>
      </c>
      <c r="D84" s="207"/>
      <c r="E84" s="207"/>
      <c r="F84" s="207"/>
      <c r="G84" s="207"/>
      <c r="H84" s="203"/>
      <c r="I84" s="203"/>
      <c r="J84" s="203"/>
      <c r="K84" s="203"/>
      <c r="L84" s="203"/>
      <c r="M84" s="203"/>
      <c r="N84" s="208"/>
      <c r="O84" s="208"/>
      <c r="P84" s="208"/>
      <c r="Q84" s="208"/>
      <c r="R84" s="203"/>
      <c r="S84" s="203"/>
      <c r="T84" s="203"/>
      <c r="U84" s="203"/>
      <c r="V84" s="203"/>
      <c r="W84" s="203"/>
      <c r="X84" s="203"/>
      <c r="Y84" s="203"/>
      <c r="Z84" s="204"/>
      <c r="AA84" s="204"/>
      <c r="AB84" s="204"/>
      <c r="AC84" s="204"/>
      <c r="AD84" s="204"/>
      <c r="AE84" s="204"/>
      <c r="AF84" s="204"/>
      <c r="AG84" s="204" t="s">
        <v>247</v>
      </c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  <c r="BH84" s="204"/>
    </row>
    <row r="85" customFormat="false" ht="12.75" hidden="false" customHeight="false" outlineLevel="1" collapsed="false">
      <c r="A85" s="195" t="n">
        <v>30</v>
      </c>
      <c r="B85" s="196" t="s">
        <v>614</v>
      </c>
      <c r="C85" s="197" t="s">
        <v>615</v>
      </c>
      <c r="D85" s="198" t="s">
        <v>423</v>
      </c>
      <c r="E85" s="199" t="n">
        <v>67</v>
      </c>
      <c r="F85" s="200"/>
      <c r="G85" s="201" t="n">
        <f aca="false">ROUND(E85*F85,2)</f>
        <v>0</v>
      </c>
      <c r="H85" s="200"/>
      <c r="I85" s="201" t="n">
        <f aca="false">ROUND(E85*H85,2)</f>
        <v>0</v>
      </c>
      <c r="J85" s="200"/>
      <c r="K85" s="201" t="n">
        <f aca="false">ROUND(E85*J85,2)</f>
        <v>0</v>
      </c>
      <c r="L85" s="201" t="n">
        <v>21</v>
      </c>
      <c r="M85" s="201" t="n">
        <f aca="false">G85*(1+L85/100)</f>
        <v>0</v>
      </c>
      <c r="N85" s="199" t="n">
        <v>0.00036</v>
      </c>
      <c r="O85" s="199" t="n">
        <f aca="false">ROUND(E85*N85,2)</f>
        <v>0.02</v>
      </c>
      <c r="P85" s="199" t="n">
        <v>0</v>
      </c>
      <c r="Q85" s="199" t="n">
        <f aca="false">ROUND(E85*P85,2)</f>
        <v>0</v>
      </c>
      <c r="R85" s="201" t="s">
        <v>586</v>
      </c>
      <c r="S85" s="201" t="s">
        <v>242</v>
      </c>
      <c r="T85" s="202" t="s">
        <v>242</v>
      </c>
      <c r="U85" s="203" t="n">
        <v>0.1</v>
      </c>
      <c r="V85" s="203" t="n">
        <f aca="false">ROUND(E85*U85,2)</f>
        <v>6.7</v>
      </c>
      <c r="W85" s="203"/>
      <c r="X85" s="203" t="s">
        <v>289</v>
      </c>
      <c r="Y85" s="203" t="s">
        <v>244</v>
      </c>
      <c r="Z85" s="204"/>
      <c r="AA85" s="204"/>
      <c r="AB85" s="204"/>
      <c r="AC85" s="204"/>
      <c r="AD85" s="204"/>
      <c r="AE85" s="204"/>
      <c r="AF85" s="204"/>
      <c r="AG85" s="204" t="s">
        <v>290</v>
      </c>
      <c r="AH85" s="204"/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204"/>
      <c r="BB85" s="204"/>
      <c r="BC85" s="204"/>
      <c r="BD85" s="204"/>
      <c r="BE85" s="204"/>
      <c r="BF85" s="204"/>
      <c r="BG85" s="204"/>
      <c r="BH85" s="204"/>
    </row>
    <row r="86" customFormat="false" ht="12.75" hidden="false" customHeight="true" outlineLevel="2" collapsed="false">
      <c r="A86" s="205"/>
      <c r="B86" s="206"/>
      <c r="C86" s="207" t="s">
        <v>1691</v>
      </c>
      <c r="D86" s="207"/>
      <c r="E86" s="207"/>
      <c r="F86" s="207"/>
      <c r="G86" s="207"/>
      <c r="H86" s="203"/>
      <c r="I86" s="203"/>
      <c r="J86" s="203"/>
      <c r="K86" s="203"/>
      <c r="L86" s="203"/>
      <c r="M86" s="203"/>
      <c r="N86" s="208"/>
      <c r="O86" s="208"/>
      <c r="P86" s="208"/>
      <c r="Q86" s="208"/>
      <c r="R86" s="203"/>
      <c r="S86" s="203"/>
      <c r="T86" s="203"/>
      <c r="U86" s="203"/>
      <c r="V86" s="203"/>
      <c r="W86" s="203"/>
      <c r="X86" s="203"/>
      <c r="Y86" s="203"/>
      <c r="Z86" s="204"/>
      <c r="AA86" s="204"/>
      <c r="AB86" s="204"/>
      <c r="AC86" s="204"/>
      <c r="AD86" s="204"/>
      <c r="AE86" s="204"/>
      <c r="AF86" s="204"/>
      <c r="AG86" s="204" t="s">
        <v>247</v>
      </c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  <c r="BH86" s="204"/>
    </row>
    <row r="87" customFormat="false" ht="12.75" hidden="false" customHeight="false" outlineLevel="1" collapsed="false">
      <c r="A87" s="205" t="n">
        <v>31</v>
      </c>
      <c r="B87" s="206" t="s">
        <v>617</v>
      </c>
      <c r="C87" s="235" t="s">
        <v>618</v>
      </c>
      <c r="D87" s="236" t="s">
        <v>24</v>
      </c>
      <c r="E87" s="237"/>
      <c r="F87" s="238"/>
      <c r="G87" s="203" t="n">
        <f aca="false">ROUND(E87*F87,2)</f>
        <v>0</v>
      </c>
      <c r="H87" s="238"/>
      <c r="I87" s="203" t="n">
        <f aca="false">ROUND(E87*H87,2)</f>
        <v>0</v>
      </c>
      <c r="J87" s="238"/>
      <c r="K87" s="203" t="n">
        <f aca="false">ROUND(E87*J87,2)</f>
        <v>0</v>
      </c>
      <c r="L87" s="203" t="n">
        <v>21</v>
      </c>
      <c r="M87" s="203" t="n">
        <f aca="false">G87*(1+L87/100)</f>
        <v>0</v>
      </c>
      <c r="N87" s="208" t="n">
        <v>0</v>
      </c>
      <c r="O87" s="208" t="n">
        <f aca="false">ROUND(E87*N87,2)</f>
        <v>0</v>
      </c>
      <c r="P87" s="208" t="n">
        <v>0</v>
      </c>
      <c r="Q87" s="208" t="n">
        <f aca="false">ROUND(E87*P87,2)</f>
        <v>0</v>
      </c>
      <c r="R87" s="203" t="s">
        <v>586</v>
      </c>
      <c r="S87" s="203" t="s">
        <v>242</v>
      </c>
      <c r="T87" s="203" t="s">
        <v>242</v>
      </c>
      <c r="U87" s="203" t="n">
        <v>0</v>
      </c>
      <c r="V87" s="203" t="n">
        <f aca="false">ROUND(E87*U87,2)</f>
        <v>0</v>
      </c>
      <c r="W87" s="203"/>
      <c r="X87" s="203" t="s">
        <v>581</v>
      </c>
      <c r="Y87" s="203" t="s">
        <v>244</v>
      </c>
      <c r="Z87" s="204"/>
      <c r="AA87" s="204"/>
      <c r="AB87" s="204"/>
      <c r="AC87" s="204"/>
      <c r="AD87" s="204"/>
      <c r="AE87" s="204"/>
      <c r="AF87" s="204"/>
      <c r="AG87" s="204" t="s">
        <v>582</v>
      </c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  <c r="BH87" s="204"/>
    </row>
    <row r="88" customFormat="false" ht="12.75" hidden="false" customHeight="true" outlineLevel="2" collapsed="false">
      <c r="A88" s="205"/>
      <c r="B88" s="206"/>
      <c r="C88" s="239" t="s">
        <v>619</v>
      </c>
      <c r="D88" s="239"/>
      <c r="E88" s="239"/>
      <c r="F88" s="239"/>
      <c r="G88" s="239"/>
      <c r="H88" s="203"/>
      <c r="I88" s="203"/>
      <c r="J88" s="203"/>
      <c r="K88" s="203"/>
      <c r="L88" s="203"/>
      <c r="M88" s="203"/>
      <c r="N88" s="208"/>
      <c r="O88" s="208"/>
      <c r="P88" s="208"/>
      <c r="Q88" s="208"/>
      <c r="R88" s="203"/>
      <c r="S88" s="203"/>
      <c r="T88" s="203"/>
      <c r="U88" s="203"/>
      <c r="V88" s="203"/>
      <c r="W88" s="203"/>
      <c r="X88" s="203"/>
      <c r="Y88" s="203"/>
      <c r="Z88" s="204"/>
      <c r="AA88" s="204"/>
      <c r="AB88" s="204"/>
      <c r="AC88" s="204"/>
      <c r="AD88" s="204"/>
      <c r="AE88" s="204"/>
      <c r="AF88" s="204"/>
      <c r="AG88" s="204" t="s">
        <v>292</v>
      </c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  <c r="BH88" s="204"/>
    </row>
    <row r="89" customFormat="false" ht="12.75" hidden="false" customHeight="false" outlineLevel="0" collapsed="false">
      <c r="A89" s="164"/>
      <c r="B89" s="170"/>
      <c r="C89" s="219"/>
      <c r="D89" s="172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AE89" s="0" t="n">
        <v>12</v>
      </c>
      <c r="AF89" s="0" t="n">
        <v>21</v>
      </c>
      <c r="AG89" s="0" t="s">
        <v>223</v>
      </c>
    </row>
    <row r="90" customFormat="false" ht="12.75" hidden="false" customHeight="false" outlineLevel="0" collapsed="false">
      <c r="A90" s="220"/>
      <c r="B90" s="221" t="s">
        <v>14</v>
      </c>
      <c r="C90" s="222"/>
      <c r="D90" s="223"/>
      <c r="E90" s="224"/>
      <c r="F90" s="224"/>
      <c r="G90" s="225" t="n">
        <f aca="false">G8+G21+G36+G48+G64+G75+G78</f>
        <v>0</v>
      </c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AE90" s="0" t="n">
        <f aca="false">SUMIF(L7:L88,AE89,G7:G88)</f>
        <v>0</v>
      </c>
      <c r="AF90" s="0" t="n">
        <f aca="false">SUMIF(L7:L88,AF89,G7:G88)</f>
        <v>0</v>
      </c>
      <c r="AG90" s="0" t="s">
        <v>282</v>
      </c>
    </row>
    <row r="91" customFormat="false" ht="12.75" hidden="false" customHeight="false" outlineLevel="0" collapsed="false">
      <c r="C91" s="226"/>
      <c r="D91" s="110"/>
      <c r="AG91" s="0" t="s">
        <v>283</v>
      </c>
    </row>
    <row r="92" customFormat="false" ht="12.75" hidden="false" customHeight="false" outlineLevel="0" collapsed="false">
      <c r="D92" s="110"/>
    </row>
    <row r="93" customFormat="false" ht="12.75" hidden="false" customHeight="false" outlineLevel="0" collapsed="false">
      <c r="D93" s="110"/>
    </row>
    <row r="94" customFormat="false" ht="12.75" hidden="false" customHeight="false" outlineLevel="0" collapsed="false">
      <c r="D94" s="110"/>
    </row>
    <row r="95" customFormat="false" ht="12.75" hidden="false" customHeight="false" outlineLevel="0" collapsed="false">
      <c r="D95" s="110"/>
    </row>
    <row r="96" customFormat="false" ht="12.75" hidden="false" customHeight="false" outlineLevel="0" collapsed="false">
      <c r="D96" s="110"/>
    </row>
    <row r="97" customFormat="false" ht="12.75" hidden="false" customHeight="false" outlineLevel="0" collapsed="false">
      <c r="D97" s="110"/>
    </row>
    <row r="98" customFormat="false" ht="12.75" hidden="false" customHeight="false" outlineLevel="0" collapsed="false">
      <c r="D98" s="110"/>
    </row>
    <row r="99" customFormat="false" ht="12.75" hidden="false" customHeight="false" outlineLevel="0" collapsed="false">
      <c r="D99" s="110"/>
    </row>
    <row r="100" customFormat="false" ht="12.75" hidden="false" customHeight="false" outlineLevel="0" collapsed="false">
      <c r="D100" s="110"/>
    </row>
    <row r="101" customFormat="false" ht="12.75" hidden="false" customHeight="false" outlineLevel="0" collapsed="false">
      <c r="D101" s="110"/>
    </row>
    <row r="102" customFormat="false" ht="12.75" hidden="false" customHeight="false" outlineLevel="0" collapsed="false">
      <c r="D102" s="110"/>
    </row>
    <row r="103" customFormat="false" ht="12.75" hidden="false" customHeight="false" outlineLevel="0" collapsed="false">
      <c r="D103" s="110"/>
    </row>
    <row r="104" customFormat="false" ht="12.75" hidden="false" customHeight="false" outlineLevel="0" collapsed="false">
      <c r="D104" s="110"/>
    </row>
    <row r="105" customFormat="false" ht="12.75" hidden="false" customHeight="false" outlineLevel="0" collapsed="false">
      <c r="D105" s="110"/>
    </row>
    <row r="106" customFormat="false" ht="12.75" hidden="false" customHeight="false" outlineLevel="0" collapsed="false">
      <c r="D106" s="110"/>
    </row>
    <row r="107" customFormat="false" ht="12.75" hidden="false" customHeight="false" outlineLevel="0" collapsed="false">
      <c r="D107" s="110"/>
    </row>
    <row r="108" customFormat="false" ht="12.75" hidden="false" customHeight="false" outlineLevel="0" collapsed="false">
      <c r="D108" s="110"/>
    </row>
    <row r="109" customFormat="false" ht="12.75" hidden="false" customHeight="false" outlineLevel="0" collapsed="false">
      <c r="D109" s="110"/>
    </row>
    <row r="110" customFormat="false" ht="12.75" hidden="false" customHeight="false" outlineLevel="0" collapsed="false">
      <c r="D110" s="110"/>
    </row>
    <row r="111" customFormat="false" ht="12.75" hidden="false" customHeight="false" outlineLevel="0" collapsed="false">
      <c r="D111" s="110"/>
    </row>
    <row r="112" customFormat="false" ht="12.75" hidden="false" customHeight="false" outlineLevel="0" collapsed="false">
      <c r="D112" s="110"/>
    </row>
    <row r="113" customFormat="false" ht="12.75" hidden="false" customHeight="false" outlineLevel="0" collapsed="false">
      <c r="D113" s="110"/>
    </row>
    <row r="114" customFormat="false" ht="12.75" hidden="false" customHeight="false" outlineLevel="0" collapsed="false">
      <c r="D114" s="110"/>
    </row>
    <row r="115" customFormat="false" ht="12.75" hidden="false" customHeight="false" outlineLevel="0" collapsed="false">
      <c r="D115" s="110"/>
    </row>
    <row r="116" customFormat="false" ht="12.75" hidden="false" customHeight="false" outlineLevel="0" collapsed="false">
      <c r="D116" s="110"/>
    </row>
    <row r="117" customFormat="false" ht="12.75" hidden="false" customHeight="false" outlineLevel="0" collapsed="false">
      <c r="D117" s="110"/>
    </row>
    <row r="118" customFormat="false" ht="12.75" hidden="false" customHeight="false" outlineLevel="0" collapsed="false">
      <c r="D118" s="110"/>
    </row>
    <row r="119" customFormat="false" ht="12.75" hidden="false" customHeight="false" outlineLevel="0" collapsed="false">
      <c r="D119" s="110"/>
    </row>
    <row r="120" customFormat="false" ht="12.75" hidden="false" customHeight="false" outlineLevel="0" collapsed="false">
      <c r="D120" s="110"/>
    </row>
    <row r="121" customFormat="false" ht="12.75" hidden="false" customHeight="false" outlineLevel="0" collapsed="false">
      <c r="D121" s="110"/>
    </row>
    <row r="122" customFormat="false" ht="12.75" hidden="false" customHeight="false" outlineLevel="0" collapsed="false">
      <c r="D122" s="110"/>
    </row>
    <row r="123" customFormat="false" ht="12.75" hidden="false" customHeight="false" outlineLevel="0" collapsed="false">
      <c r="D123" s="110"/>
    </row>
    <row r="124" customFormat="false" ht="12.75" hidden="false" customHeight="false" outlineLevel="0" collapsed="false">
      <c r="D124" s="110"/>
    </row>
    <row r="125" customFormat="false" ht="12.75" hidden="false" customHeight="false" outlineLevel="0" collapsed="false">
      <c r="D125" s="110"/>
    </row>
    <row r="126" customFormat="false" ht="12.75" hidden="false" customHeight="false" outlineLevel="0" collapsed="false">
      <c r="D126" s="110"/>
    </row>
    <row r="127" customFormat="false" ht="12.75" hidden="false" customHeight="false" outlineLevel="0" collapsed="false">
      <c r="D127" s="110"/>
    </row>
    <row r="128" customFormat="false" ht="12.75" hidden="false" customHeight="false" outlineLevel="0" collapsed="false">
      <c r="D128" s="110"/>
    </row>
    <row r="129" customFormat="false" ht="12.75" hidden="false" customHeight="false" outlineLevel="0" collapsed="false">
      <c r="D129" s="110"/>
    </row>
    <row r="130" customFormat="false" ht="12.75" hidden="false" customHeight="false" outlineLevel="0" collapsed="false">
      <c r="D130" s="110"/>
    </row>
    <row r="131" customFormat="false" ht="12.75" hidden="false" customHeight="false" outlineLevel="0" collapsed="false">
      <c r="D131" s="110"/>
    </row>
    <row r="132" customFormat="false" ht="12.75" hidden="false" customHeight="false" outlineLevel="0" collapsed="false">
      <c r="D132" s="110"/>
    </row>
    <row r="133" customFormat="false" ht="12.75" hidden="false" customHeight="false" outlineLevel="0" collapsed="false">
      <c r="D133" s="110"/>
    </row>
    <row r="134" customFormat="false" ht="12.75" hidden="false" customHeight="false" outlineLevel="0" collapsed="false">
      <c r="D134" s="110"/>
    </row>
    <row r="135" customFormat="false" ht="12.75" hidden="false" customHeight="false" outlineLevel="0" collapsed="false">
      <c r="D135" s="110"/>
    </row>
    <row r="136" customFormat="false" ht="12.75" hidden="false" customHeight="false" outlineLevel="0" collapsed="false">
      <c r="D136" s="110"/>
    </row>
    <row r="137" customFormat="false" ht="12.75" hidden="false" customHeight="false" outlineLevel="0" collapsed="false">
      <c r="D137" s="110"/>
    </row>
    <row r="138" customFormat="false" ht="12.75" hidden="false" customHeight="false" outlineLevel="0" collapsed="false">
      <c r="D138" s="110"/>
    </row>
    <row r="139" customFormat="false" ht="12.75" hidden="false" customHeight="false" outlineLevel="0" collapsed="false">
      <c r="D139" s="110"/>
    </row>
    <row r="140" customFormat="false" ht="12.75" hidden="false" customHeight="false" outlineLevel="0" collapsed="false">
      <c r="D140" s="110"/>
    </row>
    <row r="141" customFormat="false" ht="12.75" hidden="false" customHeight="false" outlineLevel="0" collapsed="false">
      <c r="D141" s="110"/>
    </row>
    <row r="142" customFormat="false" ht="12.75" hidden="false" customHeight="false" outlineLevel="0" collapsed="false">
      <c r="D142" s="110"/>
    </row>
    <row r="143" customFormat="false" ht="12.75" hidden="false" customHeight="false" outlineLevel="0" collapsed="false">
      <c r="D143" s="110"/>
    </row>
    <row r="144" customFormat="false" ht="12.75" hidden="false" customHeight="false" outlineLevel="0" collapsed="false">
      <c r="D144" s="110"/>
    </row>
    <row r="145" customFormat="false" ht="12.75" hidden="false" customHeight="false" outlineLevel="0" collapsed="false">
      <c r="D145" s="110"/>
    </row>
    <row r="146" customFormat="false" ht="12.75" hidden="false" customHeight="false" outlineLevel="0" collapsed="false">
      <c r="D146" s="110"/>
    </row>
    <row r="147" customFormat="false" ht="12.75" hidden="false" customHeight="false" outlineLevel="0" collapsed="false">
      <c r="D147" s="110"/>
    </row>
    <row r="148" customFormat="false" ht="12.75" hidden="false" customHeight="false" outlineLevel="0" collapsed="false">
      <c r="D148" s="110"/>
    </row>
    <row r="149" customFormat="false" ht="12.75" hidden="false" customHeight="false" outlineLevel="0" collapsed="false">
      <c r="D149" s="110"/>
    </row>
    <row r="150" customFormat="false" ht="12.75" hidden="false" customHeight="false" outlineLevel="0" collapsed="false">
      <c r="D150" s="110"/>
    </row>
    <row r="151" customFormat="false" ht="12.75" hidden="false" customHeight="false" outlineLevel="0" collapsed="false">
      <c r="D151" s="110"/>
    </row>
    <row r="152" customFormat="false" ht="12.75" hidden="false" customHeight="false" outlineLevel="0" collapsed="false">
      <c r="D152" s="110"/>
    </row>
    <row r="153" customFormat="false" ht="12.75" hidden="false" customHeight="false" outlineLevel="0" collapsed="false">
      <c r="D153" s="110"/>
    </row>
    <row r="154" customFormat="false" ht="12.75" hidden="false" customHeight="false" outlineLevel="0" collapsed="false">
      <c r="D154" s="110"/>
    </row>
    <row r="155" customFormat="false" ht="12.75" hidden="false" customHeight="false" outlineLevel="0" collapsed="false">
      <c r="D155" s="110"/>
    </row>
    <row r="156" customFormat="false" ht="12.75" hidden="false" customHeight="false" outlineLevel="0" collapsed="false">
      <c r="D156" s="110"/>
    </row>
    <row r="157" customFormat="false" ht="12.75" hidden="false" customHeight="false" outlineLevel="0" collapsed="false">
      <c r="D157" s="110"/>
    </row>
    <row r="158" customFormat="false" ht="12.75" hidden="false" customHeight="false" outlineLevel="0" collapsed="false">
      <c r="D158" s="110"/>
    </row>
    <row r="159" customFormat="false" ht="12.75" hidden="false" customHeight="false" outlineLevel="0" collapsed="false">
      <c r="D159" s="110"/>
    </row>
    <row r="160" customFormat="false" ht="12.75" hidden="false" customHeight="false" outlineLevel="0" collapsed="false">
      <c r="D160" s="110"/>
    </row>
    <row r="161" customFormat="false" ht="12.75" hidden="false" customHeight="false" outlineLevel="0" collapsed="false">
      <c r="D161" s="110"/>
    </row>
    <row r="162" customFormat="false" ht="12.75" hidden="false" customHeight="false" outlineLevel="0" collapsed="false">
      <c r="D162" s="110"/>
    </row>
    <row r="163" customFormat="false" ht="12.75" hidden="false" customHeight="false" outlineLevel="0" collapsed="false">
      <c r="D163" s="110"/>
    </row>
    <row r="164" customFormat="false" ht="12.75" hidden="false" customHeight="false" outlineLevel="0" collapsed="false">
      <c r="D164" s="110"/>
    </row>
    <row r="165" customFormat="false" ht="12.75" hidden="false" customHeight="false" outlineLevel="0" collapsed="false">
      <c r="D165" s="110"/>
    </row>
    <row r="166" customFormat="false" ht="12.75" hidden="false" customHeight="false" outlineLevel="0" collapsed="false">
      <c r="D166" s="110"/>
    </row>
    <row r="167" customFormat="false" ht="12.75" hidden="false" customHeight="false" outlineLevel="0" collapsed="false">
      <c r="D167" s="110"/>
    </row>
    <row r="168" customFormat="false" ht="12.75" hidden="false" customHeight="false" outlineLevel="0" collapsed="false">
      <c r="D168" s="110"/>
    </row>
    <row r="169" customFormat="false" ht="12.75" hidden="false" customHeight="false" outlineLevel="0" collapsed="false">
      <c r="D169" s="110"/>
    </row>
    <row r="170" customFormat="false" ht="12.75" hidden="false" customHeight="false" outlineLevel="0" collapsed="false">
      <c r="D170" s="110"/>
    </row>
    <row r="171" customFormat="false" ht="12.75" hidden="false" customHeight="false" outlineLevel="0" collapsed="false">
      <c r="D171" s="110"/>
    </row>
    <row r="172" customFormat="false" ht="12.75" hidden="false" customHeight="false" outlineLevel="0" collapsed="false">
      <c r="D172" s="110"/>
    </row>
    <row r="173" customFormat="false" ht="12.75" hidden="false" customHeight="false" outlineLevel="0" collapsed="false">
      <c r="D173" s="110"/>
    </row>
    <row r="174" customFormat="false" ht="12.75" hidden="false" customHeight="false" outlineLevel="0" collapsed="false">
      <c r="D174" s="110"/>
    </row>
    <row r="175" customFormat="false" ht="12.75" hidden="false" customHeight="false" outlineLevel="0" collapsed="false">
      <c r="D175" s="110"/>
    </row>
    <row r="176" customFormat="false" ht="12.75" hidden="false" customHeight="false" outlineLevel="0" collapsed="false">
      <c r="D176" s="110"/>
    </row>
    <row r="177" customFormat="false" ht="12.75" hidden="false" customHeight="false" outlineLevel="0" collapsed="false">
      <c r="D177" s="110"/>
    </row>
    <row r="178" customFormat="false" ht="12.75" hidden="false" customHeight="false" outlineLevel="0" collapsed="false">
      <c r="D178" s="110"/>
    </row>
    <row r="179" customFormat="false" ht="12.75" hidden="false" customHeight="false" outlineLevel="0" collapsed="false">
      <c r="D179" s="110"/>
    </row>
    <row r="180" customFormat="false" ht="12.75" hidden="false" customHeight="false" outlineLevel="0" collapsed="false">
      <c r="D180" s="110"/>
    </row>
    <row r="181" customFormat="false" ht="12.75" hidden="false" customHeight="false" outlineLevel="0" collapsed="false">
      <c r="D181" s="110"/>
    </row>
    <row r="182" customFormat="false" ht="12.75" hidden="false" customHeight="false" outlineLevel="0" collapsed="false">
      <c r="D182" s="110"/>
    </row>
    <row r="183" customFormat="false" ht="12.75" hidden="false" customHeight="false" outlineLevel="0" collapsed="false">
      <c r="D183" s="110"/>
    </row>
    <row r="184" customFormat="false" ht="12.75" hidden="false" customHeight="false" outlineLevel="0" collapsed="false">
      <c r="D184" s="110"/>
    </row>
    <row r="185" customFormat="false" ht="12.75" hidden="false" customHeight="false" outlineLevel="0" collapsed="false">
      <c r="D185" s="110"/>
    </row>
    <row r="186" customFormat="false" ht="12.75" hidden="false" customHeight="false" outlineLevel="0" collapsed="false">
      <c r="D186" s="110"/>
    </row>
    <row r="187" customFormat="false" ht="12.75" hidden="false" customHeight="false" outlineLevel="0" collapsed="false">
      <c r="D187" s="110"/>
    </row>
    <row r="188" customFormat="false" ht="12.75" hidden="false" customHeight="false" outlineLevel="0" collapsed="false">
      <c r="D188" s="110"/>
    </row>
    <row r="189" customFormat="false" ht="12.75" hidden="false" customHeight="false" outlineLevel="0" collapsed="false">
      <c r="D189" s="110"/>
    </row>
    <row r="190" customFormat="false" ht="12.75" hidden="false" customHeight="false" outlineLevel="0" collapsed="false">
      <c r="D190" s="110"/>
    </row>
    <row r="191" customFormat="false" ht="12.75" hidden="false" customHeight="false" outlineLevel="0" collapsed="false">
      <c r="D191" s="110"/>
    </row>
    <row r="192" customFormat="false" ht="12.75" hidden="false" customHeight="false" outlineLevel="0" collapsed="false">
      <c r="D192" s="110"/>
    </row>
    <row r="193" customFormat="false" ht="12.75" hidden="false" customHeight="false" outlineLevel="0" collapsed="false">
      <c r="D193" s="110"/>
    </row>
    <row r="194" customFormat="false" ht="12.75" hidden="false" customHeight="false" outlineLevel="0" collapsed="false">
      <c r="D194" s="110"/>
    </row>
    <row r="195" customFormat="false" ht="12.75" hidden="false" customHeight="false" outlineLevel="0" collapsed="false">
      <c r="D195" s="110"/>
    </row>
    <row r="196" customFormat="false" ht="12.75" hidden="false" customHeight="false" outlineLevel="0" collapsed="false">
      <c r="D196" s="110"/>
    </row>
    <row r="197" customFormat="false" ht="12.75" hidden="false" customHeight="false" outlineLevel="0" collapsed="false">
      <c r="D197" s="110"/>
    </row>
    <row r="198" customFormat="false" ht="12.75" hidden="false" customHeight="false" outlineLevel="0" collapsed="false">
      <c r="D198" s="110"/>
    </row>
    <row r="199" customFormat="false" ht="12.75" hidden="false" customHeight="false" outlineLevel="0" collapsed="false">
      <c r="D199" s="110"/>
    </row>
    <row r="200" customFormat="false" ht="12.75" hidden="false" customHeight="false" outlineLevel="0" collapsed="false">
      <c r="D200" s="110"/>
    </row>
    <row r="201" customFormat="false" ht="12.75" hidden="false" customHeight="false" outlineLevel="0" collapsed="false">
      <c r="D201" s="110"/>
    </row>
    <row r="202" customFormat="false" ht="12.75" hidden="false" customHeight="false" outlineLevel="0" collapsed="false">
      <c r="D202" s="110"/>
    </row>
    <row r="203" customFormat="false" ht="12.75" hidden="false" customHeight="false" outlineLevel="0" collapsed="false">
      <c r="D203" s="110"/>
    </row>
    <row r="204" customFormat="false" ht="12.75" hidden="false" customHeight="false" outlineLevel="0" collapsed="false">
      <c r="D204" s="110"/>
    </row>
    <row r="205" customFormat="false" ht="12.75" hidden="false" customHeight="false" outlineLevel="0" collapsed="false">
      <c r="D205" s="110"/>
    </row>
    <row r="206" customFormat="false" ht="12.75" hidden="false" customHeight="false" outlineLevel="0" collapsed="false">
      <c r="D206" s="110"/>
    </row>
    <row r="207" customFormat="false" ht="12.75" hidden="false" customHeight="false" outlineLevel="0" collapsed="false">
      <c r="D207" s="110"/>
    </row>
    <row r="208" customFormat="false" ht="12.75" hidden="false" customHeight="false" outlineLevel="0" collapsed="false">
      <c r="D208" s="110"/>
    </row>
    <row r="209" customFormat="false" ht="12.75" hidden="false" customHeight="false" outlineLevel="0" collapsed="false">
      <c r="D209" s="110"/>
    </row>
    <row r="210" customFormat="false" ht="12.75" hidden="false" customHeight="false" outlineLevel="0" collapsed="false">
      <c r="D210" s="110"/>
    </row>
    <row r="211" customFormat="false" ht="12.75" hidden="false" customHeight="false" outlineLevel="0" collapsed="false">
      <c r="D211" s="110"/>
    </row>
    <row r="212" customFormat="false" ht="12.75" hidden="false" customHeight="false" outlineLevel="0" collapsed="false">
      <c r="D212" s="110"/>
    </row>
    <row r="213" customFormat="false" ht="12.75" hidden="false" customHeight="false" outlineLevel="0" collapsed="false">
      <c r="D213" s="110"/>
    </row>
    <row r="214" customFormat="false" ht="12.75" hidden="false" customHeight="false" outlineLevel="0" collapsed="false">
      <c r="D214" s="110"/>
    </row>
    <row r="215" customFormat="false" ht="12.75" hidden="false" customHeight="false" outlineLevel="0" collapsed="false">
      <c r="D215" s="110"/>
    </row>
    <row r="216" customFormat="false" ht="12.75" hidden="false" customHeight="false" outlineLevel="0" collapsed="false">
      <c r="D216" s="110"/>
    </row>
    <row r="217" customFormat="false" ht="12.75" hidden="false" customHeight="false" outlineLevel="0" collapsed="false">
      <c r="D217" s="110"/>
    </row>
    <row r="218" customFormat="false" ht="12.75" hidden="false" customHeight="false" outlineLevel="0" collapsed="false">
      <c r="D218" s="110"/>
    </row>
    <row r="219" customFormat="false" ht="12.75" hidden="false" customHeight="false" outlineLevel="0" collapsed="false">
      <c r="D219" s="110"/>
    </row>
    <row r="220" customFormat="false" ht="12.75" hidden="false" customHeight="false" outlineLevel="0" collapsed="false">
      <c r="D220" s="110"/>
    </row>
    <row r="221" customFormat="false" ht="12.75" hidden="false" customHeight="false" outlineLevel="0" collapsed="false">
      <c r="D221" s="110"/>
    </row>
    <row r="222" customFormat="false" ht="12.75" hidden="false" customHeight="false" outlineLevel="0" collapsed="false">
      <c r="D222" s="110"/>
    </row>
    <row r="223" customFormat="false" ht="12.75" hidden="false" customHeight="false" outlineLevel="0" collapsed="false">
      <c r="D223" s="110"/>
    </row>
    <row r="224" customFormat="false" ht="12.75" hidden="false" customHeight="false" outlineLevel="0" collapsed="false">
      <c r="D224" s="110"/>
    </row>
    <row r="225" customFormat="false" ht="12.75" hidden="false" customHeight="false" outlineLevel="0" collapsed="false">
      <c r="D225" s="110"/>
    </row>
    <row r="226" customFormat="false" ht="12.75" hidden="false" customHeight="false" outlineLevel="0" collapsed="false">
      <c r="D226" s="110"/>
    </row>
    <row r="227" customFormat="false" ht="12.75" hidden="false" customHeight="false" outlineLevel="0" collapsed="false">
      <c r="D227" s="110"/>
    </row>
    <row r="228" customFormat="false" ht="12.75" hidden="false" customHeight="false" outlineLevel="0" collapsed="false">
      <c r="D228" s="110"/>
    </row>
    <row r="229" customFormat="false" ht="12.75" hidden="false" customHeight="false" outlineLevel="0" collapsed="false">
      <c r="D229" s="110"/>
    </row>
    <row r="230" customFormat="false" ht="12.75" hidden="false" customHeight="false" outlineLevel="0" collapsed="false">
      <c r="D230" s="110"/>
    </row>
    <row r="231" customFormat="false" ht="12.75" hidden="false" customHeight="false" outlineLevel="0" collapsed="false">
      <c r="D231" s="110"/>
    </row>
    <row r="232" customFormat="false" ht="12.75" hidden="false" customHeight="false" outlineLevel="0" collapsed="false">
      <c r="D232" s="110"/>
    </row>
    <row r="233" customFormat="false" ht="12.75" hidden="false" customHeight="false" outlineLevel="0" collapsed="false">
      <c r="D233" s="110"/>
    </row>
    <row r="234" customFormat="false" ht="12.75" hidden="false" customHeight="false" outlineLevel="0" collapsed="false">
      <c r="D234" s="110"/>
    </row>
    <row r="235" customFormat="false" ht="12.75" hidden="false" customHeight="false" outlineLevel="0" collapsed="false">
      <c r="D235" s="110"/>
    </row>
    <row r="236" customFormat="false" ht="12.75" hidden="false" customHeight="false" outlineLevel="0" collapsed="false">
      <c r="D236" s="110"/>
    </row>
    <row r="237" customFormat="false" ht="12.75" hidden="false" customHeight="false" outlineLevel="0" collapsed="false">
      <c r="D237" s="110"/>
    </row>
    <row r="238" customFormat="false" ht="12.75" hidden="false" customHeight="false" outlineLevel="0" collapsed="false">
      <c r="D238" s="110"/>
    </row>
    <row r="239" customFormat="false" ht="12.75" hidden="false" customHeight="false" outlineLevel="0" collapsed="false">
      <c r="D239" s="110"/>
    </row>
    <row r="240" customFormat="false" ht="12.75" hidden="false" customHeight="false" outlineLevel="0" collapsed="false">
      <c r="D240" s="110"/>
    </row>
    <row r="241" customFormat="false" ht="12.75" hidden="false" customHeight="false" outlineLevel="0" collapsed="false">
      <c r="D241" s="110"/>
    </row>
    <row r="242" customFormat="false" ht="12.75" hidden="false" customHeight="false" outlineLevel="0" collapsed="false">
      <c r="D242" s="110"/>
    </row>
    <row r="243" customFormat="false" ht="12.75" hidden="false" customHeight="false" outlineLevel="0" collapsed="false">
      <c r="D243" s="110"/>
    </row>
    <row r="244" customFormat="false" ht="12.75" hidden="false" customHeight="false" outlineLevel="0" collapsed="false">
      <c r="D244" s="110"/>
    </row>
    <row r="245" customFormat="false" ht="12.75" hidden="false" customHeight="false" outlineLevel="0" collapsed="false">
      <c r="D245" s="110"/>
    </row>
    <row r="246" customFormat="false" ht="12.75" hidden="false" customHeight="false" outlineLevel="0" collapsed="false">
      <c r="D246" s="110"/>
    </row>
    <row r="247" customFormat="false" ht="12.75" hidden="false" customHeight="false" outlineLevel="0" collapsed="false">
      <c r="D247" s="110"/>
    </row>
    <row r="248" customFormat="false" ht="12.75" hidden="false" customHeight="false" outlineLevel="0" collapsed="false">
      <c r="D248" s="110"/>
    </row>
    <row r="249" customFormat="false" ht="12.75" hidden="false" customHeight="false" outlineLevel="0" collapsed="false">
      <c r="D249" s="110"/>
    </row>
    <row r="250" customFormat="false" ht="12.75" hidden="false" customHeight="false" outlineLevel="0" collapsed="false">
      <c r="D250" s="110"/>
    </row>
    <row r="251" customFormat="false" ht="12.75" hidden="false" customHeight="false" outlineLevel="0" collapsed="false">
      <c r="D251" s="110"/>
    </row>
    <row r="252" customFormat="false" ht="12.75" hidden="false" customHeight="false" outlineLevel="0" collapsed="false">
      <c r="D252" s="110"/>
    </row>
    <row r="253" customFormat="false" ht="12.75" hidden="false" customHeight="false" outlineLevel="0" collapsed="false">
      <c r="D253" s="110"/>
    </row>
    <row r="254" customFormat="false" ht="12.75" hidden="false" customHeight="false" outlineLevel="0" collapsed="false">
      <c r="D254" s="110"/>
    </row>
    <row r="255" customFormat="false" ht="12.75" hidden="false" customHeight="false" outlineLevel="0" collapsed="false">
      <c r="D255" s="110"/>
    </row>
    <row r="256" customFormat="false" ht="12.75" hidden="false" customHeight="false" outlineLevel="0" collapsed="false">
      <c r="D256" s="110"/>
    </row>
    <row r="257" customFormat="false" ht="12.75" hidden="false" customHeight="false" outlineLevel="0" collapsed="false">
      <c r="D257" s="110"/>
    </row>
    <row r="258" customFormat="false" ht="12.75" hidden="false" customHeight="false" outlineLevel="0" collapsed="false">
      <c r="D258" s="110"/>
    </row>
    <row r="259" customFormat="false" ht="12.75" hidden="false" customHeight="false" outlineLevel="0" collapsed="false">
      <c r="D259" s="110"/>
    </row>
    <row r="260" customFormat="false" ht="12.75" hidden="false" customHeight="false" outlineLevel="0" collapsed="false">
      <c r="D260" s="110"/>
    </row>
    <row r="261" customFormat="false" ht="12.75" hidden="false" customHeight="false" outlineLevel="0" collapsed="false">
      <c r="D261" s="110"/>
    </row>
    <row r="262" customFormat="false" ht="12.75" hidden="false" customHeight="false" outlineLevel="0" collapsed="false">
      <c r="D262" s="110"/>
    </row>
    <row r="263" customFormat="false" ht="12.75" hidden="false" customHeight="false" outlineLevel="0" collapsed="false">
      <c r="D263" s="110"/>
    </row>
    <row r="264" customFormat="false" ht="12.75" hidden="false" customHeight="false" outlineLevel="0" collapsed="false">
      <c r="D264" s="110"/>
    </row>
    <row r="265" customFormat="false" ht="12.75" hidden="false" customHeight="false" outlineLevel="0" collapsed="false">
      <c r="D265" s="110"/>
    </row>
    <row r="266" customFormat="false" ht="12.75" hidden="false" customHeight="false" outlineLevel="0" collapsed="false">
      <c r="D266" s="110"/>
    </row>
    <row r="267" customFormat="false" ht="12.75" hidden="false" customHeight="false" outlineLevel="0" collapsed="false">
      <c r="D267" s="110"/>
    </row>
    <row r="268" customFormat="false" ht="12.75" hidden="false" customHeight="false" outlineLevel="0" collapsed="false">
      <c r="D268" s="110"/>
    </row>
    <row r="269" customFormat="false" ht="12.75" hidden="false" customHeight="false" outlineLevel="0" collapsed="false">
      <c r="D269" s="110"/>
    </row>
    <row r="270" customFormat="false" ht="12.75" hidden="false" customHeight="false" outlineLevel="0" collapsed="false">
      <c r="D270" s="110"/>
    </row>
    <row r="271" customFormat="false" ht="12.75" hidden="false" customHeight="false" outlineLevel="0" collapsed="false">
      <c r="D271" s="110"/>
    </row>
    <row r="272" customFormat="false" ht="12.75" hidden="false" customHeight="false" outlineLevel="0" collapsed="false">
      <c r="D272" s="110"/>
    </row>
    <row r="273" customFormat="false" ht="12.75" hidden="false" customHeight="false" outlineLevel="0" collapsed="false">
      <c r="D273" s="110"/>
    </row>
    <row r="274" customFormat="false" ht="12.75" hidden="false" customHeight="false" outlineLevel="0" collapsed="false">
      <c r="D274" s="110"/>
    </row>
    <row r="275" customFormat="false" ht="12.75" hidden="false" customHeight="false" outlineLevel="0" collapsed="false">
      <c r="D275" s="110"/>
    </row>
    <row r="276" customFormat="false" ht="12.75" hidden="false" customHeight="false" outlineLevel="0" collapsed="false">
      <c r="D276" s="110"/>
    </row>
    <row r="277" customFormat="false" ht="12.75" hidden="false" customHeight="false" outlineLevel="0" collapsed="false">
      <c r="D277" s="110"/>
    </row>
    <row r="278" customFormat="false" ht="12.75" hidden="false" customHeight="false" outlineLevel="0" collapsed="false">
      <c r="D278" s="110"/>
    </row>
    <row r="279" customFormat="false" ht="12.75" hidden="false" customHeight="false" outlineLevel="0" collapsed="false">
      <c r="D279" s="110"/>
    </row>
    <row r="280" customFormat="false" ht="12.75" hidden="false" customHeight="false" outlineLevel="0" collapsed="false">
      <c r="D280" s="110"/>
    </row>
    <row r="281" customFormat="false" ht="12.75" hidden="false" customHeight="false" outlineLevel="0" collapsed="false">
      <c r="D281" s="110"/>
    </row>
    <row r="282" customFormat="false" ht="12.75" hidden="false" customHeight="false" outlineLevel="0" collapsed="false">
      <c r="D282" s="110"/>
    </row>
    <row r="283" customFormat="false" ht="12.75" hidden="false" customHeight="false" outlineLevel="0" collapsed="false">
      <c r="D283" s="110"/>
    </row>
    <row r="284" customFormat="false" ht="12.75" hidden="false" customHeight="false" outlineLevel="0" collapsed="false">
      <c r="D284" s="110"/>
    </row>
    <row r="285" customFormat="false" ht="12.75" hidden="false" customHeight="false" outlineLevel="0" collapsed="false">
      <c r="D285" s="110"/>
    </row>
    <row r="286" customFormat="false" ht="12.75" hidden="false" customHeight="false" outlineLevel="0" collapsed="false">
      <c r="D286" s="110"/>
    </row>
    <row r="287" customFormat="false" ht="12.75" hidden="false" customHeight="false" outlineLevel="0" collapsed="false">
      <c r="D287" s="110"/>
    </row>
    <row r="288" customFormat="false" ht="12.75" hidden="false" customHeight="false" outlineLevel="0" collapsed="false">
      <c r="D288" s="110"/>
    </row>
    <row r="289" customFormat="false" ht="12.75" hidden="false" customHeight="false" outlineLevel="0" collapsed="false">
      <c r="D289" s="110"/>
    </row>
    <row r="290" customFormat="false" ht="12.75" hidden="false" customHeight="false" outlineLevel="0" collapsed="false">
      <c r="D290" s="110"/>
    </row>
    <row r="291" customFormat="false" ht="12.75" hidden="false" customHeight="false" outlineLevel="0" collapsed="false">
      <c r="D291" s="110"/>
    </row>
    <row r="292" customFormat="false" ht="12.75" hidden="false" customHeight="false" outlineLevel="0" collapsed="false">
      <c r="D292" s="110"/>
    </row>
    <row r="293" customFormat="false" ht="12.75" hidden="false" customHeight="false" outlineLevel="0" collapsed="false">
      <c r="D293" s="110"/>
    </row>
    <row r="294" customFormat="false" ht="12.75" hidden="false" customHeight="false" outlineLevel="0" collapsed="false">
      <c r="D294" s="110"/>
    </row>
    <row r="295" customFormat="false" ht="12.75" hidden="false" customHeight="false" outlineLevel="0" collapsed="false">
      <c r="D295" s="110"/>
    </row>
    <row r="296" customFormat="false" ht="12.75" hidden="false" customHeight="false" outlineLevel="0" collapsed="false">
      <c r="D296" s="110"/>
    </row>
    <row r="297" customFormat="false" ht="12.75" hidden="false" customHeight="false" outlineLevel="0" collapsed="false">
      <c r="D297" s="110"/>
    </row>
    <row r="298" customFormat="false" ht="12.75" hidden="false" customHeight="false" outlineLevel="0" collapsed="false">
      <c r="D298" s="110"/>
    </row>
    <row r="299" customFormat="false" ht="12.75" hidden="false" customHeight="false" outlineLevel="0" collapsed="false">
      <c r="D299" s="110"/>
    </row>
    <row r="300" customFormat="false" ht="12.75" hidden="false" customHeight="false" outlineLevel="0" collapsed="false">
      <c r="D300" s="110"/>
    </row>
    <row r="301" customFormat="false" ht="12.75" hidden="false" customHeight="false" outlineLevel="0" collapsed="false">
      <c r="D301" s="110"/>
    </row>
    <row r="302" customFormat="false" ht="12.75" hidden="false" customHeight="false" outlineLevel="0" collapsed="false">
      <c r="D302" s="110"/>
    </row>
    <row r="303" customFormat="false" ht="12.75" hidden="false" customHeight="false" outlineLevel="0" collapsed="false">
      <c r="D303" s="110"/>
    </row>
    <row r="304" customFormat="false" ht="12.75" hidden="false" customHeight="false" outlineLevel="0" collapsed="false">
      <c r="D304" s="110"/>
    </row>
    <row r="305" customFormat="false" ht="12.75" hidden="false" customHeight="false" outlineLevel="0" collapsed="false">
      <c r="D305" s="110"/>
    </row>
    <row r="306" customFormat="false" ht="12.75" hidden="false" customHeight="false" outlineLevel="0" collapsed="false">
      <c r="D306" s="110"/>
    </row>
    <row r="307" customFormat="false" ht="12.75" hidden="false" customHeight="false" outlineLevel="0" collapsed="false">
      <c r="D307" s="110"/>
    </row>
    <row r="308" customFormat="false" ht="12.75" hidden="false" customHeight="false" outlineLevel="0" collapsed="false">
      <c r="D308" s="110"/>
    </row>
    <row r="309" customFormat="false" ht="12.75" hidden="false" customHeight="false" outlineLevel="0" collapsed="false">
      <c r="D309" s="110"/>
    </row>
    <row r="310" customFormat="false" ht="12.75" hidden="false" customHeight="false" outlineLevel="0" collapsed="false">
      <c r="D310" s="110"/>
    </row>
    <row r="311" customFormat="false" ht="12.75" hidden="false" customHeight="false" outlineLevel="0" collapsed="false">
      <c r="D311" s="110"/>
    </row>
    <row r="312" customFormat="false" ht="12.75" hidden="false" customHeight="false" outlineLevel="0" collapsed="false">
      <c r="D312" s="110"/>
    </row>
    <row r="313" customFormat="false" ht="12.75" hidden="false" customHeight="false" outlineLevel="0" collapsed="false">
      <c r="D313" s="110"/>
    </row>
    <row r="314" customFormat="false" ht="12.75" hidden="false" customHeight="false" outlineLevel="0" collapsed="false">
      <c r="D314" s="110"/>
    </row>
    <row r="315" customFormat="false" ht="12.75" hidden="false" customHeight="false" outlineLevel="0" collapsed="false">
      <c r="D315" s="110"/>
    </row>
    <row r="316" customFormat="false" ht="12.75" hidden="false" customHeight="false" outlineLevel="0" collapsed="false">
      <c r="D316" s="110"/>
    </row>
    <row r="317" customFormat="false" ht="12.75" hidden="false" customHeight="false" outlineLevel="0" collapsed="false">
      <c r="D317" s="110"/>
    </row>
    <row r="318" customFormat="false" ht="12.75" hidden="false" customHeight="false" outlineLevel="0" collapsed="false">
      <c r="D318" s="110"/>
    </row>
    <row r="319" customFormat="false" ht="12.75" hidden="false" customHeight="false" outlineLevel="0" collapsed="false">
      <c r="D319" s="110"/>
    </row>
    <row r="320" customFormat="false" ht="12.75" hidden="false" customHeight="false" outlineLevel="0" collapsed="false">
      <c r="D320" s="110"/>
    </row>
    <row r="321" customFormat="false" ht="12.75" hidden="false" customHeight="false" outlineLevel="0" collapsed="false">
      <c r="D321" s="110"/>
    </row>
    <row r="322" customFormat="false" ht="12.75" hidden="false" customHeight="false" outlineLevel="0" collapsed="false">
      <c r="D322" s="110"/>
    </row>
    <row r="323" customFormat="false" ht="12.75" hidden="false" customHeight="false" outlineLevel="0" collapsed="false">
      <c r="D323" s="110"/>
    </row>
    <row r="324" customFormat="false" ht="12.75" hidden="false" customHeight="false" outlineLevel="0" collapsed="false">
      <c r="D324" s="110"/>
    </row>
    <row r="325" customFormat="false" ht="12.75" hidden="false" customHeight="false" outlineLevel="0" collapsed="false">
      <c r="D325" s="110"/>
    </row>
    <row r="326" customFormat="false" ht="12.75" hidden="false" customHeight="false" outlineLevel="0" collapsed="false">
      <c r="D326" s="110"/>
    </row>
    <row r="327" customFormat="false" ht="12.75" hidden="false" customHeight="false" outlineLevel="0" collapsed="false">
      <c r="D327" s="110"/>
    </row>
    <row r="328" customFormat="false" ht="12.75" hidden="false" customHeight="false" outlineLevel="0" collapsed="false">
      <c r="D328" s="110"/>
    </row>
    <row r="329" customFormat="false" ht="12.75" hidden="false" customHeight="false" outlineLevel="0" collapsed="false">
      <c r="D329" s="110"/>
    </row>
    <row r="330" customFormat="false" ht="12.75" hidden="false" customHeight="false" outlineLevel="0" collapsed="false">
      <c r="D330" s="110"/>
    </row>
    <row r="331" customFormat="false" ht="12.75" hidden="false" customHeight="false" outlineLevel="0" collapsed="false">
      <c r="D331" s="110"/>
    </row>
    <row r="332" customFormat="false" ht="12.75" hidden="false" customHeight="false" outlineLevel="0" collapsed="false">
      <c r="D332" s="110"/>
    </row>
    <row r="333" customFormat="false" ht="12.75" hidden="false" customHeight="false" outlineLevel="0" collapsed="false">
      <c r="D333" s="110"/>
    </row>
    <row r="334" customFormat="false" ht="12.75" hidden="false" customHeight="false" outlineLevel="0" collapsed="false">
      <c r="D334" s="110"/>
    </row>
    <row r="335" customFormat="false" ht="12.75" hidden="false" customHeight="false" outlineLevel="0" collapsed="false">
      <c r="D335" s="110"/>
    </row>
    <row r="336" customFormat="false" ht="12.75" hidden="false" customHeight="false" outlineLevel="0" collapsed="false">
      <c r="D336" s="110"/>
    </row>
    <row r="337" customFormat="false" ht="12.75" hidden="false" customHeight="false" outlineLevel="0" collapsed="false">
      <c r="D337" s="110"/>
    </row>
    <row r="338" customFormat="false" ht="12.75" hidden="false" customHeight="false" outlineLevel="0" collapsed="false">
      <c r="D338" s="110"/>
    </row>
    <row r="339" customFormat="false" ht="12.75" hidden="false" customHeight="false" outlineLevel="0" collapsed="false">
      <c r="D339" s="110"/>
    </row>
    <row r="340" customFormat="false" ht="12.75" hidden="false" customHeight="false" outlineLevel="0" collapsed="false">
      <c r="D340" s="110"/>
    </row>
    <row r="341" customFormat="false" ht="12.75" hidden="false" customHeight="false" outlineLevel="0" collapsed="false">
      <c r="D341" s="110"/>
    </row>
    <row r="342" customFormat="false" ht="12.75" hidden="false" customHeight="false" outlineLevel="0" collapsed="false">
      <c r="D342" s="110"/>
    </row>
    <row r="343" customFormat="false" ht="12.75" hidden="false" customHeight="false" outlineLevel="0" collapsed="false">
      <c r="D343" s="110"/>
    </row>
    <row r="344" customFormat="false" ht="12.75" hidden="false" customHeight="false" outlineLevel="0" collapsed="false">
      <c r="D344" s="110"/>
    </row>
    <row r="345" customFormat="false" ht="12.75" hidden="false" customHeight="false" outlineLevel="0" collapsed="false">
      <c r="D345" s="110"/>
    </row>
    <row r="346" customFormat="false" ht="12.75" hidden="false" customHeight="false" outlineLevel="0" collapsed="false">
      <c r="D346" s="110"/>
    </row>
    <row r="347" customFormat="false" ht="12.75" hidden="false" customHeight="false" outlineLevel="0" collapsed="false">
      <c r="D347" s="110"/>
    </row>
    <row r="348" customFormat="false" ht="12.75" hidden="false" customHeight="false" outlineLevel="0" collapsed="false">
      <c r="D348" s="110"/>
    </row>
    <row r="349" customFormat="false" ht="12.75" hidden="false" customHeight="false" outlineLevel="0" collapsed="false">
      <c r="D349" s="110"/>
    </row>
    <row r="350" customFormat="false" ht="12.75" hidden="false" customHeight="false" outlineLevel="0" collapsed="false">
      <c r="D350" s="110"/>
    </row>
    <row r="351" customFormat="false" ht="12.75" hidden="false" customHeight="false" outlineLevel="0" collapsed="false">
      <c r="D351" s="110"/>
    </row>
    <row r="352" customFormat="false" ht="12.75" hidden="false" customHeight="false" outlineLevel="0" collapsed="false">
      <c r="D352" s="110"/>
    </row>
    <row r="353" customFormat="false" ht="12.75" hidden="false" customHeight="false" outlineLevel="0" collapsed="false">
      <c r="D353" s="110"/>
    </row>
    <row r="354" customFormat="false" ht="12.75" hidden="false" customHeight="false" outlineLevel="0" collapsed="false">
      <c r="D354" s="110"/>
    </row>
    <row r="355" customFormat="false" ht="12.75" hidden="false" customHeight="false" outlineLevel="0" collapsed="false">
      <c r="D355" s="110"/>
    </row>
    <row r="356" customFormat="false" ht="12.75" hidden="false" customHeight="false" outlineLevel="0" collapsed="false">
      <c r="D356" s="110"/>
    </row>
    <row r="357" customFormat="false" ht="12.75" hidden="false" customHeight="false" outlineLevel="0" collapsed="false">
      <c r="D357" s="110"/>
    </row>
    <row r="358" customFormat="false" ht="12.75" hidden="false" customHeight="false" outlineLevel="0" collapsed="false">
      <c r="D358" s="110"/>
    </row>
    <row r="359" customFormat="false" ht="12.75" hidden="false" customHeight="false" outlineLevel="0" collapsed="false">
      <c r="D359" s="110"/>
    </row>
    <row r="360" customFormat="false" ht="12.75" hidden="false" customHeight="false" outlineLevel="0" collapsed="false">
      <c r="D360" s="110"/>
    </row>
    <row r="361" customFormat="false" ht="12.75" hidden="false" customHeight="false" outlineLevel="0" collapsed="false">
      <c r="D361" s="110"/>
    </row>
    <row r="362" customFormat="false" ht="12.75" hidden="false" customHeight="false" outlineLevel="0" collapsed="false">
      <c r="D362" s="110"/>
    </row>
    <row r="363" customFormat="false" ht="12.75" hidden="false" customHeight="false" outlineLevel="0" collapsed="false">
      <c r="D363" s="110"/>
    </row>
    <row r="364" customFormat="false" ht="12.75" hidden="false" customHeight="false" outlineLevel="0" collapsed="false">
      <c r="D364" s="110"/>
    </row>
    <row r="365" customFormat="false" ht="12.75" hidden="false" customHeight="false" outlineLevel="0" collapsed="false">
      <c r="D365" s="110"/>
    </row>
    <row r="366" customFormat="false" ht="12.75" hidden="false" customHeight="false" outlineLevel="0" collapsed="false">
      <c r="D366" s="110"/>
    </row>
    <row r="367" customFormat="false" ht="12.75" hidden="false" customHeight="false" outlineLevel="0" collapsed="false">
      <c r="D367" s="110"/>
    </row>
    <row r="368" customFormat="false" ht="12.75" hidden="false" customHeight="false" outlineLevel="0" collapsed="false">
      <c r="D368" s="110"/>
    </row>
    <row r="369" customFormat="false" ht="12.75" hidden="false" customHeight="false" outlineLevel="0" collapsed="false">
      <c r="D369" s="110"/>
    </row>
    <row r="370" customFormat="false" ht="12.75" hidden="false" customHeight="false" outlineLevel="0" collapsed="false">
      <c r="D370" s="110"/>
    </row>
    <row r="371" customFormat="false" ht="12.75" hidden="false" customHeight="false" outlineLevel="0" collapsed="false">
      <c r="D371" s="110"/>
    </row>
    <row r="372" customFormat="false" ht="12.75" hidden="false" customHeight="false" outlineLevel="0" collapsed="false">
      <c r="D372" s="110"/>
    </row>
    <row r="373" customFormat="false" ht="12.75" hidden="false" customHeight="false" outlineLevel="0" collapsed="false">
      <c r="D373" s="110"/>
    </row>
    <row r="374" customFormat="false" ht="12.75" hidden="false" customHeight="false" outlineLevel="0" collapsed="false">
      <c r="D374" s="110"/>
    </row>
    <row r="375" customFormat="false" ht="12.75" hidden="false" customHeight="false" outlineLevel="0" collapsed="false">
      <c r="D375" s="110"/>
    </row>
    <row r="376" customFormat="false" ht="12.75" hidden="false" customHeight="false" outlineLevel="0" collapsed="false">
      <c r="D376" s="110"/>
    </row>
    <row r="377" customFormat="false" ht="12.75" hidden="false" customHeight="false" outlineLevel="0" collapsed="false">
      <c r="D377" s="110"/>
    </row>
    <row r="378" customFormat="false" ht="12.75" hidden="false" customHeight="false" outlineLevel="0" collapsed="false">
      <c r="D378" s="110"/>
    </row>
    <row r="379" customFormat="false" ht="12.75" hidden="false" customHeight="false" outlineLevel="0" collapsed="false">
      <c r="D379" s="110"/>
    </row>
    <row r="380" customFormat="false" ht="12.75" hidden="false" customHeight="false" outlineLevel="0" collapsed="false">
      <c r="D380" s="110"/>
    </row>
    <row r="381" customFormat="false" ht="12.75" hidden="false" customHeight="false" outlineLevel="0" collapsed="false">
      <c r="D381" s="110"/>
    </row>
    <row r="382" customFormat="false" ht="12.75" hidden="false" customHeight="false" outlineLevel="0" collapsed="false">
      <c r="D382" s="110"/>
    </row>
    <row r="383" customFormat="false" ht="12.75" hidden="false" customHeight="false" outlineLevel="0" collapsed="false">
      <c r="D383" s="110"/>
    </row>
    <row r="384" customFormat="false" ht="12.75" hidden="false" customHeight="false" outlineLevel="0" collapsed="false">
      <c r="D384" s="110"/>
    </row>
    <row r="385" customFormat="false" ht="12.75" hidden="false" customHeight="false" outlineLevel="0" collapsed="false">
      <c r="D385" s="110"/>
    </row>
    <row r="386" customFormat="false" ht="12.75" hidden="false" customHeight="false" outlineLevel="0" collapsed="false">
      <c r="D386" s="110"/>
    </row>
    <row r="387" customFormat="false" ht="12.75" hidden="false" customHeight="false" outlineLevel="0" collapsed="false">
      <c r="D387" s="110"/>
    </row>
    <row r="388" customFormat="false" ht="12.75" hidden="false" customHeight="false" outlineLevel="0" collapsed="false">
      <c r="D388" s="110"/>
    </row>
    <row r="389" customFormat="false" ht="12.75" hidden="false" customHeight="false" outlineLevel="0" collapsed="false">
      <c r="D389" s="110"/>
    </row>
    <row r="390" customFormat="false" ht="12.75" hidden="false" customHeight="false" outlineLevel="0" collapsed="false">
      <c r="D390" s="110"/>
    </row>
    <row r="391" customFormat="false" ht="12.75" hidden="false" customHeight="false" outlineLevel="0" collapsed="false">
      <c r="D391" s="110"/>
    </row>
    <row r="392" customFormat="false" ht="12.75" hidden="false" customHeight="false" outlineLevel="0" collapsed="false">
      <c r="D392" s="110"/>
    </row>
    <row r="393" customFormat="false" ht="12.75" hidden="false" customHeight="false" outlineLevel="0" collapsed="false">
      <c r="D393" s="110"/>
    </row>
    <row r="394" customFormat="false" ht="12.75" hidden="false" customHeight="false" outlineLevel="0" collapsed="false">
      <c r="D394" s="110"/>
    </row>
    <row r="395" customFormat="false" ht="12.75" hidden="false" customHeight="false" outlineLevel="0" collapsed="false">
      <c r="D395" s="110"/>
    </row>
    <row r="396" customFormat="false" ht="12.75" hidden="false" customHeight="false" outlineLevel="0" collapsed="false">
      <c r="D396" s="110"/>
    </row>
    <row r="397" customFormat="false" ht="12.75" hidden="false" customHeight="false" outlineLevel="0" collapsed="false">
      <c r="D397" s="110"/>
    </row>
    <row r="398" customFormat="false" ht="12.75" hidden="false" customHeight="false" outlineLevel="0" collapsed="false">
      <c r="D398" s="110"/>
    </row>
    <row r="399" customFormat="false" ht="12.75" hidden="false" customHeight="false" outlineLevel="0" collapsed="false">
      <c r="D399" s="110"/>
    </row>
    <row r="400" customFormat="false" ht="12.75" hidden="false" customHeight="false" outlineLevel="0" collapsed="false">
      <c r="D400" s="110"/>
    </row>
    <row r="401" customFormat="false" ht="12.75" hidden="false" customHeight="false" outlineLevel="0" collapsed="false">
      <c r="D401" s="110"/>
    </row>
    <row r="402" customFormat="false" ht="12.75" hidden="false" customHeight="false" outlineLevel="0" collapsed="false">
      <c r="D402" s="110"/>
    </row>
    <row r="403" customFormat="false" ht="12.75" hidden="false" customHeight="false" outlineLevel="0" collapsed="false">
      <c r="D403" s="110"/>
    </row>
    <row r="404" customFormat="false" ht="12.75" hidden="false" customHeight="false" outlineLevel="0" collapsed="false">
      <c r="D404" s="110"/>
    </row>
    <row r="405" customFormat="false" ht="12.75" hidden="false" customHeight="false" outlineLevel="0" collapsed="false">
      <c r="D405" s="110"/>
    </row>
    <row r="406" customFormat="false" ht="12.75" hidden="false" customHeight="false" outlineLevel="0" collapsed="false">
      <c r="D406" s="110"/>
    </row>
    <row r="407" customFormat="false" ht="12.75" hidden="false" customHeight="false" outlineLevel="0" collapsed="false">
      <c r="D407" s="110"/>
    </row>
    <row r="408" customFormat="false" ht="12.75" hidden="false" customHeight="false" outlineLevel="0" collapsed="false">
      <c r="D408" s="110"/>
    </row>
    <row r="409" customFormat="false" ht="12.75" hidden="false" customHeight="false" outlineLevel="0" collapsed="false">
      <c r="D409" s="110"/>
    </row>
    <row r="410" customFormat="false" ht="12.75" hidden="false" customHeight="false" outlineLevel="0" collapsed="false">
      <c r="D410" s="110"/>
    </row>
    <row r="411" customFormat="false" ht="12.75" hidden="false" customHeight="false" outlineLevel="0" collapsed="false">
      <c r="D411" s="110"/>
    </row>
    <row r="412" customFormat="false" ht="12.75" hidden="false" customHeight="false" outlineLevel="0" collapsed="false">
      <c r="D412" s="110"/>
    </row>
    <row r="413" customFormat="false" ht="12.75" hidden="false" customHeight="false" outlineLevel="0" collapsed="false">
      <c r="D413" s="110"/>
    </row>
    <row r="414" customFormat="false" ht="12.75" hidden="false" customHeight="false" outlineLevel="0" collapsed="false">
      <c r="D414" s="110"/>
    </row>
    <row r="415" customFormat="false" ht="12.75" hidden="false" customHeight="false" outlineLevel="0" collapsed="false">
      <c r="D415" s="110"/>
    </row>
    <row r="416" customFormat="false" ht="12.75" hidden="false" customHeight="false" outlineLevel="0" collapsed="false">
      <c r="D416" s="110"/>
    </row>
    <row r="417" customFormat="false" ht="12.75" hidden="false" customHeight="false" outlineLevel="0" collapsed="false">
      <c r="D417" s="110"/>
    </row>
    <row r="418" customFormat="false" ht="12.75" hidden="false" customHeight="false" outlineLevel="0" collapsed="false">
      <c r="D418" s="110"/>
    </row>
    <row r="419" customFormat="false" ht="12.75" hidden="false" customHeight="false" outlineLevel="0" collapsed="false">
      <c r="D419" s="110"/>
    </row>
    <row r="420" customFormat="false" ht="12.75" hidden="false" customHeight="false" outlineLevel="0" collapsed="false">
      <c r="D420" s="110"/>
    </row>
    <row r="421" customFormat="false" ht="12.75" hidden="false" customHeight="false" outlineLevel="0" collapsed="false">
      <c r="D421" s="110"/>
    </row>
    <row r="422" customFormat="false" ht="12.75" hidden="false" customHeight="false" outlineLevel="0" collapsed="false">
      <c r="D422" s="110"/>
    </row>
    <row r="423" customFormat="false" ht="12.75" hidden="false" customHeight="false" outlineLevel="0" collapsed="false">
      <c r="D423" s="110"/>
    </row>
    <row r="424" customFormat="false" ht="12.75" hidden="false" customHeight="false" outlineLevel="0" collapsed="false">
      <c r="D424" s="110"/>
    </row>
    <row r="425" customFormat="false" ht="12.75" hidden="false" customHeight="false" outlineLevel="0" collapsed="false">
      <c r="D425" s="110"/>
    </row>
    <row r="426" customFormat="false" ht="12.75" hidden="false" customHeight="false" outlineLevel="0" collapsed="false">
      <c r="D426" s="110"/>
    </row>
    <row r="427" customFormat="false" ht="12.75" hidden="false" customHeight="false" outlineLevel="0" collapsed="false">
      <c r="D427" s="110"/>
    </row>
    <row r="428" customFormat="false" ht="12.75" hidden="false" customHeight="false" outlineLevel="0" collapsed="false">
      <c r="D428" s="110"/>
    </row>
    <row r="429" customFormat="false" ht="12.75" hidden="false" customHeight="false" outlineLevel="0" collapsed="false">
      <c r="D429" s="110"/>
    </row>
    <row r="430" customFormat="false" ht="12.75" hidden="false" customHeight="false" outlineLevel="0" collapsed="false">
      <c r="D430" s="110"/>
    </row>
    <row r="431" customFormat="false" ht="12.75" hidden="false" customHeight="false" outlineLevel="0" collapsed="false">
      <c r="D431" s="110"/>
    </row>
    <row r="432" customFormat="false" ht="12.75" hidden="false" customHeight="false" outlineLevel="0" collapsed="false">
      <c r="D432" s="110"/>
    </row>
    <row r="433" customFormat="false" ht="12.75" hidden="false" customHeight="false" outlineLevel="0" collapsed="false">
      <c r="D433" s="110"/>
    </row>
    <row r="434" customFormat="false" ht="12.75" hidden="false" customHeight="false" outlineLevel="0" collapsed="false">
      <c r="D434" s="110"/>
    </row>
    <row r="435" customFormat="false" ht="12.75" hidden="false" customHeight="false" outlineLevel="0" collapsed="false">
      <c r="D435" s="110"/>
    </row>
    <row r="436" customFormat="false" ht="12.75" hidden="false" customHeight="false" outlineLevel="0" collapsed="false">
      <c r="D436" s="110"/>
    </row>
    <row r="437" customFormat="false" ht="12.75" hidden="false" customHeight="false" outlineLevel="0" collapsed="false">
      <c r="D437" s="110"/>
    </row>
    <row r="438" customFormat="false" ht="12.75" hidden="false" customHeight="false" outlineLevel="0" collapsed="false">
      <c r="D438" s="110"/>
    </row>
    <row r="439" customFormat="false" ht="12.75" hidden="false" customHeight="false" outlineLevel="0" collapsed="false">
      <c r="D439" s="110"/>
    </row>
    <row r="440" customFormat="false" ht="12.75" hidden="false" customHeight="false" outlineLevel="0" collapsed="false">
      <c r="D440" s="110"/>
    </row>
    <row r="441" customFormat="false" ht="12.75" hidden="false" customHeight="false" outlineLevel="0" collapsed="false">
      <c r="D441" s="110"/>
    </row>
    <row r="442" customFormat="false" ht="12.75" hidden="false" customHeight="false" outlineLevel="0" collapsed="false">
      <c r="D442" s="110"/>
    </row>
    <row r="443" customFormat="false" ht="12.75" hidden="false" customHeight="false" outlineLevel="0" collapsed="false">
      <c r="D443" s="110"/>
    </row>
    <row r="444" customFormat="false" ht="12.75" hidden="false" customHeight="false" outlineLevel="0" collapsed="false">
      <c r="D444" s="110"/>
    </row>
    <row r="445" customFormat="false" ht="12.75" hidden="false" customHeight="false" outlineLevel="0" collapsed="false">
      <c r="D445" s="110"/>
    </row>
    <row r="446" customFormat="false" ht="12.75" hidden="false" customHeight="false" outlineLevel="0" collapsed="false">
      <c r="D446" s="110"/>
    </row>
    <row r="447" customFormat="false" ht="12.75" hidden="false" customHeight="false" outlineLevel="0" collapsed="false">
      <c r="D447" s="110"/>
    </row>
    <row r="448" customFormat="false" ht="12.75" hidden="false" customHeight="false" outlineLevel="0" collapsed="false">
      <c r="D448" s="110"/>
    </row>
    <row r="449" customFormat="false" ht="12.75" hidden="false" customHeight="false" outlineLevel="0" collapsed="false">
      <c r="D449" s="110"/>
    </row>
    <row r="450" customFormat="false" ht="12.75" hidden="false" customHeight="false" outlineLevel="0" collapsed="false">
      <c r="D450" s="110"/>
    </row>
    <row r="451" customFormat="false" ht="12.75" hidden="false" customHeight="false" outlineLevel="0" collapsed="false">
      <c r="D451" s="110"/>
    </row>
    <row r="452" customFormat="false" ht="12.75" hidden="false" customHeight="false" outlineLevel="0" collapsed="false">
      <c r="D452" s="110"/>
    </row>
    <row r="453" customFormat="false" ht="12.75" hidden="false" customHeight="false" outlineLevel="0" collapsed="false">
      <c r="D453" s="110"/>
    </row>
    <row r="454" customFormat="false" ht="12.75" hidden="false" customHeight="false" outlineLevel="0" collapsed="false">
      <c r="D454" s="110"/>
    </row>
    <row r="455" customFormat="false" ht="12.75" hidden="false" customHeight="false" outlineLevel="0" collapsed="false">
      <c r="D455" s="110"/>
    </row>
    <row r="456" customFormat="false" ht="12.75" hidden="false" customHeight="false" outlineLevel="0" collapsed="false">
      <c r="D456" s="110"/>
    </row>
    <row r="457" customFormat="false" ht="12.75" hidden="false" customHeight="false" outlineLevel="0" collapsed="false">
      <c r="D457" s="110"/>
    </row>
    <row r="458" customFormat="false" ht="12.75" hidden="false" customHeight="false" outlineLevel="0" collapsed="false">
      <c r="D458" s="110"/>
    </row>
    <row r="459" customFormat="false" ht="12.75" hidden="false" customHeight="false" outlineLevel="0" collapsed="false">
      <c r="D459" s="110"/>
    </row>
    <row r="460" customFormat="false" ht="12.75" hidden="false" customHeight="false" outlineLevel="0" collapsed="false">
      <c r="D460" s="110"/>
    </row>
    <row r="461" customFormat="false" ht="12.75" hidden="false" customHeight="false" outlineLevel="0" collapsed="false">
      <c r="D461" s="110"/>
    </row>
    <row r="462" customFormat="false" ht="12.75" hidden="false" customHeight="false" outlineLevel="0" collapsed="false">
      <c r="D462" s="110"/>
    </row>
    <row r="463" customFormat="false" ht="12.75" hidden="false" customHeight="false" outlineLevel="0" collapsed="false">
      <c r="D463" s="110"/>
    </row>
    <row r="464" customFormat="false" ht="12.75" hidden="false" customHeight="false" outlineLevel="0" collapsed="false">
      <c r="D464" s="110"/>
    </row>
    <row r="465" customFormat="false" ht="12.75" hidden="false" customHeight="false" outlineLevel="0" collapsed="false">
      <c r="D465" s="110"/>
    </row>
    <row r="466" customFormat="false" ht="12.75" hidden="false" customHeight="false" outlineLevel="0" collapsed="false">
      <c r="D466" s="110"/>
    </row>
    <row r="467" customFormat="false" ht="12.75" hidden="false" customHeight="false" outlineLevel="0" collapsed="false">
      <c r="D467" s="110"/>
    </row>
    <row r="468" customFormat="false" ht="12.75" hidden="false" customHeight="false" outlineLevel="0" collapsed="false">
      <c r="D468" s="110"/>
    </row>
    <row r="469" customFormat="false" ht="12.75" hidden="false" customHeight="false" outlineLevel="0" collapsed="false">
      <c r="D469" s="110"/>
    </row>
    <row r="470" customFormat="false" ht="12.75" hidden="false" customHeight="false" outlineLevel="0" collapsed="false">
      <c r="D470" s="110"/>
    </row>
    <row r="471" customFormat="false" ht="12.75" hidden="false" customHeight="false" outlineLevel="0" collapsed="false">
      <c r="D471" s="110"/>
    </row>
    <row r="472" customFormat="false" ht="12.75" hidden="false" customHeight="false" outlineLevel="0" collapsed="false">
      <c r="D472" s="110"/>
    </row>
    <row r="473" customFormat="false" ht="12.75" hidden="false" customHeight="false" outlineLevel="0" collapsed="false">
      <c r="D473" s="110"/>
    </row>
    <row r="474" customFormat="false" ht="12.75" hidden="false" customHeight="false" outlineLevel="0" collapsed="false">
      <c r="D474" s="110"/>
    </row>
    <row r="475" customFormat="false" ht="12.75" hidden="false" customHeight="false" outlineLevel="0" collapsed="false">
      <c r="D475" s="110"/>
    </row>
    <row r="476" customFormat="false" ht="12.75" hidden="false" customHeight="false" outlineLevel="0" collapsed="false">
      <c r="D476" s="110"/>
    </row>
    <row r="477" customFormat="false" ht="12.75" hidden="false" customHeight="false" outlineLevel="0" collapsed="false">
      <c r="D477" s="110"/>
    </row>
    <row r="478" customFormat="false" ht="12.75" hidden="false" customHeight="false" outlineLevel="0" collapsed="false">
      <c r="D478" s="110"/>
    </row>
    <row r="479" customFormat="false" ht="12.75" hidden="false" customHeight="false" outlineLevel="0" collapsed="false">
      <c r="D479" s="110"/>
    </row>
    <row r="480" customFormat="false" ht="12.75" hidden="false" customHeight="false" outlineLevel="0" collapsed="false">
      <c r="D480" s="110"/>
    </row>
    <row r="481" customFormat="false" ht="12.75" hidden="false" customHeight="false" outlineLevel="0" collapsed="false">
      <c r="D481" s="110"/>
    </row>
    <row r="482" customFormat="false" ht="12.75" hidden="false" customHeight="false" outlineLevel="0" collapsed="false">
      <c r="D482" s="110"/>
    </row>
    <row r="483" customFormat="false" ht="12.75" hidden="false" customHeight="false" outlineLevel="0" collapsed="false">
      <c r="D483" s="110"/>
    </row>
    <row r="484" customFormat="false" ht="12.75" hidden="false" customHeight="false" outlineLevel="0" collapsed="false">
      <c r="D484" s="110"/>
    </row>
    <row r="485" customFormat="false" ht="12.75" hidden="false" customHeight="false" outlineLevel="0" collapsed="false">
      <c r="D485" s="110"/>
    </row>
    <row r="486" customFormat="false" ht="12.75" hidden="false" customHeight="false" outlineLevel="0" collapsed="false">
      <c r="D486" s="110"/>
    </row>
    <row r="487" customFormat="false" ht="12.75" hidden="false" customHeight="false" outlineLevel="0" collapsed="false">
      <c r="D487" s="110"/>
    </row>
    <row r="488" customFormat="false" ht="12.75" hidden="false" customHeight="false" outlineLevel="0" collapsed="false">
      <c r="D488" s="110"/>
    </row>
    <row r="489" customFormat="false" ht="12.75" hidden="false" customHeight="false" outlineLevel="0" collapsed="false">
      <c r="D489" s="110"/>
    </row>
    <row r="490" customFormat="false" ht="12.75" hidden="false" customHeight="false" outlineLevel="0" collapsed="false">
      <c r="D490" s="110"/>
    </row>
    <row r="491" customFormat="false" ht="12.75" hidden="false" customHeight="false" outlineLevel="0" collapsed="false">
      <c r="D491" s="110"/>
    </row>
    <row r="492" customFormat="false" ht="12.75" hidden="false" customHeight="false" outlineLevel="0" collapsed="false">
      <c r="D492" s="110"/>
    </row>
    <row r="493" customFormat="false" ht="12.75" hidden="false" customHeight="false" outlineLevel="0" collapsed="false">
      <c r="D493" s="110"/>
    </row>
    <row r="494" customFormat="false" ht="12.75" hidden="false" customHeight="false" outlineLevel="0" collapsed="false">
      <c r="D494" s="110"/>
    </row>
    <row r="495" customFormat="false" ht="12.75" hidden="false" customHeight="false" outlineLevel="0" collapsed="false">
      <c r="D495" s="110"/>
    </row>
    <row r="496" customFormat="false" ht="12.75" hidden="false" customHeight="false" outlineLevel="0" collapsed="false">
      <c r="D496" s="110"/>
    </row>
    <row r="497" customFormat="false" ht="12.75" hidden="false" customHeight="false" outlineLevel="0" collapsed="false">
      <c r="D497" s="110"/>
    </row>
    <row r="498" customFormat="false" ht="12.75" hidden="false" customHeight="false" outlineLevel="0" collapsed="false">
      <c r="D498" s="110"/>
    </row>
    <row r="499" customFormat="false" ht="12.75" hidden="false" customHeight="false" outlineLevel="0" collapsed="false">
      <c r="D499" s="110"/>
    </row>
    <row r="500" customFormat="false" ht="12.75" hidden="false" customHeight="false" outlineLevel="0" collapsed="false">
      <c r="D500" s="110"/>
    </row>
    <row r="501" customFormat="false" ht="12.75" hidden="false" customHeight="false" outlineLevel="0" collapsed="false">
      <c r="D501" s="110"/>
    </row>
    <row r="502" customFormat="false" ht="12.75" hidden="false" customHeight="false" outlineLevel="0" collapsed="false">
      <c r="D502" s="110"/>
    </row>
    <row r="503" customFormat="false" ht="12.75" hidden="false" customHeight="false" outlineLevel="0" collapsed="false">
      <c r="D503" s="110"/>
    </row>
    <row r="504" customFormat="false" ht="12.75" hidden="false" customHeight="false" outlineLevel="0" collapsed="false">
      <c r="D504" s="110"/>
    </row>
    <row r="505" customFormat="false" ht="12.75" hidden="false" customHeight="false" outlineLevel="0" collapsed="false">
      <c r="D505" s="110"/>
    </row>
    <row r="506" customFormat="false" ht="12.75" hidden="false" customHeight="false" outlineLevel="0" collapsed="false">
      <c r="D506" s="110"/>
    </row>
    <row r="507" customFormat="false" ht="12.75" hidden="false" customHeight="false" outlineLevel="0" collapsed="false">
      <c r="D507" s="110"/>
    </row>
    <row r="508" customFormat="false" ht="12.75" hidden="false" customHeight="false" outlineLevel="0" collapsed="false">
      <c r="D508" s="110"/>
    </row>
    <row r="509" customFormat="false" ht="12.75" hidden="false" customHeight="false" outlineLevel="0" collapsed="false">
      <c r="D509" s="110"/>
    </row>
    <row r="510" customFormat="false" ht="12.75" hidden="false" customHeight="false" outlineLevel="0" collapsed="false">
      <c r="D510" s="110"/>
    </row>
    <row r="511" customFormat="false" ht="12.75" hidden="false" customHeight="false" outlineLevel="0" collapsed="false">
      <c r="D511" s="110"/>
    </row>
    <row r="512" customFormat="false" ht="12.75" hidden="false" customHeight="false" outlineLevel="0" collapsed="false">
      <c r="D512" s="110"/>
    </row>
    <row r="513" customFormat="false" ht="12.75" hidden="false" customHeight="false" outlineLevel="0" collapsed="false">
      <c r="D513" s="110"/>
    </row>
    <row r="514" customFormat="false" ht="12.75" hidden="false" customHeight="false" outlineLevel="0" collapsed="false">
      <c r="D514" s="110"/>
    </row>
    <row r="515" customFormat="false" ht="12.75" hidden="false" customHeight="false" outlineLevel="0" collapsed="false">
      <c r="D515" s="110"/>
    </row>
    <row r="516" customFormat="false" ht="12.75" hidden="false" customHeight="false" outlineLevel="0" collapsed="false">
      <c r="D516" s="110"/>
    </row>
    <row r="517" customFormat="false" ht="12.75" hidden="false" customHeight="false" outlineLevel="0" collapsed="false">
      <c r="D517" s="110"/>
    </row>
    <row r="518" customFormat="false" ht="12.75" hidden="false" customHeight="false" outlineLevel="0" collapsed="false">
      <c r="D518" s="110"/>
    </row>
    <row r="519" customFormat="false" ht="12.75" hidden="false" customHeight="false" outlineLevel="0" collapsed="false">
      <c r="D519" s="110"/>
    </row>
    <row r="520" customFormat="false" ht="12.75" hidden="false" customHeight="false" outlineLevel="0" collapsed="false">
      <c r="D520" s="110"/>
    </row>
    <row r="521" customFormat="false" ht="12.75" hidden="false" customHeight="false" outlineLevel="0" collapsed="false">
      <c r="D521" s="110"/>
    </row>
    <row r="522" customFormat="false" ht="12.75" hidden="false" customHeight="false" outlineLevel="0" collapsed="false">
      <c r="D522" s="110"/>
    </row>
    <row r="523" customFormat="false" ht="12.75" hidden="false" customHeight="false" outlineLevel="0" collapsed="false">
      <c r="D523" s="110"/>
    </row>
    <row r="524" customFormat="false" ht="12.75" hidden="false" customHeight="false" outlineLevel="0" collapsed="false">
      <c r="D524" s="110"/>
    </row>
    <row r="525" customFormat="false" ht="12.75" hidden="false" customHeight="false" outlineLevel="0" collapsed="false">
      <c r="D525" s="110"/>
    </row>
    <row r="526" customFormat="false" ht="12.75" hidden="false" customHeight="false" outlineLevel="0" collapsed="false">
      <c r="D526" s="110"/>
    </row>
    <row r="527" customFormat="false" ht="12.75" hidden="false" customHeight="false" outlineLevel="0" collapsed="false">
      <c r="D527" s="110"/>
    </row>
    <row r="528" customFormat="false" ht="12.75" hidden="false" customHeight="false" outlineLevel="0" collapsed="false">
      <c r="D528" s="110"/>
    </row>
    <row r="529" customFormat="false" ht="12.75" hidden="false" customHeight="false" outlineLevel="0" collapsed="false">
      <c r="D529" s="110"/>
    </row>
    <row r="530" customFormat="false" ht="12.75" hidden="false" customHeight="false" outlineLevel="0" collapsed="false">
      <c r="D530" s="110"/>
    </row>
    <row r="531" customFormat="false" ht="12.75" hidden="false" customHeight="false" outlineLevel="0" collapsed="false">
      <c r="D531" s="110"/>
    </row>
    <row r="532" customFormat="false" ht="12.75" hidden="false" customHeight="false" outlineLevel="0" collapsed="false">
      <c r="D532" s="110"/>
    </row>
    <row r="533" customFormat="false" ht="12.75" hidden="false" customHeight="false" outlineLevel="0" collapsed="false">
      <c r="D533" s="110"/>
    </row>
    <row r="534" customFormat="false" ht="12.75" hidden="false" customHeight="false" outlineLevel="0" collapsed="false">
      <c r="D534" s="110"/>
    </row>
    <row r="535" customFormat="false" ht="12.75" hidden="false" customHeight="false" outlineLevel="0" collapsed="false">
      <c r="D535" s="110"/>
    </row>
    <row r="536" customFormat="false" ht="12.75" hidden="false" customHeight="false" outlineLevel="0" collapsed="false">
      <c r="D536" s="110"/>
    </row>
    <row r="537" customFormat="false" ht="12.75" hidden="false" customHeight="false" outlineLevel="0" collapsed="false">
      <c r="D537" s="110"/>
    </row>
    <row r="538" customFormat="false" ht="12.75" hidden="false" customHeight="false" outlineLevel="0" collapsed="false">
      <c r="D538" s="110"/>
    </row>
    <row r="539" customFormat="false" ht="12.75" hidden="false" customHeight="false" outlineLevel="0" collapsed="false">
      <c r="D539" s="110"/>
    </row>
    <row r="540" customFormat="false" ht="12.75" hidden="false" customHeight="false" outlineLevel="0" collapsed="false">
      <c r="D540" s="110"/>
    </row>
    <row r="541" customFormat="false" ht="12.75" hidden="false" customHeight="false" outlineLevel="0" collapsed="false">
      <c r="D541" s="110"/>
    </row>
    <row r="542" customFormat="false" ht="12.75" hidden="false" customHeight="false" outlineLevel="0" collapsed="false">
      <c r="D542" s="110"/>
    </row>
    <row r="543" customFormat="false" ht="12.75" hidden="false" customHeight="false" outlineLevel="0" collapsed="false">
      <c r="D543" s="110"/>
    </row>
    <row r="544" customFormat="false" ht="12.75" hidden="false" customHeight="false" outlineLevel="0" collapsed="false">
      <c r="D544" s="110"/>
    </row>
    <row r="545" customFormat="false" ht="12.75" hidden="false" customHeight="false" outlineLevel="0" collapsed="false">
      <c r="D545" s="110"/>
    </row>
    <row r="546" customFormat="false" ht="12.75" hidden="false" customHeight="false" outlineLevel="0" collapsed="false">
      <c r="D546" s="110"/>
    </row>
    <row r="547" customFormat="false" ht="12.75" hidden="false" customHeight="false" outlineLevel="0" collapsed="false">
      <c r="D547" s="110"/>
    </row>
    <row r="548" customFormat="false" ht="12.75" hidden="false" customHeight="false" outlineLevel="0" collapsed="false">
      <c r="D548" s="110"/>
    </row>
    <row r="549" customFormat="false" ht="12.75" hidden="false" customHeight="false" outlineLevel="0" collapsed="false">
      <c r="D549" s="110"/>
    </row>
    <row r="550" customFormat="false" ht="12.75" hidden="false" customHeight="false" outlineLevel="0" collapsed="false">
      <c r="D550" s="110"/>
    </row>
    <row r="551" customFormat="false" ht="12.75" hidden="false" customHeight="false" outlineLevel="0" collapsed="false">
      <c r="D551" s="110"/>
    </row>
    <row r="552" customFormat="false" ht="12.75" hidden="false" customHeight="false" outlineLevel="0" collapsed="false">
      <c r="D552" s="110"/>
    </row>
    <row r="553" customFormat="false" ht="12.75" hidden="false" customHeight="false" outlineLevel="0" collapsed="false">
      <c r="D553" s="110"/>
    </row>
    <row r="554" customFormat="false" ht="12.75" hidden="false" customHeight="false" outlineLevel="0" collapsed="false">
      <c r="D554" s="110"/>
    </row>
    <row r="555" customFormat="false" ht="12.75" hidden="false" customHeight="false" outlineLevel="0" collapsed="false">
      <c r="D555" s="110"/>
    </row>
    <row r="556" customFormat="false" ht="12.75" hidden="false" customHeight="false" outlineLevel="0" collapsed="false">
      <c r="D556" s="110"/>
    </row>
    <row r="557" customFormat="false" ht="12.75" hidden="false" customHeight="false" outlineLevel="0" collapsed="false">
      <c r="D557" s="110"/>
    </row>
    <row r="558" customFormat="false" ht="12.75" hidden="false" customHeight="false" outlineLevel="0" collapsed="false">
      <c r="D558" s="110"/>
    </row>
    <row r="559" customFormat="false" ht="12.75" hidden="false" customHeight="false" outlineLevel="0" collapsed="false">
      <c r="D559" s="110"/>
    </row>
    <row r="560" customFormat="false" ht="12.75" hidden="false" customHeight="false" outlineLevel="0" collapsed="false">
      <c r="D560" s="110"/>
    </row>
    <row r="561" customFormat="false" ht="12.75" hidden="false" customHeight="false" outlineLevel="0" collapsed="false">
      <c r="D561" s="110"/>
    </row>
    <row r="562" customFormat="false" ht="12.75" hidden="false" customHeight="false" outlineLevel="0" collapsed="false">
      <c r="D562" s="110"/>
    </row>
    <row r="563" customFormat="false" ht="12.75" hidden="false" customHeight="false" outlineLevel="0" collapsed="false">
      <c r="D563" s="110"/>
    </row>
    <row r="564" customFormat="false" ht="12.75" hidden="false" customHeight="false" outlineLevel="0" collapsed="false">
      <c r="D564" s="110"/>
    </row>
    <row r="565" customFormat="false" ht="12.75" hidden="false" customHeight="false" outlineLevel="0" collapsed="false">
      <c r="D565" s="110"/>
    </row>
    <row r="566" customFormat="false" ht="12.75" hidden="false" customHeight="false" outlineLevel="0" collapsed="false">
      <c r="D566" s="110"/>
    </row>
    <row r="567" customFormat="false" ht="12.75" hidden="false" customHeight="false" outlineLevel="0" collapsed="false">
      <c r="D567" s="110"/>
    </row>
    <row r="568" customFormat="false" ht="12.75" hidden="false" customHeight="false" outlineLevel="0" collapsed="false">
      <c r="D568" s="110"/>
    </row>
    <row r="569" customFormat="false" ht="12.75" hidden="false" customHeight="false" outlineLevel="0" collapsed="false">
      <c r="D569" s="110"/>
    </row>
    <row r="570" customFormat="false" ht="12.75" hidden="false" customHeight="false" outlineLevel="0" collapsed="false">
      <c r="D570" s="110"/>
    </row>
    <row r="571" customFormat="false" ht="12.75" hidden="false" customHeight="false" outlineLevel="0" collapsed="false">
      <c r="D571" s="110"/>
    </row>
    <row r="572" customFormat="false" ht="12.75" hidden="false" customHeight="false" outlineLevel="0" collapsed="false">
      <c r="D572" s="110"/>
    </row>
    <row r="573" customFormat="false" ht="12.75" hidden="false" customHeight="false" outlineLevel="0" collapsed="false">
      <c r="D573" s="110"/>
    </row>
    <row r="574" customFormat="false" ht="12.75" hidden="false" customHeight="false" outlineLevel="0" collapsed="false">
      <c r="D574" s="110"/>
    </row>
    <row r="575" customFormat="false" ht="12.75" hidden="false" customHeight="false" outlineLevel="0" collapsed="false">
      <c r="D575" s="110"/>
    </row>
    <row r="576" customFormat="false" ht="12.75" hidden="false" customHeight="false" outlineLevel="0" collapsed="false">
      <c r="D576" s="110"/>
    </row>
    <row r="577" customFormat="false" ht="12.75" hidden="false" customHeight="false" outlineLevel="0" collapsed="false">
      <c r="D577" s="110"/>
    </row>
    <row r="578" customFormat="false" ht="12.75" hidden="false" customHeight="false" outlineLevel="0" collapsed="false">
      <c r="D578" s="110"/>
    </row>
    <row r="579" customFormat="false" ht="12.75" hidden="false" customHeight="false" outlineLevel="0" collapsed="false">
      <c r="D579" s="110"/>
    </row>
    <row r="580" customFormat="false" ht="12.75" hidden="false" customHeight="false" outlineLevel="0" collapsed="false">
      <c r="D580" s="110"/>
    </row>
    <row r="581" customFormat="false" ht="12.75" hidden="false" customHeight="false" outlineLevel="0" collapsed="false">
      <c r="D581" s="110"/>
    </row>
    <row r="582" customFormat="false" ht="12.75" hidden="false" customHeight="false" outlineLevel="0" collapsed="false">
      <c r="D582" s="110"/>
    </row>
    <row r="583" customFormat="false" ht="12.75" hidden="false" customHeight="false" outlineLevel="0" collapsed="false">
      <c r="D583" s="110"/>
    </row>
    <row r="584" customFormat="false" ht="12.75" hidden="false" customHeight="false" outlineLevel="0" collapsed="false">
      <c r="D584" s="110"/>
    </row>
    <row r="585" customFormat="false" ht="12.75" hidden="false" customHeight="false" outlineLevel="0" collapsed="false">
      <c r="D585" s="110"/>
    </row>
    <row r="586" customFormat="false" ht="12.75" hidden="false" customHeight="false" outlineLevel="0" collapsed="false">
      <c r="D586" s="110"/>
    </row>
    <row r="587" customFormat="false" ht="12.75" hidden="false" customHeight="false" outlineLevel="0" collapsed="false">
      <c r="D587" s="110"/>
    </row>
    <row r="588" customFormat="false" ht="12.75" hidden="false" customHeight="false" outlineLevel="0" collapsed="false">
      <c r="D588" s="110"/>
    </row>
    <row r="589" customFormat="false" ht="12.75" hidden="false" customHeight="false" outlineLevel="0" collapsed="false">
      <c r="D589" s="110"/>
    </row>
    <row r="590" customFormat="false" ht="12.75" hidden="false" customHeight="false" outlineLevel="0" collapsed="false">
      <c r="D590" s="110"/>
    </row>
    <row r="591" customFormat="false" ht="12.75" hidden="false" customHeight="false" outlineLevel="0" collapsed="false">
      <c r="D591" s="110"/>
    </row>
    <row r="592" customFormat="false" ht="12.75" hidden="false" customHeight="false" outlineLevel="0" collapsed="false">
      <c r="D592" s="110"/>
    </row>
    <row r="593" customFormat="false" ht="12.75" hidden="false" customHeight="false" outlineLevel="0" collapsed="false">
      <c r="D593" s="110"/>
    </row>
    <row r="594" customFormat="false" ht="12.75" hidden="false" customHeight="false" outlineLevel="0" collapsed="false">
      <c r="D594" s="110"/>
    </row>
    <row r="595" customFormat="false" ht="12.75" hidden="false" customHeight="false" outlineLevel="0" collapsed="false">
      <c r="D595" s="110"/>
    </row>
    <row r="596" customFormat="false" ht="12.75" hidden="false" customHeight="false" outlineLevel="0" collapsed="false">
      <c r="D596" s="110"/>
    </row>
    <row r="597" customFormat="false" ht="12.75" hidden="false" customHeight="false" outlineLevel="0" collapsed="false">
      <c r="D597" s="110"/>
    </row>
    <row r="598" customFormat="false" ht="12.75" hidden="false" customHeight="false" outlineLevel="0" collapsed="false">
      <c r="D598" s="110"/>
    </row>
    <row r="599" customFormat="false" ht="12.75" hidden="false" customHeight="false" outlineLevel="0" collapsed="false">
      <c r="D599" s="110"/>
    </row>
    <row r="600" customFormat="false" ht="12.75" hidden="false" customHeight="false" outlineLevel="0" collapsed="false">
      <c r="D600" s="110"/>
    </row>
    <row r="601" customFormat="false" ht="12.75" hidden="false" customHeight="false" outlineLevel="0" collapsed="false">
      <c r="D601" s="110"/>
    </row>
    <row r="602" customFormat="false" ht="12.75" hidden="false" customHeight="false" outlineLevel="0" collapsed="false">
      <c r="D602" s="110"/>
    </row>
    <row r="603" customFormat="false" ht="12.75" hidden="false" customHeight="false" outlineLevel="0" collapsed="false">
      <c r="D603" s="110"/>
    </row>
    <row r="604" customFormat="false" ht="12.75" hidden="false" customHeight="false" outlineLevel="0" collapsed="false">
      <c r="D604" s="110"/>
    </row>
    <row r="605" customFormat="false" ht="12.75" hidden="false" customHeight="false" outlineLevel="0" collapsed="false">
      <c r="D605" s="110"/>
    </row>
    <row r="606" customFormat="false" ht="12.75" hidden="false" customHeight="false" outlineLevel="0" collapsed="false">
      <c r="D606" s="110"/>
    </row>
    <row r="607" customFormat="false" ht="12.75" hidden="false" customHeight="false" outlineLevel="0" collapsed="false">
      <c r="D607" s="110"/>
    </row>
    <row r="608" customFormat="false" ht="12.75" hidden="false" customHeight="false" outlineLevel="0" collapsed="false">
      <c r="D608" s="110"/>
    </row>
    <row r="609" customFormat="false" ht="12.75" hidden="false" customHeight="false" outlineLevel="0" collapsed="false">
      <c r="D609" s="110"/>
    </row>
    <row r="610" customFormat="false" ht="12.75" hidden="false" customHeight="false" outlineLevel="0" collapsed="false">
      <c r="D610" s="110"/>
    </row>
    <row r="611" customFormat="false" ht="12.75" hidden="false" customHeight="false" outlineLevel="0" collapsed="false">
      <c r="D611" s="110"/>
    </row>
    <row r="612" customFormat="false" ht="12.75" hidden="false" customHeight="false" outlineLevel="0" collapsed="false">
      <c r="D612" s="110"/>
    </row>
    <row r="613" customFormat="false" ht="12.75" hidden="false" customHeight="false" outlineLevel="0" collapsed="false">
      <c r="D613" s="110"/>
    </row>
    <row r="614" customFormat="false" ht="12.75" hidden="false" customHeight="false" outlineLevel="0" collapsed="false">
      <c r="D614" s="110"/>
    </row>
    <row r="615" customFormat="false" ht="12.75" hidden="false" customHeight="false" outlineLevel="0" collapsed="false">
      <c r="D615" s="110"/>
    </row>
    <row r="616" customFormat="false" ht="12.75" hidden="false" customHeight="false" outlineLevel="0" collapsed="false">
      <c r="D616" s="110"/>
    </row>
    <row r="617" customFormat="false" ht="12.75" hidden="false" customHeight="false" outlineLevel="0" collapsed="false">
      <c r="D617" s="110"/>
    </row>
    <row r="618" customFormat="false" ht="12.75" hidden="false" customHeight="false" outlineLevel="0" collapsed="false">
      <c r="D618" s="110"/>
    </row>
    <row r="619" customFormat="false" ht="12.75" hidden="false" customHeight="false" outlineLevel="0" collapsed="false">
      <c r="D619" s="110"/>
    </row>
    <row r="620" customFormat="false" ht="12.75" hidden="false" customHeight="false" outlineLevel="0" collapsed="false">
      <c r="D620" s="110"/>
    </row>
    <row r="621" customFormat="false" ht="12.75" hidden="false" customHeight="false" outlineLevel="0" collapsed="false">
      <c r="D621" s="110"/>
    </row>
    <row r="622" customFormat="false" ht="12.75" hidden="false" customHeight="false" outlineLevel="0" collapsed="false">
      <c r="D622" s="110"/>
    </row>
    <row r="623" customFormat="false" ht="12.75" hidden="false" customHeight="false" outlineLevel="0" collapsed="false">
      <c r="D623" s="110"/>
    </row>
    <row r="624" customFormat="false" ht="12.75" hidden="false" customHeight="false" outlineLevel="0" collapsed="false">
      <c r="D624" s="110"/>
    </row>
    <row r="625" customFormat="false" ht="12.75" hidden="false" customHeight="false" outlineLevel="0" collapsed="false">
      <c r="D625" s="110"/>
    </row>
    <row r="626" customFormat="false" ht="12.75" hidden="false" customHeight="false" outlineLevel="0" collapsed="false">
      <c r="D626" s="110"/>
    </row>
    <row r="627" customFormat="false" ht="12.75" hidden="false" customHeight="false" outlineLevel="0" collapsed="false">
      <c r="D627" s="110"/>
    </row>
    <row r="628" customFormat="false" ht="12.75" hidden="false" customHeight="false" outlineLevel="0" collapsed="false">
      <c r="D628" s="110"/>
    </row>
    <row r="629" customFormat="false" ht="12.75" hidden="false" customHeight="false" outlineLevel="0" collapsed="false">
      <c r="D629" s="110"/>
    </row>
    <row r="630" customFormat="false" ht="12.75" hidden="false" customHeight="false" outlineLevel="0" collapsed="false">
      <c r="D630" s="110"/>
    </row>
    <row r="631" customFormat="false" ht="12.75" hidden="false" customHeight="false" outlineLevel="0" collapsed="false">
      <c r="D631" s="110"/>
    </row>
    <row r="632" customFormat="false" ht="12.75" hidden="false" customHeight="false" outlineLevel="0" collapsed="false">
      <c r="D632" s="110"/>
    </row>
    <row r="633" customFormat="false" ht="12.75" hidden="false" customHeight="false" outlineLevel="0" collapsed="false">
      <c r="D633" s="110"/>
    </row>
    <row r="634" customFormat="false" ht="12.75" hidden="false" customHeight="false" outlineLevel="0" collapsed="false">
      <c r="D634" s="110"/>
    </row>
    <row r="635" customFormat="false" ht="12.75" hidden="false" customHeight="false" outlineLevel="0" collapsed="false">
      <c r="D635" s="110"/>
    </row>
    <row r="636" customFormat="false" ht="12.75" hidden="false" customHeight="false" outlineLevel="0" collapsed="false">
      <c r="D636" s="110"/>
    </row>
    <row r="637" customFormat="false" ht="12.75" hidden="false" customHeight="false" outlineLevel="0" collapsed="false">
      <c r="D637" s="110"/>
    </row>
    <row r="638" customFormat="false" ht="12.75" hidden="false" customHeight="false" outlineLevel="0" collapsed="false">
      <c r="D638" s="110"/>
    </row>
    <row r="639" customFormat="false" ht="12.75" hidden="false" customHeight="false" outlineLevel="0" collapsed="false">
      <c r="D639" s="110"/>
    </row>
    <row r="640" customFormat="false" ht="12.75" hidden="false" customHeight="false" outlineLevel="0" collapsed="false">
      <c r="D640" s="110"/>
    </row>
    <row r="641" customFormat="false" ht="12.75" hidden="false" customHeight="false" outlineLevel="0" collapsed="false">
      <c r="D641" s="110"/>
    </row>
    <row r="642" customFormat="false" ht="12.75" hidden="false" customHeight="false" outlineLevel="0" collapsed="false">
      <c r="D642" s="110"/>
    </row>
    <row r="643" customFormat="false" ht="12.75" hidden="false" customHeight="false" outlineLevel="0" collapsed="false">
      <c r="D643" s="110"/>
    </row>
    <row r="644" customFormat="false" ht="12.75" hidden="false" customHeight="false" outlineLevel="0" collapsed="false">
      <c r="D644" s="110"/>
    </row>
    <row r="645" customFormat="false" ht="12.75" hidden="false" customHeight="false" outlineLevel="0" collapsed="false">
      <c r="D645" s="110"/>
    </row>
    <row r="646" customFormat="false" ht="12.75" hidden="false" customHeight="false" outlineLevel="0" collapsed="false">
      <c r="D646" s="110"/>
    </row>
    <row r="647" customFormat="false" ht="12.75" hidden="false" customHeight="false" outlineLevel="0" collapsed="false">
      <c r="D647" s="110"/>
    </row>
    <row r="648" customFormat="false" ht="12.75" hidden="false" customHeight="false" outlineLevel="0" collapsed="false">
      <c r="D648" s="110"/>
    </row>
    <row r="649" customFormat="false" ht="12.75" hidden="false" customHeight="false" outlineLevel="0" collapsed="false">
      <c r="D649" s="110"/>
    </row>
    <row r="650" customFormat="false" ht="12.75" hidden="false" customHeight="false" outlineLevel="0" collapsed="false">
      <c r="D650" s="110"/>
    </row>
    <row r="651" customFormat="false" ht="12.75" hidden="false" customHeight="false" outlineLevel="0" collapsed="false">
      <c r="D651" s="110"/>
    </row>
    <row r="652" customFormat="false" ht="12.75" hidden="false" customHeight="false" outlineLevel="0" collapsed="false">
      <c r="D652" s="110"/>
    </row>
    <row r="653" customFormat="false" ht="12.75" hidden="false" customHeight="false" outlineLevel="0" collapsed="false">
      <c r="D653" s="110"/>
    </row>
    <row r="654" customFormat="false" ht="12.75" hidden="false" customHeight="false" outlineLevel="0" collapsed="false">
      <c r="D654" s="110"/>
    </row>
    <row r="655" customFormat="false" ht="12.75" hidden="false" customHeight="false" outlineLevel="0" collapsed="false">
      <c r="D655" s="110"/>
    </row>
    <row r="656" customFormat="false" ht="12.75" hidden="false" customHeight="false" outlineLevel="0" collapsed="false">
      <c r="D656" s="110"/>
    </row>
    <row r="657" customFormat="false" ht="12.75" hidden="false" customHeight="false" outlineLevel="0" collapsed="false">
      <c r="D657" s="110"/>
    </row>
    <row r="658" customFormat="false" ht="12.75" hidden="false" customHeight="false" outlineLevel="0" collapsed="false">
      <c r="D658" s="110"/>
    </row>
    <row r="659" customFormat="false" ht="12.75" hidden="false" customHeight="false" outlineLevel="0" collapsed="false">
      <c r="D659" s="110"/>
    </row>
    <row r="660" customFormat="false" ht="12.75" hidden="false" customHeight="false" outlineLevel="0" collapsed="false">
      <c r="D660" s="110"/>
    </row>
    <row r="661" customFormat="false" ht="12.75" hidden="false" customHeight="false" outlineLevel="0" collapsed="false">
      <c r="D661" s="110"/>
    </row>
    <row r="662" customFormat="false" ht="12.75" hidden="false" customHeight="false" outlineLevel="0" collapsed="false">
      <c r="D662" s="110"/>
    </row>
    <row r="663" customFormat="false" ht="12.75" hidden="false" customHeight="false" outlineLevel="0" collapsed="false">
      <c r="D663" s="110"/>
    </row>
    <row r="664" customFormat="false" ht="12.75" hidden="false" customHeight="false" outlineLevel="0" collapsed="false">
      <c r="D664" s="110"/>
    </row>
    <row r="665" customFormat="false" ht="12.75" hidden="false" customHeight="false" outlineLevel="0" collapsed="false">
      <c r="D665" s="110"/>
    </row>
    <row r="666" customFormat="false" ht="12.75" hidden="false" customHeight="false" outlineLevel="0" collapsed="false">
      <c r="D666" s="110"/>
    </row>
    <row r="667" customFormat="false" ht="12.75" hidden="false" customHeight="false" outlineLevel="0" collapsed="false">
      <c r="D667" s="110"/>
    </row>
    <row r="668" customFormat="false" ht="12.75" hidden="false" customHeight="false" outlineLevel="0" collapsed="false">
      <c r="D668" s="110"/>
    </row>
    <row r="669" customFormat="false" ht="12.75" hidden="false" customHeight="false" outlineLevel="0" collapsed="false">
      <c r="D669" s="110"/>
    </row>
    <row r="670" customFormat="false" ht="12.75" hidden="false" customHeight="false" outlineLevel="0" collapsed="false">
      <c r="D670" s="110"/>
    </row>
    <row r="671" customFormat="false" ht="12.75" hidden="false" customHeight="false" outlineLevel="0" collapsed="false">
      <c r="D671" s="110"/>
    </row>
    <row r="672" customFormat="false" ht="12.75" hidden="false" customHeight="false" outlineLevel="0" collapsed="false">
      <c r="D672" s="110"/>
    </row>
    <row r="673" customFormat="false" ht="12.75" hidden="false" customHeight="false" outlineLevel="0" collapsed="false">
      <c r="D673" s="110"/>
    </row>
    <row r="674" customFormat="false" ht="12.75" hidden="false" customHeight="false" outlineLevel="0" collapsed="false">
      <c r="D674" s="110"/>
    </row>
    <row r="675" customFormat="false" ht="12.75" hidden="false" customHeight="false" outlineLevel="0" collapsed="false">
      <c r="D675" s="110"/>
    </row>
    <row r="676" customFormat="false" ht="12.75" hidden="false" customHeight="false" outlineLevel="0" collapsed="false">
      <c r="D676" s="110"/>
    </row>
    <row r="677" customFormat="false" ht="12.75" hidden="false" customHeight="false" outlineLevel="0" collapsed="false">
      <c r="D677" s="110"/>
    </row>
    <row r="678" customFormat="false" ht="12.75" hidden="false" customHeight="false" outlineLevel="0" collapsed="false">
      <c r="D678" s="110"/>
    </row>
    <row r="679" customFormat="false" ht="12.75" hidden="false" customHeight="false" outlineLevel="0" collapsed="false">
      <c r="D679" s="110"/>
    </row>
    <row r="680" customFormat="false" ht="12.75" hidden="false" customHeight="false" outlineLevel="0" collapsed="false">
      <c r="D680" s="110"/>
    </row>
    <row r="681" customFormat="false" ht="12.75" hidden="false" customHeight="false" outlineLevel="0" collapsed="false">
      <c r="D681" s="110"/>
    </row>
    <row r="682" customFormat="false" ht="12.75" hidden="false" customHeight="false" outlineLevel="0" collapsed="false">
      <c r="D682" s="110"/>
    </row>
    <row r="683" customFormat="false" ht="12.75" hidden="false" customHeight="false" outlineLevel="0" collapsed="false">
      <c r="D683" s="110"/>
    </row>
    <row r="684" customFormat="false" ht="12.75" hidden="false" customHeight="false" outlineLevel="0" collapsed="false">
      <c r="D684" s="110"/>
    </row>
    <row r="685" customFormat="false" ht="12.75" hidden="false" customHeight="false" outlineLevel="0" collapsed="false">
      <c r="D685" s="110"/>
    </row>
    <row r="686" customFormat="false" ht="12.75" hidden="false" customHeight="false" outlineLevel="0" collapsed="false">
      <c r="D686" s="110"/>
    </row>
    <row r="687" customFormat="false" ht="12.75" hidden="false" customHeight="false" outlineLevel="0" collapsed="false">
      <c r="D687" s="110"/>
    </row>
    <row r="688" customFormat="false" ht="12.75" hidden="false" customHeight="false" outlineLevel="0" collapsed="false">
      <c r="D688" s="110"/>
    </row>
    <row r="689" customFormat="false" ht="12.75" hidden="false" customHeight="false" outlineLevel="0" collapsed="false">
      <c r="D689" s="110"/>
    </row>
    <row r="690" customFormat="false" ht="12.75" hidden="false" customHeight="false" outlineLevel="0" collapsed="false">
      <c r="D690" s="110"/>
    </row>
    <row r="691" customFormat="false" ht="12.75" hidden="false" customHeight="false" outlineLevel="0" collapsed="false">
      <c r="D691" s="110"/>
    </row>
    <row r="692" customFormat="false" ht="12.75" hidden="false" customHeight="false" outlineLevel="0" collapsed="false">
      <c r="D692" s="110"/>
    </row>
    <row r="693" customFormat="false" ht="12.75" hidden="false" customHeight="false" outlineLevel="0" collapsed="false">
      <c r="D693" s="110"/>
    </row>
    <row r="694" customFormat="false" ht="12.75" hidden="false" customHeight="false" outlineLevel="0" collapsed="false">
      <c r="D694" s="110"/>
    </row>
    <row r="695" customFormat="false" ht="12.75" hidden="false" customHeight="false" outlineLevel="0" collapsed="false">
      <c r="D695" s="110"/>
    </row>
    <row r="696" customFormat="false" ht="12.75" hidden="false" customHeight="false" outlineLevel="0" collapsed="false">
      <c r="D696" s="110"/>
    </row>
    <row r="697" customFormat="false" ht="12.75" hidden="false" customHeight="false" outlineLevel="0" collapsed="false">
      <c r="D697" s="110"/>
    </row>
    <row r="698" customFormat="false" ht="12.75" hidden="false" customHeight="false" outlineLevel="0" collapsed="false">
      <c r="D698" s="110"/>
    </row>
    <row r="699" customFormat="false" ht="12.75" hidden="false" customHeight="false" outlineLevel="0" collapsed="false">
      <c r="D699" s="110"/>
    </row>
    <row r="700" customFormat="false" ht="12.75" hidden="false" customHeight="false" outlineLevel="0" collapsed="false">
      <c r="D700" s="110"/>
    </row>
    <row r="701" customFormat="false" ht="12.75" hidden="false" customHeight="false" outlineLevel="0" collapsed="false">
      <c r="D701" s="110"/>
    </row>
    <row r="702" customFormat="false" ht="12.75" hidden="false" customHeight="false" outlineLevel="0" collapsed="false">
      <c r="D702" s="110"/>
    </row>
    <row r="703" customFormat="false" ht="12.75" hidden="false" customHeight="false" outlineLevel="0" collapsed="false">
      <c r="D703" s="110"/>
    </row>
    <row r="704" customFormat="false" ht="12.75" hidden="false" customHeight="false" outlineLevel="0" collapsed="false">
      <c r="D704" s="110"/>
    </row>
    <row r="705" customFormat="false" ht="12.75" hidden="false" customHeight="false" outlineLevel="0" collapsed="false">
      <c r="D705" s="110"/>
    </row>
    <row r="706" customFormat="false" ht="12.75" hidden="false" customHeight="false" outlineLevel="0" collapsed="false">
      <c r="D706" s="110"/>
    </row>
    <row r="707" customFormat="false" ht="12.75" hidden="false" customHeight="false" outlineLevel="0" collapsed="false">
      <c r="D707" s="110"/>
    </row>
    <row r="708" customFormat="false" ht="12.75" hidden="false" customHeight="false" outlineLevel="0" collapsed="false">
      <c r="D708" s="110"/>
    </row>
    <row r="709" customFormat="false" ht="12.75" hidden="false" customHeight="false" outlineLevel="0" collapsed="false">
      <c r="D709" s="110"/>
    </row>
    <row r="710" customFormat="false" ht="12.75" hidden="false" customHeight="false" outlineLevel="0" collapsed="false">
      <c r="D710" s="110"/>
    </row>
    <row r="711" customFormat="false" ht="12.75" hidden="false" customHeight="false" outlineLevel="0" collapsed="false">
      <c r="D711" s="110"/>
    </row>
    <row r="712" customFormat="false" ht="12.75" hidden="false" customHeight="false" outlineLevel="0" collapsed="false">
      <c r="D712" s="110"/>
    </row>
    <row r="713" customFormat="false" ht="12.75" hidden="false" customHeight="false" outlineLevel="0" collapsed="false">
      <c r="D713" s="110"/>
    </row>
    <row r="714" customFormat="false" ht="12.75" hidden="false" customHeight="false" outlineLevel="0" collapsed="false">
      <c r="D714" s="110"/>
    </row>
    <row r="715" customFormat="false" ht="12.75" hidden="false" customHeight="false" outlineLevel="0" collapsed="false">
      <c r="D715" s="110"/>
    </row>
    <row r="716" customFormat="false" ht="12.75" hidden="false" customHeight="false" outlineLevel="0" collapsed="false">
      <c r="D716" s="110"/>
    </row>
    <row r="717" customFormat="false" ht="12.75" hidden="false" customHeight="false" outlineLevel="0" collapsed="false">
      <c r="D717" s="110"/>
    </row>
    <row r="718" customFormat="false" ht="12.75" hidden="false" customHeight="false" outlineLevel="0" collapsed="false">
      <c r="D718" s="110"/>
    </row>
    <row r="719" customFormat="false" ht="12.75" hidden="false" customHeight="false" outlineLevel="0" collapsed="false">
      <c r="D719" s="110"/>
    </row>
    <row r="720" customFormat="false" ht="12.75" hidden="false" customHeight="false" outlineLevel="0" collapsed="false">
      <c r="D720" s="110"/>
    </row>
    <row r="721" customFormat="false" ht="12.75" hidden="false" customHeight="false" outlineLevel="0" collapsed="false">
      <c r="D721" s="110"/>
    </row>
    <row r="722" customFormat="false" ht="12.75" hidden="false" customHeight="false" outlineLevel="0" collapsed="false">
      <c r="D722" s="110"/>
    </row>
    <row r="723" customFormat="false" ht="12.75" hidden="false" customHeight="false" outlineLevel="0" collapsed="false">
      <c r="D723" s="110"/>
    </row>
    <row r="724" customFormat="false" ht="12.75" hidden="false" customHeight="false" outlineLevel="0" collapsed="false">
      <c r="D724" s="110"/>
    </row>
    <row r="725" customFormat="false" ht="12.75" hidden="false" customHeight="false" outlineLevel="0" collapsed="false">
      <c r="D725" s="110"/>
    </row>
    <row r="726" customFormat="false" ht="12.75" hidden="false" customHeight="false" outlineLevel="0" collapsed="false">
      <c r="D726" s="110"/>
    </row>
    <row r="727" customFormat="false" ht="12.75" hidden="false" customHeight="false" outlineLevel="0" collapsed="false">
      <c r="D727" s="110"/>
    </row>
    <row r="728" customFormat="false" ht="12.75" hidden="false" customHeight="false" outlineLevel="0" collapsed="false">
      <c r="D728" s="110"/>
    </row>
    <row r="729" customFormat="false" ht="12.75" hidden="false" customHeight="false" outlineLevel="0" collapsed="false">
      <c r="D729" s="110"/>
    </row>
    <row r="730" customFormat="false" ht="12.75" hidden="false" customHeight="false" outlineLevel="0" collapsed="false">
      <c r="D730" s="110"/>
    </row>
    <row r="731" customFormat="false" ht="12.75" hidden="false" customHeight="false" outlineLevel="0" collapsed="false">
      <c r="D731" s="110"/>
    </row>
    <row r="732" customFormat="false" ht="12.75" hidden="false" customHeight="false" outlineLevel="0" collapsed="false">
      <c r="D732" s="110"/>
    </row>
    <row r="733" customFormat="false" ht="12.75" hidden="false" customHeight="false" outlineLevel="0" collapsed="false">
      <c r="D733" s="110"/>
    </row>
    <row r="734" customFormat="false" ht="12.75" hidden="false" customHeight="false" outlineLevel="0" collapsed="false">
      <c r="D734" s="110"/>
    </row>
    <row r="735" customFormat="false" ht="12.75" hidden="false" customHeight="false" outlineLevel="0" collapsed="false">
      <c r="D735" s="110"/>
    </row>
    <row r="736" customFormat="false" ht="12.75" hidden="false" customHeight="false" outlineLevel="0" collapsed="false">
      <c r="D736" s="110"/>
    </row>
    <row r="737" customFormat="false" ht="12.75" hidden="false" customHeight="false" outlineLevel="0" collapsed="false">
      <c r="D737" s="110"/>
    </row>
    <row r="738" customFormat="false" ht="12.75" hidden="false" customHeight="false" outlineLevel="0" collapsed="false">
      <c r="D738" s="110"/>
    </row>
    <row r="739" customFormat="false" ht="12.75" hidden="false" customHeight="false" outlineLevel="0" collapsed="false">
      <c r="D739" s="110"/>
    </row>
    <row r="740" customFormat="false" ht="12.75" hidden="false" customHeight="false" outlineLevel="0" collapsed="false">
      <c r="D740" s="110"/>
    </row>
    <row r="741" customFormat="false" ht="12.75" hidden="false" customHeight="false" outlineLevel="0" collapsed="false">
      <c r="D741" s="110"/>
    </row>
    <row r="742" customFormat="false" ht="12.75" hidden="false" customHeight="false" outlineLevel="0" collapsed="false">
      <c r="D742" s="110"/>
    </row>
    <row r="743" customFormat="false" ht="12.75" hidden="false" customHeight="false" outlineLevel="0" collapsed="false">
      <c r="D743" s="110"/>
    </row>
    <row r="744" customFormat="false" ht="12.75" hidden="false" customHeight="false" outlineLevel="0" collapsed="false">
      <c r="D744" s="110"/>
    </row>
    <row r="745" customFormat="false" ht="12.75" hidden="false" customHeight="false" outlineLevel="0" collapsed="false">
      <c r="D745" s="110"/>
    </row>
    <row r="746" customFormat="false" ht="12.75" hidden="false" customHeight="false" outlineLevel="0" collapsed="false">
      <c r="D746" s="110"/>
    </row>
    <row r="747" customFormat="false" ht="12.75" hidden="false" customHeight="false" outlineLevel="0" collapsed="false">
      <c r="D747" s="110"/>
    </row>
    <row r="748" customFormat="false" ht="12.75" hidden="false" customHeight="false" outlineLevel="0" collapsed="false">
      <c r="D748" s="110"/>
    </row>
    <row r="749" customFormat="false" ht="12.75" hidden="false" customHeight="false" outlineLevel="0" collapsed="false">
      <c r="D749" s="110"/>
    </row>
    <row r="750" customFormat="false" ht="12.75" hidden="false" customHeight="false" outlineLevel="0" collapsed="false">
      <c r="D750" s="110"/>
    </row>
    <row r="751" customFormat="false" ht="12.75" hidden="false" customHeight="false" outlineLevel="0" collapsed="false">
      <c r="D751" s="110"/>
    </row>
    <row r="752" customFormat="false" ht="12.75" hidden="false" customHeight="false" outlineLevel="0" collapsed="false">
      <c r="D752" s="110"/>
    </row>
    <row r="753" customFormat="false" ht="12.75" hidden="false" customHeight="false" outlineLevel="0" collapsed="false">
      <c r="D753" s="110"/>
    </row>
    <row r="754" customFormat="false" ht="12.75" hidden="false" customHeight="false" outlineLevel="0" collapsed="false">
      <c r="D754" s="110"/>
    </row>
    <row r="755" customFormat="false" ht="12.75" hidden="false" customHeight="false" outlineLevel="0" collapsed="false">
      <c r="D755" s="110"/>
    </row>
    <row r="756" customFormat="false" ht="12.75" hidden="false" customHeight="false" outlineLevel="0" collapsed="false">
      <c r="D756" s="110"/>
    </row>
    <row r="757" customFormat="false" ht="12.75" hidden="false" customHeight="false" outlineLevel="0" collapsed="false">
      <c r="D757" s="110"/>
    </row>
    <row r="758" customFormat="false" ht="12.75" hidden="false" customHeight="false" outlineLevel="0" collapsed="false">
      <c r="D758" s="110"/>
    </row>
    <row r="759" customFormat="false" ht="12.75" hidden="false" customHeight="false" outlineLevel="0" collapsed="false">
      <c r="D759" s="110"/>
    </row>
    <row r="760" customFormat="false" ht="12.75" hidden="false" customHeight="false" outlineLevel="0" collapsed="false">
      <c r="D760" s="110"/>
    </row>
    <row r="761" customFormat="false" ht="12.75" hidden="false" customHeight="false" outlineLevel="0" collapsed="false">
      <c r="D761" s="110"/>
    </row>
    <row r="762" customFormat="false" ht="12.75" hidden="false" customHeight="false" outlineLevel="0" collapsed="false">
      <c r="D762" s="110"/>
    </row>
    <row r="763" customFormat="false" ht="12.75" hidden="false" customHeight="false" outlineLevel="0" collapsed="false">
      <c r="D763" s="110"/>
    </row>
    <row r="764" customFormat="false" ht="12.75" hidden="false" customHeight="false" outlineLevel="0" collapsed="false">
      <c r="D764" s="110"/>
    </row>
    <row r="765" customFormat="false" ht="12.75" hidden="false" customHeight="false" outlineLevel="0" collapsed="false">
      <c r="D765" s="110"/>
    </row>
    <row r="766" customFormat="false" ht="12.75" hidden="false" customHeight="false" outlineLevel="0" collapsed="false">
      <c r="D766" s="110"/>
    </row>
    <row r="767" customFormat="false" ht="12.75" hidden="false" customHeight="false" outlineLevel="0" collapsed="false">
      <c r="D767" s="110"/>
    </row>
    <row r="768" customFormat="false" ht="12.75" hidden="false" customHeight="false" outlineLevel="0" collapsed="false">
      <c r="D768" s="110"/>
    </row>
    <row r="769" customFormat="false" ht="12.75" hidden="false" customHeight="false" outlineLevel="0" collapsed="false">
      <c r="D769" s="110"/>
    </row>
    <row r="770" customFormat="false" ht="12.75" hidden="false" customHeight="false" outlineLevel="0" collapsed="false">
      <c r="D770" s="110"/>
    </row>
    <row r="771" customFormat="false" ht="12.75" hidden="false" customHeight="false" outlineLevel="0" collapsed="false">
      <c r="D771" s="110"/>
    </row>
    <row r="772" customFormat="false" ht="12.75" hidden="false" customHeight="false" outlineLevel="0" collapsed="false">
      <c r="D772" s="110"/>
    </row>
    <row r="773" customFormat="false" ht="12.75" hidden="false" customHeight="false" outlineLevel="0" collapsed="false">
      <c r="D773" s="110"/>
    </row>
    <row r="774" customFormat="false" ht="12.75" hidden="false" customHeight="false" outlineLevel="0" collapsed="false">
      <c r="D774" s="110"/>
    </row>
    <row r="775" customFormat="false" ht="12.75" hidden="false" customHeight="false" outlineLevel="0" collapsed="false">
      <c r="D775" s="110"/>
    </row>
    <row r="776" customFormat="false" ht="12.75" hidden="false" customHeight="false" outlineLevel="0" collapsed="false">
      <c r="D776" s="110"/>
    </row>
    <row r="777" customFormat="false" ht="12.75" hidden="false" customHeight="false" outlineLevel="0" collapsed="false">
      <c r="D777" s="110"/>
    </row>
    <row r="778" customFormat="false" ht="12.75" hidden="false" customHeight="false" outlineLevel="0" collapsed="false">
      <c r="D778" s="110"/>
    </row>
    <row r="779" customFormat="false" ht="12.75" hidden="false" customHeight="false" outlineLevel="0" collapsed="false">
      <c r="D779" s="110"/>
    </row>
    <row r="780" customFormat="false" ht="12.75" hidden="false" customHeight="false" outlineLevel="0" collapsed="false">
      <c r="D780" s="110"/>
    </row>
    <row r="781" customFormat="false" ht="12.75" hidden="false" customHeight="false" outlineLevel="0" collapsed="false">
      <c r="D781" s="110"/>
    </row>
    <row r="782" customFormat="false" ht="12.75" hidden="false" customHeight="false" outlineLevel="0" collapsed="false">
      <c r="D782" s="110"/>
    </row>
    <row r="783" customFormat="false" ht="12.75" hidden="false" customHeight="false" outlineLevel="0" collapsed="false">
      <c r="D783" s="110"/>
    </row>
    <row r="784" customFormat="false" ht="12.75" hidden="false" customHeight="false" outlineLevel="0" collapsed="false">
      <c r="D784" s="110"/>
    </row>
    <row r="785" customFormat="false" ht="12.75" hidden="false" customHeight="false" outlineLevel="0" collapsed="false">
      <c r="D785" s="110"/>
    </row>
    <row r="786" customFormat="false" ht="12.75" hidden="false" customHeight="false" outlineLevel="0" collapsed="false">
      <c r="D786" s="110"/>
    </row>
    <row r="787" customFormat="false" ht="12.75" hidden="false" customHeight="false" outlineLevel="0" collapsed="false">
      <c r="D787" s="110"/>
    </row>
    <row r="788" customFormat="false" ht="12.75" hidden="false" customHeight="false" outlineLevel="0" collapsed="false">
      <c r="D788" s="110"/>
    </row>
    <row r="789" customFormat="false" ht="12.75" hidden="false" customHeight="false" outlineLevel="0" collapsed="false">
      <c r="D789" s="110"/>
    </row>
    <row r="790" customFormat="false" ht="12.75" hidden="false" customHeight="false" outlineLevel="0" collapsed="false">
      <c r="D790" s="110"/>
    </row>
    <row r="791" customFormat="false" ht="12.75" hidden="false" customHeight="false" outlineLevel="0" collapsed="false">
      <c r="D791" s="110"/>
    </row>
    <row r="792" customFormat="false" ht="12.75" hidden="false" customHeight="false" outlineLevel="0" collapsed="false">
      <c r="D792" s="110"/>
    </row>
    <row r="793" customFormat="false" ht="12.75" hidden="false" customHeight="false" outlineLevel="0" collapsed="false">
      <c r="D793" s="110"/>
    </row>
    <row r="794" customFormat="false" ht="12.75" hidden="false" customHeight="false" outlineLevel="0" collapsed="false">
      <c r="D794" s="110"/>
    </row>
    <row r="795" customFormat="false" ht="12.75" hidden="false" customHeight="false" outlineLevel="0" collapsed="false">
      <c r="D795" s="110"/>
    </row>
    <row r="796" customFormat="false" ht="12.75" hidden="false" customHeight="false" outlineLevel="0" collapsed="false">
      <c r="D796" s="110"/>
    </row>
    <row r="797" customFormat="false" ht="12.75" hidden="false" customHeight="false" outlineLevel="0" collapsed="false">
      <c r="D797" s="110"/>
    </row>
    <row r="798" customFormat="false" ht="12.75" hidden="false" customHeight="false" outlineLevel="0" collapsed="false">
      <c r="D798" s="110"/>
    </row>
    <row r="799" customFormat="false" ht="12.75" hidden="false" customHeight="false" outlineLevel="0" collapsed="false">
      <c r="D799" s="110"/>
    </row>
    <row r="800" customFormat="false" ht="12.75" hidden="false" customHeight="false" outlineLevel="0" collapsed="false">
      <c r="D800" s="110"/>
    </row>
    <row r="801" customFormat="false" ht="12.75" hidden="false" customHeight="false" outlineLevel="0" collapsed="false">
      <c r="D801" s="110"/>
    </row>
    <row r="802" customFormat="false" ht="12.75" hidden="false" customHeight="false" outlineLevel="0" collapsed="false">
      <c r="D802" s="110"/>
    </row>
    <row r="803" customFormat="false" ht="12.75" hidden="false" customHeight="false" outlineLevel="0" collapsed="false">
      <c r="D803" s="110"/>
    </row>
    <row r="804" customFormat="false" ht="12.75" hidden="false" customHeight="false" outlineLevel="0" collapsed="false">
      <c r="D804" s="110"/>
    </row>
    <row r="805" customFormat="false" ht="12.75" hidden="false" customHeight="false" outlineLevel="0" collapsed="false">
      <c r="D805" s="110"/>
    </row>
    <row r="806" customFormat="false" ht="12.75" hidden="false" customHeight="false" outlineLevel="0" collapsed="false">
      <c r="D806" s="110"/>
    </row>
    <row r="807" customFormat="false" ht="12.75" hidden="false" customHeight="false" outlineLevel="0" collapsed="false">
      <c r="D807" s="110"/>
    </row>
    <row r="808" customFormat="false" ht="12.75" hidden="false" customHeight="false" outlineLevel="0" collapsed="false">
      <c r="D808" s="110"/>
    </row>
    <row r="809" customFormat="false" ht="12.75" hidden="false" customHeight="false" outlineLevel="0" collapsed="false">
      <c r="D809" s="110"/>
    </row>
    <row r="810" customFormat="false" ht="12.75" hidden="false" customHeight="false" outlineLevel="0" collapsed="false">
      <c r="D810" s="110"/>
    </row>
    <row r="811" customFormat="false" ht="12.75" hidden="false" customHeight="false" outlineLevel="0" collapsed="false">
      <c r="D811" s="110"/>
    </row>
    <row r="812" customFormat="false" ht="12.75" hidden="false" customHeight="false" outlineLevel="0" collapsed="false">
      <c r="D812" s="110"/>
    </row>
    <row r="813" customFormat="false" ht="12.75" hidden="false" customHeight="false" outlineLevel="0" collapsed="false">
      <c r="D813" s="110"/>
    </row>
    <row r="814" customFormat="false" ht="12.75" hidden="false" customHeight="false" outlineLevel="0" collapsed="false">
      <c r="D814" s="110"/>
    </row>
    <row r="815" customFormat="false" ht="12.75" hidden="false" customHeight="false" outlineLevel="0" collapsed="false">
      <c r="D815" s="110"/>
    </row>
    <row r="816" customFormat="false" ht="12.75" hidden="false" customHeight="false" outlineLevel="0" collapsed="false">
      <c r="D816" s="110"/>
    </row>
    <row r="817" customFormat="false" ht="12.75" hidden="false" customHeight="false" outlineLevel="0" collapsed="false">
      <c r="D817" s="110"/>
    </row>
    <row r="818" customFormat="false" ht="12.75" hidden="false" customHeight="false" outlineLevel="0" collapsed="false">
      <c r="D818" s="110"/>
    </row>
    <row r="819" customFormat="false" ht="12.75" hidden="false" customHeight="false" outlineLevel="0" collapsed="false">
      <c r="D819" s="110"/>
    </row>
    <row r="820" customFormat="false" ht="12.75" hidden="false" customHeight="false" outlineLevel="0" collapsed="false">
      <c r="D820" s="110"/>
    </row>
    <row r="821" customFormat="false" ht="12.75" hidden="false" customHeight="false" outlineLevel="0" collapsed="false">
      <c r="D821" s="110"/>
    </row>
    <row r="822" customFormat="false" ht="12.75" hidden="false" customHeight="false" outlineLevel="0" collapsed="false">
      <c r="D822" s="110"/>
    </row>
    <row r="823" customFormat="false" ht="12.75" hidden="false" customHeight="false" outlineLevel="0" collapsed="false">
      <c r="D823" s="110"/>
    </row>
    <row r="824" customFormat="false" ht="12.75" hidden="false" customHeight="false" outlineLevel="0" collapsed="false">
      <c r="D824" s="110"/>
    </row>
    <row r="825" customFormat="false" ht="12.75" hidden="false" customHeight="false" outlineLevel="0" collapsed="false">
      <c r="D825" s="110"/>
    </row>
    <row r="826" customFormat="false" ht="12.75" hidden="false" customHeight="false" outlineLevel="0" collapsed="false">
      <c r="D826" s="110"/>
    </row>
    <row r="827" customFormat="false" ht="12.75" hidden="false" customHeight="false" outlineLevel="0" collapsed="false">
      <c r="D827" s="110"/>
    </row>
    <row r="828" customFormat="false" ht="12.75" hidden="false" customHeight="false" outlineLevel="0" collapsed="false">
      <c r="D828" s="110"/>
    </row>
    <row r="829" customFormat="false" ht="12.75" hidden="false" customHeight="false" outlineLevel="0" collapsed="false">
      <c r="D829" s="110"/>
    </row>
    <row r="830" customFormat="false" ht="12.75" hidden="false" customHeight="false" outlineLevel="0" collapsed="false">
      <c r="D830" s="110"/>
    </row>
    <row r="831" customFormat="false" ht="12.75" hidden="false" customHeight="false" outlineLevel="0" collapsed="false">
      <c r="D831" s="110"/>
    </row>
    <row r="832" customFormat="false" ht="12.75" hidden="false" customHeight="false" outlineLevel="0" collapsed="false">
      <c r="D832" s="110"/>
    </row>
    <row r="833" customFormat="false" ht="12.75" hidden="false" customHeight="false" outlineLevel="0" collapsed="false">
      <c r="D833" s="110"/>
    </row>
    <row r="834" customFormat="false" ht="12.75" hidden="false" customHeight="false" outlineLevel="0" collapsed="false">
      <c r="D834" s="110"/>
    </row>
    <row r="835" customFormat="false" ht="12.75" hidden="false" customHeight="false" outlineLevel="0" collapsed="false">
      <c r="D835" s="110"/>
    </row>
    <row r="836" customFormat="false" ht="12.75" hidden="false" customHeight="false" outlineLevel="0" collapsed="false">
      <c r="D836" s="110"/>
    </row>
    <row r="837" customFormat="false" ht="12.75" hidden="false" customHeight="false" outlineLevel="0" collapsed="false">
      <c r="D837" s="110"/>
    </row>
    <row r="838" customFormat="false" ht="12.75" hidden="false" customHeight="false" outlineLevel="0" collapsed="false">
      <c r="D838" s="110"/>
    </row>
    <row r="839" customFormat="false" ht="12.75" hidden="false" customHeight="false" outlineLevel="0" collapsed="false">
      <c r="D839" s="110"/>
    </row>
    <row r="840" customFormat="false" ht="12.75" hidden="false" customHeight="false" outlineLevel="0" collapsed="false">
      <c r="D840" s="110"/>
    </row>
    <row r="841" customFormat="false" ht="12.75" hidden="false" customHeight="false" outlineLevel="0" collapsed="false">
      <c r="D841" s="110"/>
    </row>
    <row r="842" customFormat="false" ht="12.75" hidden="false" customHeight="false" outlineLevel="0" collapsed="false">
      <c r="D842" s="110"/>
    </row>
    <row r="843" customFormat="false" ht="12.75" hidden="false" customHeight="false" outlineLevel="0" collapsed="false">
      <c r="D843" s="110"/>
    </row>
    <row r="844" customFormat="false" ht="12.75" hidden="false" customHeight="false" outlineLevel="0" collapsed="false">
      <c r="D844" s="110"/>
    </row>
    <row r="845" customFormat="false" ht="12.75" hidden="false" customHeight="false" outlineLevel="0" collapsed="false">
      <c r="D845" s="110"/>
    </row>
    <row r="846" customFormat="false" ht="12.75" hidden="false" customHeight="false" outlineLevel="0" collapsed="false">
      <c r="D846" s="110"/>
    </row>
    <row r="847" customFormat="false" ht="12.75" hidden="false" customHeight="false" outlineLevel="0" collapsed="false">
      <c r="D847" s="110"/>
    </row>
    <row r="848" customFormat="false" ht="12.75" hidden="false" customHeight="false" outlineLevel="0" collapsed="false">
      <c r="D848" s="110"/>
    </row>
    <row r="849" customFormat="false" ht="12.75" hidden="false" customHeight="false" outlineLevel="0" collapsed="false">
      <c r="D849" s="110"/>
    </row>
    <row r="850" customFormat="false" ht="12.75" hidden="false" customHeight="false" outlineLevel="0" collapsed="false">
      <c r="D850" s="110"/>
    </row>
    <row r="851" customFormat="false" ht="12.75" hidden="false" customHeight="false" outlineLevel="0" collapsed="false">
      <c r="D851" s="110"/>
    </row>
    <row r="852" customFormat="false" ht="12.75" hidden="false" customHeight="false" outlineLevel="0" collapsed="false">
      <c r="D852" s="110"/>
    </row>
    <row r="853" customFormat="false" ht="12.75" hidden="false" customHeight="false" outlineLevel="0" collapsed="false">
      <c r="D853" s="110"/>
    </row>
    <row r="854" customFormat="false" ht="12.75" hidden="false" customHeight="false" outlineLevel="0" collapsed="false">
      <c r="D854" s="110"/>
    </row>
    <row r="855" customFormat="false" ht="12.75" hidden="false" customHeight="false" outlineLevel="0" collapsed="false">
      <c r="D855" s="110"/>
    </row>
    <row r="856" customFormat="false" ht="12.75" hidden="false" customHeight="false" outlineLevel="0" collapsed="false">
      <c r="D856" s="110"/>
    </row>
    <row r="857" customFormat="false" ht="12.75" hidden="false" customHeight="false" outlineLevel="0" collapsed="false">
      <c r="D857" s="110"/>
    </row>
    <row r="858" customFormat="false" ht="12.75" hidden="false" customHeight="false" outlineLevel="0" collapsed="false">
      <c r="D858" s="110"/>
    </row>
    <row r="859" customFormat="false" ht="12.75" hidden="false" customHeight="false" outlineLevel="0" collapsed="false">
      <c r="D859" s="110"/>
    </row>
    <row r="860" customFormat="false" ht="12.75" hidden="false" customHeight="false" outlineLevel="0" collapsed="false">
      <c r="D860" s="110"/>
    </row>
    <row r="861" customFormat="false" ht="12.75" hidden="false" customHeight="false" outlineLevel="0" collapsed="false">
      <c r="D861" s="110"/>
    </row>
    <row r="862" customFormat="false" ht="12.75" hidden="false" customHeight="false" outlineLevel="0" collapsed="false">
      <c r="D862" s="110"/>
    </row>
    <row r="863" customFormat="false" ht="12.75" hidden="false" customHeight="false" outlineLevel="0" collapsed="false">
      <c r="D863" s="110"/>
    </row>
    <row r="864" customFormat="false" ht="12.75" hidden="false" customHeight="false" outlineLevel="0" collapsed="false">
      <c r="D864" s="110"/>
    </row>
    <row r="865" customFormat="false" ht="12.75" hidden="false" customHeight="false" outlineLevel="0" collapsed="false">
      <c r="D865" s="110"/>
    </row>
    <row r="866" customFormat="false" ht="12.75" hidden="false" customHeight="false" outlineLevel="0" collapsed="false">
      <c r="D866" s="110"/>
    </row>
    <row r="867" customFormat="false" ht="12.75" hidden="false" customHeight="false" outlineLevel="0" collapsed="false">
      <c r="D867" s="110"/>
    </row>
    <row r="868" customFormat="false" ht="12.75" hidden="false" customHeight="false" outlineLevel="0" collapsed="false">
      <c r="D868" s="110"/>
    </row>
    <row r="869" customFormat="false" ht="12.75" hidden="false" customHeight="false" outlineLevel="0" collapsed="false">
      <c r="D869" s="110"/>
    </row>
    <row r="870" customFormat="false" ht="12.75" hidden="false" customHeight="false" outlineLevel="0" collapsed="false">
      <c r="D870" s="110"/>
    </row>
    <row r="871" customFormat="false" ht="12.75" hidden="false" customHeight="false" outlineLevel="0" collapsed="false">
      <c r="D871" s="110"/>
    </row>
    <row r="872" customFormat="false" ht="12.75" hidden="false" customHeight="false" outlineLevel="0" collapsed="false">
      <c r="D872" s="110"/>
    </row>
    <row r="873" customFormat="false" ht="12.75" hidden="false" customHeight="false" outlineLevel="0" collapsed="false">
      <c r="D873" s="110"/>
    </row>
    <row r="874" customFormat="false" ht="12.75" hidden="false" customHeight="false" outlineLevel="0" collapsed="false">
      <c r="D874" s="110"/>
    </row>
    <row r="875" customFormat="false" ht="12.75" hidden="false" customHeight="false" outlineLevel="0" collapsed="false">
      <c r="D875" s="110"/>
    </row>
    <row r="876" customFormat="false" ht="12.75" hidden="false" customHeight="false" outlineLevel="0" collapsed="false">
      <c r="D876" s="110"/>
    </row>
    <row r="877" customFormat="false" ht="12.75" hidden="false" customHeight="false" outlineLevel="0" collapsed="false">
      <c r="D877" s="110"/>
    </row>
    <row r="878" customFormat="false" ht="12.75" hidden="false" customHeight="false" outlineLevel="0" collapsed="false">
      <c r="D878" s="110"/>
    </row>
    <row r="879" customFormat="false" ht="12.75" hidden="false" customHeight="false" outlineLevel="0" collapsed="false">
      <c r="D879" s="110"/>
    </row>
    <row r="880" customFormat="false" ht="12.75" hidden="false" customHeight="false" outlineLevel="0" collapsed="false">
      <c r="D880" s="110"/>
    </row>
    <row r="881" customFormat="false" ht="12.75" hidden="false" customHeight="false" outlineLevel="0" collapsed="false">
      <c r="D881" s="110"/>
    </row>
    <row r="882" customFormat="false" ht="12.75" hidden="false" customHeight="false" outlineLevel="0" collapsed="false">
      <c r="D882" s="110"/>
    </row>
    <row r="883" customFormat="false" ht="12.75" hidden="false" customHeight="false" outlineLevel="0" collapsed="false">
      <c r="D883" s="110"/>
    </row>
    <row r="884" customFormat="false" ht="12.75" hidden="false" customHeight="false" outlineLevel="0" collapsed="false">
      <c r="D884" s="110"/>
    </row>
    <row r="885" customFormat="false" ht="12.75" hidden="false" customHeight="false" outlineLevel="0" collapsed="false">
      <c r="D885" s="110"/>
    </row>
    <row r="886" customFormat="false" ht="12.75" hidden="false" customHeight="false" outlineLevel="0" collapsed="false">
      <c r="D886" s="110"/>
    </row>
    <row r="887" customFormat="false" ht="12.75" hidden="false" customHeight="false" outlineLevel="0" collapsed="false">
      <c r="D887" s="110"/>
    </row>
    <row r="888" customFormat="false" ht="12.75" hidden="false" customHeight="false" outlineLevel="0" collapsed="false">
      <c r="D888" s="110"/>
    </row>
    <row r="889" customFormat="false" ht="12.75" hidden="false" customHeight="false" outlineLevel="0" collapsed="false">
      <c r="D889" s="110"/>
    </row>
    <row r="890" customFormat="false" ht="12.75" hidden="false" customHeight="false" outlineLevel="0" collapsed="false">
      <c r="D890" s="110"/>
    </row>
    <row r="891" customFormat="false" ht="12.75" hidden="false" customHeight="false" outlineLevel="0" collapsed="false">
      <c r="D891" s="110"/>
    </row>
    <row r="892" customFormat="false" ht="12.75" hidden="false" customHeight="false" outlineLevel="0" collapsed="false">
      <c r="D892" s="110"/>
    </row>
    <row r="893" customFormat="false" ht="12.75" hidden="false" customHeight="false" outlineLevel="0" collapsed="false">
      <c r="D893" s="110"/>
    </row>
    <row r="894" customFormat="false" ht="12.75" hidden="false" customHeight="false" outlineLevel="0" collapsed="false">
      <c r="D894" s="110"/>
    </row>
    <row r="895" customFormat="false" ht="12.75" hidden="false" customHeight="false" outlineLevel="0" collapsed="false">
      <c r="D895" s="110"/>
    </row>
    <row r="896" customFormat="false" ht="12.75" hidden="false" customHeight="false" outlineLevel="0" collapsed="false">
      <c r="D896" s="110"/>
    </row>
    <row r="897" customFormat="false" ht="12.75" hidden="false" customHeight="false" outlineLevel="0" collapsed="false">
      <c r="D897" s="110"/>
    </row>
    <row r="898" customFormat="false" ht="12.75" hidden="false" customHeight="false" outlineLevel="0" collapsed="false">
      <c r="D898" s="110"/>
    </row>
    <row r="899" customFormat="false" ht="12.75" hidden="false" customHeight="false" outlineLevel="0" collapsed="false">
      <c r="D899" s="110"/>
    </row>
    <row r="900" customFormat="false" ht="12.75" hidden="false" customHeight="false" outlineLevel="0" collapsed="false">
      <c r="D900" s="110"/>
    </row>
    <row r="901" customFormat="false" ht="12.75" hidden="false" customHeight="false" outlineLevel="0" collapsed="false">
      <c r="D901" s="110"/>
    </row>
    <row r="902" customFormat="false" ht="12.75" hidden="false" customHeight="false" outlineLevel="0" collapsed="false">
      <c r="D902" s="110"/>
    </row>
    <row r="903" customFormat="false" ht="12.75" hidden="false" customHeight="false" outlineLevel="0" collapsed="false">
      <c r="D903" s="110"/>
    </row>
    <row r="904" customFormat="false" ht="12.75" hidden="false" customHeight="false" outlineLevel="0" collapsed="false">
      <c r="D904" s="110"/>
    </row>
    <row r="905" customFormat="false" ht="12.75" hidden="false" customHeight="false" outlineLevel="0" collapsed="false">
      <c r="D905" s="110"/>
    </row>
    <row r="906" customFormat="false" ht="12.75" hidden="false" customHeight="false" outlineLevel="0" collapsed="false">
      <c r="D906" s="110"/>
    </row>
    <row r="907" customFormat="false" ht="12.75" hidden="false" customHeight="false" outlineLevel="0" collapsed="false">
      <c r="D907" s="110"/>
    </row>
    <row r="908" customFormat="false" ht="12.75" hidden="false" customHeight="false" outlineLevel="0" collapsed="false">
      <c r="D908" s="110"/>
    </row>
    <row r="909" customFormat="false" ht="12.75" hidden="false" customHeight="false" outlineLevel="0" collapsed="false">
      <c r="D909" s="110"/>
    </row>
    <row r="910" customFormat="false" ht="12.75" hidden="false" customHeight="false" outlineLevel="0" collapsed="false">
      <c r="D910" s="110"/>
    </row>
    <row r="911" customFormat="false" ht="12.75" hidden="false" customHeight="false" outlineLevel="0" collapsed="false">
      <c r="D911" s="110"/>
    </row>
    <row r="912" customFormat="false" ht="12.75" hidden="false" customHeight="false" outlineLevel="0" collapsed="false">
      <c r="D912" s="110"/>
    </row>
    <row r="913" customFormat="false" ht="12.75" hidden="false" customHeight="false" outlineLevel="0" collapsed="false">
      <c r="D913" s="110"/>
    </row>
    <row r="914" customFormat="false" ht="12.75" hidden="false" customHeight="false" outlineLevel="0" collapsed="false">
      <c r="D914" s="110"/>
    </row>
    <row r="915" customFormat="false" ht="12.75" hidden="false" customHeight="false" outlineLevel="0" collapsed="false">
      <c r="D915" s="110"/>
    </row>
    <row r="916" customFormat="false" ht="12.75" hidden="false" customHeight="false" outlineLevel="0" collapsed="false">
      <c r="D916" s="110"/>
    </row>
    <row r="917" customFormat="false" ht="12.75" hidden="false" customHeight="false" outlineLevel="0" collapsed="false">
      <c r="D917" s="110"/>
    </row>
    <row r="918" customFormat="false" ht="12.75" hidden="false" customHeight="false" outlineLevel="0" collapsed="false">
      <c r="D918" s="110"/>
    </row>
    <row r="919" customFormat="false" ht="12.75" hidden="false" customHeight="false" outlineLevel="0" collapsed="false">
      <c r="D919" s="110"/>
    </row>
    <row r="920" customFormat="false" ht="12.75" hidden="false" customHeight="false" outlineLevel="0" collapsed="false">
      <c r="D920" s="110"/>
    </row>
    <row r="921" customFormat="false" ht="12.75" hidden="false" customHeight="false" outlineLevel="0" collapsed="false">
      <c r="D921" s="110"/>
    </row>
    <row r="922" customFormat="false" ht="12.75" hidden="false" customHeight="false" outlineLevel="0" collapsed="false">
      <c r="D922" s="110"/>
    </row>
    <row r="923" customFormat="false" ht="12.75" hidden="false" customHeight="false" outlineLevel="0" collapsed="false">
      <c r="D923" s="110"/>
    </row>
    <row r="924" customFormat="false" ht="12.75" hidden="false" customHeight="false" outlineLevel="0" collapsed="false">
      <c r="D924" s="110"/>
    </row>
    <row r="925" customFormat="false" ht="12.75" hidden="false" customHeight="false" outlineLevel="0" collapsed="false">
      <c r="D925" s="110"/>
    </row>
    <row r="926" customFormat="false" ht="12.75" hidden="false" customHeight="false" outlineLevel="0" collapsed="false">
      <c r="D926" s="110"/>
    </row>
    <row r="927" customFormat="false" ht="12.75" hidden="false" customHeight="false" outlineLevel="0" collapsed="false">
      <c r="D927" s="110"/>
    </row>
    <row r="928" customFormat="false" ht="12.75" hidden="false" customHeight="false" outlineLevel="0" collapsed="false">
      <c r="D928" s="110"/>
    </row>
    <row r="929" customFormat="false" ht="12.75" hidden="false" customHeight="false" outlineLevel="0" collapsed="false">
      <c r="D929" s="110"/>
    </row>
    <row r="930" customFormat="false" ht="12.75" hidden="false" customHeight="false" outlineLevel="0" collapsed="false">
      <c r="D930" s="110"/>
    </row>
    <row r="931" customFormat="false" ht="12.75" hidden="false" customHeight="false" outlineLevel="0" collapsed="false">
      <c r="D931" s="110"/>
    </row>
    <row r="932" customFormat="false" ht="12.75" hidden="false" customHeight="false" outlineLevel="0" collapsed="false">
      <c r="D932" s="110"/>
    </row>
    <row r="933" customFormat="false" ht="12.75" hidden="false" customHeight="false" outlineLevel="0" collapsed="false">
      <c r="D933" s="110"/>
    </row>
    <row r="934" customFormat="false" ht="12.75" hidden="false" customHeight="false" outlineLevel="0" collapsed="false">
      <c r="D934" s="110"/>
    </row>
    <row r="935" customFormat="false" ht="12.75" hidden="false" customHeight="false" outlineLevel="0" collapsed="false">
      <c r="D935" s="110"/>
    </row>
    <row r="936" customFormat="false" ht="12.75" hidden="false" customHeight="false" outlineLevel="0" collapsed="false">
      <c r="D936" s="110"/>
    </row>
    <row r="937" customFormat="false" ht="12.75" hidden="false" customHeight="false" outlineLevel="0" collapsed="false">
      <c r="D937" s="110"/>
    </row>
    <row r="938" customFormat="false" ht="12.75" hidden="false" customHeight="false" outlineLevel="0" collapsed="false">
      <c r="D938" s="110"/>
    </row>
    <row r="939" customFormat="false" ht="12.75" hidden="false" customHeight="false" outlineLevel="0" collapsed="false">
      <c r="D939" s="110"/>
    </row>
    <row r="940" customFormat="false" ht="12.75" hidden="false" customHeight="false" outlineLevel="0" collapsed="false">
      <c r="D940" s="110"/>
    </row>
    <row r="941" customFormat="false" ht="12.75" hidden="false" customHeight="false" outlineLevel="0" collapsed="false">
      <c r="D941" s="110"/>
    </row>
    <row r="942" customFormat="false" ht="12.75" hidden="false" customHeight="false" outlineLevel="0" collapsed="false">
      <c r="D942" s="110"/>
    </row>
    <row r="943" customFormat="false" ht="12.75" hidden="false" customHeight="false" outlineLevel="0" collapsed="false">
      <c r="D943" s="110"/>
    </row>
    <row r="944" customFormat="false" ht="12.75" hidden="false" customHeight="false" outlineLevel="0" collapsed="false">
      <c r="D944" s="110"/>
    </row>
    <row r="945" customFormat="false" ht="12.75" hidden="false" customHeight="false" outlineLevel="0" collapsed="false">
      <c r="D945" s="110"/>
    </row>
    <row r="946" customFormat="false" ht="12.75" hidden="false" customHeight="false" outlineLevel="0" collapsed="false">
      <c r="D946" s="110"/>
    </row>
    <row r="947" customFormat="false" ht="12.75" hidden="false" customHeight="false" outlineLevel="0" collapsed="false">
      <c r="D947" s="110"/>
    </row>
    <row r="948" customFormat="false" ht="12.75" hidden="false" customHeight="false" outlineLevel="0" collapsed="false">
      <c r="D948" s="110"/>
    </row>
    <row r="949" customFormat="false" ht="12.75" hidden="false" customHeight="false" outlineLevel="0" collapsed="false">
      <c r="D949" s="110"/>
    </row>
    <row r="950" customFormat="false" ht="12.75" hidden="false" customHeight="false" outlineLevel="0" collapsed="false">
      <c r="D950" s="110"/>
    </row>
    <row r="951" customFormat="false" ht="12.75" hidden="false" customHeight="false" outlineLevel="0" collapsed="false">
      <c r="D951" s="110"/>
    </row>
    <row r="952" customFormat="false" ht="12.75" hidden="false" customHeight="false" outlineLevel="0" collapsed="false">
      <c r="D952" s="110"/>
    </row>
    <row r="953" customFormat="false" ht="12.75" hidden="false" customHeight="false" outlineLevel="0" collapsed="false">
      <c r="D953" s="110"/>
    </row>
    <row r="954" customFormat="false" ht="12.75" hidden="false" customHeight="false" outlineLevel="0" collapsed="false">
      <c r="D954" s="110"/>
    </row>
    <row r="955" customFormat="false" ht="12.75" hidden="false" customHeight="false" outlineLevel="0" collapsed="false">
      <c r="D955" s="110"/>
    </row>
    <row r="956" customFormat="false" ht="12.75" hidden="false" customHeight="false" outlineLevel="0" collapsed="false">
      <c r="D956" s="110"/>
    </row>
    <row r="957" customFormat="false" ht="12.75" hidden="false" customHeight="false" outlineLevel="0" collapsed="false">
      <c r="D957" s="110"/>
    </row>
    <row r="958" customFormat="false" ht="12.75" hidden="false" customHeight="false" outlineLevel="0" collapsed="false">
      <c r="D958" s="110"/>
    </row>
    <row r="959" customFormat="false" ht="12.75" hidden="false" customHeight="false" outlineLevel="0" collapsed="false">
      <c r="D959" s="110"/>
    </row>
    <row r="960" customFormat="false" ht="12.75" hidden="false" customHeight="false" outlineLevel="0" collapsed="false">
      <c r="D960" s="110"/>
    </row>
    <row r="961" customFormat="false" ht="12.75" hidden="false" customHeight="false" outlineLevel="0" collapsed="false">
      <c r="D961" s="110"/>
    </row>
    <row r="962" customFormat="false" ht="12.75" hidden="false" customHeight="false" outlineLevel="0" collapsed="false">
      <c r="D962" s="110"/>
    </row>
    <row r="963" customFormat="false" ht="12.75" hidden="false" customHeight="false" outlineLevel="0" collapsed="false">
      <c r="D963" s="110"/>
    </row>
    <row r="964" customFormat="false" ht="12.75" hidden="false" customHeight="false" outlineLevel="0" collapsed="false">
      <c r="D964" s="110"/>
    </row>
    <row r="965" customFormat="false" ht="12.75" hidden="false" customHeight="false" outlineLevel="0" collapsed="false">
      <c r="D965" s="110"/>
    </row>
    <row r="966" customFormat="false" ht="12.75" hidden="false" customHeight="false" outlineLevel="0" collapsed="false">
      <c r="D966" s="110"/>
    </row>
    <row r="967" customFormat="false" ht="12.75" hidden="false" customHeight="false" outlineLevel="0" collapsed="false">
      <c r="D967" s="110"/>
    </row>
    <row r="968" customFormat="false" ht="12.75" hidden="false" customHeight="false" outlineLevel="0" collapsed="false">
      <c r="D968" s="110"/>
    </row>
    <row r="969" customFormat="false" ht="12.75" hidden="false" customHeight="false" outlineLevel="0" collapsed="false">
      <c r="D969" s="110"/>
    </row>
    <row r="970" customFormat="false" ht="12.75" hidden="false" customHeight="false" outlineLevel="0" collapsed="false">
      <c r="D970" s="110"/>
    </row>
    <row r="971" customFormat="false" ht="12.75" hidden="false" customHeight="false" outlineLevel="0" collapsed="false">
      <c r="D971" s="110"/>
    </row>
    <row r="972" customFormat="false" ht="12.75" hidden="false" customHeight="false" outlineLevel="0" collapsed="false">
      <c r="D972" s="110"/>
    </row>
    <row r="973" customFormat="false" ht="12.75" hidden="false" customHeight="false" outlineLevel="0" collapsed="false">
      <c r="D973" s="110"/>
    </row>
    <row r="974" customFormat="false" ht="12.75" hidden="false" customHeight="false" outlineLevel="0" collapsed="false">
      <c r="D974" s="110"/>
    </row>
    <row r="975" customFormat="false" ht="12.75" hidden="false" customHeight="false" outlineLevel="0" collapsed="false">
      <c r="D975" s="110"/>
    </row>
    <row r="976" customFormat="false" ht="12.75" hidden="false" customHeight="false" outlineLevel="0" collapsed="false">
      <c r="D976" s="110"/>
    </row>
    <row r="977" customFormat="false" ht="12.75" hidden="false" customHeight="false" outlineLevel="0" collapsed="false">
      <c r="D977" s="110"/>
    </row>
    <row r="978" customFormat="false" ht="12.75" hidden="false" customHeight="false" outlineLevel="0" collapsed="false">
      <c r="D978" s="110"/>
    </row>
    <row r="979" customFormat="false" ht="12.75" hidden="false" customHeight="false" outlineLevel="0" collapsed="false">
      <c r="D979" s="110"/>
    </row>
    <row r="980" customFormat="false" ht="12.75" hidden="false" customHeight="false" outlineLevel="0" collapsed="false">
      <c r="D980" s="110"/>
    </row>
    <row r="981" customFormat="false" ht="12.75" hidden="false" customHeight="false" outlineLevel="0" collapsed="false">
      <c r="D981" s="110"/>
    </row>
    <row r="982" customFormat="false" ht="12.75" hidden="false" customHeight="false" outlineLevel="0" collapsed="false">
      <c r="D982" s="110"/>
    </row>
    <row r="983" customFormat="false" ht="12.75" hidden="false" customHeight="false" outlineLevel="0" collapsed="false">
      <c r="D983" s="110"/>
    </row>
    <row r="984" customFormat="false" ht="12.75" hidden="false" customHeight="false" outlineLevel="0" collapsed="false">
      <c r="D984" s="110"/>
    </row>
    <row r="985" customFormat="false" ht="12.75" hidden="false" customHeight="false" outlineLevel="0" collapsed="false">
      <c r="D985" s="110"/>
    </row>
    <row r="986" customFormat="false" ht="12.75" hidden="false" customHeight="false" outlineLevel="0" collapsed="false">
      <c r="D986" s="110"/>
    </row>
    <row r="987" customFormat="false" ht="12.75" hidden="false" customHeight="false" outlineLevel="0" collapsed="false">
      <c r="D987" s="110"/>
    </row>
    <row r="988" customFormat="false" ht="12.75" hidden="false" customHeight="false" outlineLevel="0" collapsed="false">
      <c r="D988" s="110"/>
    </row>
    <row r="989" customFormat="false" ht="12.75" hidden="false" customHeight="false" outlineLevel="0" collapsed="false">
      <c r="D989" s="110"/>
    </row>
    <row r="990" customFormat="false" ht="12.75" hidden="false" customHeight="false" outlineLevel="0" collapsed="false">
      <c r="D990" s="110"/>
    </row>
    <row r="991" customFormat="false" ht="12.75" hidden="false" customHeight="false" outlineLevel="0" collapsed="false">
      <c r="D991" s="110"/>
    </row>
    <row r="992" customFormat="false" ht="12.75" hidden="false" customHeight="false" outlineLevel="0" collapsed="false">
      <c r="D992" s="110"/>
    </row>
    <row r="993" customFormat="false" ht="12.75" hidden="false" customHeight="false" outlineLevel="0" collapsed="false">
      <c r="D993" s="110"/>
    </row>
    <row r="994" customFormat="false" ht="12.75" hidden="false" customHeight="false" outlineLevel="0" collapsed="false">
      <c r="D994" s="110"/>
    </row>
    <row r="995" customFormat="false" ht="12.75" hidden="false" customHeight="false" outlineLevel="0" collapsed="false">
      <c r="D995" s="110"/>
    </row>
    <row r="996" customFormat="false" ht="12.75" hidden="false" customHeight="false" outlineLevel="0" collapsed="false">
      <c r="D996" s="110"/>
    </row>
    <row r="997" customFormat="false" ht="12.75" hidden="false" customHeight="false" outlineLevel="0" collapsed="false">
      <c r="D997" s="110"/>
    </row>
    <row r="998" customFormat="false" ht="12.75" hidden="false" customHeight="false" outlineLevel="0" collapsed="false">
      <c r="D998" s="110"/>
    </row>
    <row r="999" customFormat="false" ht="12.75" hidden="false" customHeight="false" outlineLevel="0" collapsed="false">
      <c r="D999" s="110"/>
    </row>
    <row r="1000" customFormat="false" ht="12.75" hidden="false" customHeight="false" outlineLevel="0" collapsed="false">
      <c r="D1000" s="110"/>
    </row>
    <row r="1001" customFormat="false" ht="12.75" hidden="false" customHeight="false" outlineLevel="0" collapsed="false">
      <c r="D1001" s="110"/>
    </row>
    <row r="1002" customFormat="false" ht="12.75" hidden="false" customHeight="false" outlineLevel="0" collapsed="false">
      <c r="D1002" s="110"/>
    </row>
    <row r="1003" customFormat="false" ht="12.75" hidden="false" customHeight="false" outlineLevel="0" collapsed="false">
      <c r="D1003" s="110"/>
    </row>
    <row r="1004" customFormat="false" ht="12.75" hidden="false" customHeight="false" outlineLevel="0" collapsed="false">
      <c r="D1004" s="110"/>
    </row>
    <row r="1005" customFormat="false" ht="12.75" hidden="false" customHeight="false" outlineLevel="0" collapsed="false">
      <c r="D1005" s="110"/>
    </row>
    <row r="1006" customFormat="false" ht="12.75" hidden="false" customHeight="false" outlineLevel="0" collapsed="false">
      <c r="D1006" s="110"/>
    </row>
    <row r="1007" customFormat="false" ht="12.75" hidden="false" customHeight="false" outlineLevel="0" collapsed="false">
      <c r="D1007" s="110"/>
    </row>
    <row r="1008" customFormat="false" ht="12.75" hidden="false" customHeight="false" outlineLevel="0" collapsed="false">
      <c r="D1008" s="110"/>
    </row>
    <row r="1009" customFormat="false" ht="12.75" hidden="false" customHeight="false" outlineLevel="0" collapsed="false">
      <c r="D1009" s="110"/>
    </row>
    <row r="1010" customFormat="false" ht="12.75" hidden="false" customHeight="false" outlineLevel="0" collapsed="false">
      <c r="D1010" s="110"/>
    </row>
    <row r="1011" customFormat="false" ht="12.75" hidden="false" customHeight="false" outlineLevel="0" collapsed="false">
      <c r="D1011" s="110"/>
    </row>
    <row r="1012" customFormat="false" ht="12.75" hidden="false" customHeight="false" outlineLevel="0" collapsed="false">
      <c r="D1012" s="110"/>
    </row>
    <row r="1013" customFormat="false" ht="12.75" hidden="false" customHeight="false" outlineLevel="0" collapsed="false">
      <c r="D1013" s="110"/>
    </row>
    <row r="1014" customFormat="false" ht="12.75" hidden="false" customHeight="false" outlineLevel="0" collapsed="false">
      <c r="D1014" s="110"/>
    </row>
    <row r="1015" customFormat="false" ht="12.75" hidden="false" customHeight="false" outlineLevel="0" collapsed="false">
      <c r="D1015" s="110"/>
    </row>
    <row r="1016" customFormat="false" ht="12.75" hidden="false" customHeight="false" outlineLevel="0" collapsed="false">
      <c r="D1016" s="110"/>
    </row>
    <row r="1017" customFormat="false" ht="12.75" hidden="false" customHeight="false" outlineLevel="0" collapsed="false">
      <c r="D1017" s="110"/>
    </row>
    <row r="1018" customFormat="false" ht="12.75" hidden="false" customHeight="false" outlineLevel="0" collapsed="false">
      <c r="D1018" s="110"/>
    </row>
    <row r="1019" customFormat="false" ht="12.75" hidden="false" customHeight="false" outlineLevel="0" collapsed="false">
      <c r="D1019" s="110"/>
    </row>
    <row r="1020" customFormat="false" ht="12.75" hidden="false" customHeight="false" outlineLevel="0" collapsed="false">
      <c r="D1020" s="110"/>
    </row>
    <row r="1021" customFormat="false" ht="12.75" hidden="false" customHeight="false" outlineLevel="0" collapsed="false">
      <c r="D1021" s="110"/>
    </row>
    <row r="1022" customFormat="false" ht="12.75" hidden="false" customHeight="false" outlineLevel="0" collapsed="false">
      <c r="D1022" s="110"/>
    </row>
    <row r="1023" customFormat="false" ht="12.75" hidden="false" customHeight="false" outlineLevel="0" collapsed="false">
      <c r="D1023" s="110"/>
    </row>
    <row r="1024" customFormat="false" ht="12.75" hidden="false" customHeight="false" outlineLevel="0" collapsed="false">
      <c r="D1024" s="110"/>
    </row>
    <row r="1025" customFormat="false" ht="12.75" hidden="false" customHeight="false" outlineLevel="0" collapsed="false">
      <c r="D1025" s="110"/>
    </row>
    <row r="1026" customFormat="false" ht="12.75" hidden="false" customHeight="false" outlineLevel="0" collapsed="false">
      <c r="D1026" s="110"/>
    </row>
    <row r="1027" customFormat="false" ht="12.75" hidden="false" customHeight="false" outlineLevel="0" collapsed="false">
      <c r="D1027" s="110"/>
    </row>
    <row r="1028" customFormat="false" ht="12.75" hidden="false" customHeight="false" outlineLevel="0" collapsed="false">
      <c r="D1028" s="110"/>
    </row>
    <row r="1029" customFormat="false" ht="12.75" hidden="false" customHeight="false" outlineLevel="0" collapsed="false">
      <c r="D1029" s="110"/>
    </row>
    <row r="1030" customFormat="false" ht="12.75" hidden="false" customHeight="false" outlineLevel="0" collapsed="false">
      <c r="D1030" s="110"/>
    </row>
    <row r="1031" customFormat="false" ht="12.75" hidden="false" customHeight="false" outlineLevel="0" collapsed="false">
      <c r="D1031" s="110"/>
    </row>
    <row r="1032" customFormat="false" ht="12.75" hidden="false" customHeight="false" outlineLevel="0" collapsed="false">
      <c r="D1032" s="110"/>
    </row>
    <row r="1033" customFormat="false" ht="12.75" hidden="false" customHeight="false" outlineLevel="0" collapsed="false">
      <c r="D1033" s="110"/>
    </row>
    <row r="1034" customFormat="false" ht="12.75" hidden="false" customHeight="false" outlineLevel="0" collapsed="false">
      <c r="D1034" s="110"/>
    </row>
    <row r="1035" customFormat="false" ht="12.75" hidden="false" customHeight="false" outlineLevel="0" collapsed="false">
      <c r="D1035" s="110"/>
    </row>
    <row r="1036" customFormat="false" ht="12.75" hidden="false" customHeight="false" outlineLevel="0" collapsed="false">
      <c r="D1036" s="110"/>
    </row>
    <row r="1037" customFormat="false" ht="12.75" hidden="false" customHeight="false" outlineLevel="0" collapsed="false">
      <c r="D1037" s="110"/>
    </row>
    <row r="1038" customFormat="false" ht="12.75" hidden="false" customHeight="false" outlineLevel="0" collapsed="false">
      <c r="D1038" s="110"/>
    </row>
    <row r="1039" customFormat="false" ht="12.75" hidden="false" customHeight="false" outlineLevel="0" collapsed="false">
      <c r="D1039" s="110"/>
    </row>
    <row r="1040" customFormat="false" ht="12.75" hidden="false" customHeight="false" outlineLevel="0" collapsed="false">
      <c r="D1040" s="110"/>
    </row>
    <row r="1041" customFormat="false" ht="12.75" hidden="false" customHeight="false" outlineLevel="0" collapsed="false">
      <c r="D1041" s="110"/>
    </row>
    <row r="1042" customFormat="false" ht="12.75" hidden="false" customHeight="false" outlineLevel="0" collapsed="false">
      <c r="D1042" s="110"/>
    </row>
    <row r="1043" customFormat="false" ht="12.75" hidden="false" customHeight="false" outlineLevel="0" collapsed="false">
      <c r="D1043" s="110"/>
    </row>
    <row r="1044" customFormat="false" ht="12.75" hidden="false" customHeight="false" outlineLevel="0" collapsed="false">
      <c r="D1044" s="110"/>
    </row>
    <row r="1045" customFormat="false" ht="12.75" hidden="false" customHeight="false" outlineLevel="0" collapsed="false">
      <c r="D1045" s="110"/>
    </row>
    <row r="1046" customFormat="false" ht="12.75" hidden="false" customHeight="false" outlineLevel="0" collapsed="false">
      <c r="D1046" s="110"/>
    </row>
    <row r="1047" customFormat="false" ht="12.75" hidden="false" customHeight="false" outlineLevel="0" collapsed="false">
      <c r="D1047" s="110"/>
    </row>
    <row r="1048" customFormat="false" ht="12.75" hidden="false" customHeight="false" outlineLevel="0" collapsed="false">
      <c r="D1048" s="110"/>
    </row>
    <row r="1049" customFormat="false" ht="12.75" hidden="false" customHeight="false" outlineLevel="0" collapsed="false">
      <c r="D1049" s="110"/>
    </row>
    <row r="1050" customFormat="false" ht="12.75" hidden="false" customHeight="false" outlineLevel="0" collapsed="false">
      <c r="D1050" s="110"/>
    </row>
    <row r="1051" customFormat="false" ht="12.75" hidden="false" customHeight="false" outlineLevel="0" collapsed="false">
      <c r="D1051" s="110"/>
    </row>
    <row r="1052" customFormat="false" ht="12.75" hidden="false" customHeight="false" outlineLevel="0" collapsed="false">
      <c r="D1052" s="110"/>
    </row>
    <row r="1053" customFormat="false" ht="12.75" hidden="false" customHeight="false" outlineLevel="0" collapsed="false">
      <c r="D1053" s="110"/>
    </row>
    <row r="1054" customFormat="false" ht="12.75" hidden="false" customHeight="false" outlineLevel="0" collapsed="false">
      <c r="D1054" s="110"/>
    </row>
    <row r="1055" customFormat="false" ht="12.75" hidden="false" customHeight="false" outlineLevel="0" collapsed="false">
      <c r="D1055" s="110"/>
    </row>
    <row r="1056" customFormat="false" ht="12.75" hidden="false" customHeight="false" outlineLevel="0" collapsed="false">
      <c r="D1056" s="110"/>
    </row>
    <row r="1057" customFormat="false" ht="12.75" hidden="false" customHeight="false" outlineLevel="0" collapsed="false">
      <c r="D1057" s="110"/>
    </row>
    <row r="1058" customFormat="false" ht="12.75" hidden="false" customHeight="false" outlineLevel="0" collapsed="false">
      <c r="D1058" s="110"/>
    </row>
    <row r="1059" customFormat="false" ht="12.75" hidden="false" customHeight="false" outlineLevel="0" collapsed="false">
      <c r="D1059" s="110"/>
    </row>
    <row r="1060" customFormat="false" ht="12.75" hidden="false" customHeight="false" outlineLevel="0" collapsed="false">
      <c r="D1060" s="110"/>
    </row>
    <row r="1061" customFormat="false" ht="12.75" hidden="false" customHeight="false" outlineLevel="0" collapsed="false">
      <c r="D1061" s="110"/>
    </row>
    <row r="1062" customFormat="false" ht="12.75" hidden="false" customHeight="false" outlineLevel="0" collapsed="false">
      <c r="D1062" s="110"/>
    </row>
    <row r="1063" customFormat="false" ht="12.75" hidden="false" customHeight="false" outlineLevel="0" collapsed="false">
      <c r="D1063" s="110"/>
    </row>
    <row r="1064" customFormat="false" ht="12.75" hidden="false" customHeight="false" outlineLevel="0" collapsed="false">
      <c r="D1064" s="110"/>
    </row>
    <row r="1065" customFormat="false" ht="12.75" hidden="false" customHeight="false" outlineLevel="0" collapsed="false">
      <c r="D1065" s="110"/>
    </row>
    <row r="1066" customFormat="false" ht="12.75" hidden="false" customHeight="false" outlineLevel="0" collapsed="false">
      <c r="D1066" s="110"/>
    </row>
    <row r="1067" customFormat="false" ht="12.75" hidden="false" customHeight="false" outlineLevel="0" collapsed="false">
      <c r="D1067" s="110"/>
    </row>
    <row r="1068" customFormat="false" ht="12.75" hidden="false" customHeight="false" outlineLevel="0" collapsed="false">
      <c r="D1068" s="110"/>
    </row>
    <row r="1069" customFormat="false" ht="12.75" hidden="false" customHeight="false" outlineLevel="0" collapsed="false">
      <c r="D1069" s="110"/>
    </row>
    <row r="1070" customFormat="false" ht="12.75" hidden="false" customHeight="false" outlineLevel="0" collapsed="false">
      <c r="D1070" s="110"/>
    </row>
    <row r="1071" customFormat="false" ht="12.75" hidden="false" customHeight="false" outlineLevel="0" collapsed="false">
      <c r="D1071" s="110"/>
    </row>
    <row r="1072" customFormat="false" ht="12.75" hidden="false" customHeight="false" outlineLevel="0" collapsed="false">
      <c r="D1072" s="110"/>
    </row>
    <row r="1073" customFormat="false" ht="12.75" hidden="false" customHeight="false" outlineLevel="0" collapsed="false">
      <c r="D1073" s="110"/>
    </row>
    <row r="1074" customFormat="false" ht="12.75" hidden="false" customHeight="false" outlineLevel="0" collapsed="false">
      <c r="D1074" s="110"/>
    </row>
    <row r="1075" customFormat="false" ht="12.75" hidden="false" customHeight="false" outlineLevel="0" collapsed="false">
      <c r="D1075" s="110"/>
    </row>
    <row r="1076" customFormat="false" ht="12.75" hidden="false" customHeight="false" outlineLevel="0" collapsed="false">
      <c r="D1076" s="110"/>
    </row>
    <row r="1077" customFormat="false" ht="12.75" hidden="false" customHeight="false" outlineLevel="0" collapsed="false">
      <c r="D1077" s="110"/>
    </row>
    <row r="1078" customFormat="false" ht="12.75" hidden="false" customHeight="false" outlineLevel="0" collapsed="false">
      <c r="D1078" s="110"/>
    </row>
    <row r="1079" customFormat="false" ht="12.75" hidden="false" customHeight="false" outlineLevel="0" collapsed="false">
      <c r="D1079" s="110"/>
    </row>
    <row r="1080" customFormat="false" ht="12.75" hidden="false" customHeight="false" outlineLevel="0" collapsed="false">
      <c r="D1080" s="110"/>
    </row>
    <row r="1081" customFormat="false" ht="12.75" hidden="false" customHeight="false" outlineLevel="0" collapsed="false">
      <c r="D1081" s="110"/>
    </row>
    <row r="1082" customFormat="false" ht="12.75" hidden="false" customHeight="false" outlineLevel="0" collapsed="false">
      <c r="D1082" s="110"/>
    </row>
    <row r="1083" customFormat="false" ht="12.75" hidden="false" customHeight="false" outlineLevel="0" collapsed="false">
      <c r="D1083" s="110"/>
    </row>
    <row r="1084" customFormat="false" ht="12.75" hidden="false" customHeight="false" outlineLevel="0" collapsed="false">
      <c r="D1084" s="110"/>
    </row>
    <row r="1085" customFormat="false" ht="12.75" hidden="false" customHeight="false" outlineLevel="0" collapsed="false">
      <c r="D1085" s="110"/>
    </row>
    <row r="1086" customFormat="false" ht="12.75" hidden="false" customHeight="false" outlineLevel="0" collapsed="false">
      <c r="D1086" s="110"/>
    </row>
    <row r="1087" customFormat="false" ht="12.75" hidden="false" customHeight="false" outlineLevel="0" collapsed="false">
      <c r="D1087" s="110"/>
    </row>
    <row r="1088" customFormat="false" ht="12.75" hidden="false" customHeight="false" outlineLevel="0" collapsed="false">
      <c r="D1088" s="110"/>
    </row>
    <row r="1089" customFormat="false" ht="12.75" hidden="false" customHeight="false" outlineLevel="0" collapsed="false">
      <c r="D1089" s="110"/>
    </row>
    <row r="1090" customFormat="false" ht="12.75" hidden="false" customHeight="false" outlineLevel="0" collapsed="false">
      <c r="D1090" s="110"/>
    </row>
  </sheetData>
  <sheetProtection algorithmName="SHA-512" hashValue="Z37+GGMHKqJsygOjzTAlLASD0ht1ZJZ/T3DZzgsGkqOTTEIazxwuUF1x+/FTBE3zWEqGdBF7XgTfxM8uCGUt/A==" saltValue="yINBkVnRzW+VlmnEDQwDdg==" spinCount="100000" sheet="true" formatRows="false"/>
  <mergeCells count="38">
    <mergeCell ref="A1:G1"/>
    <mergeCell ref="C2:G2"/>
    <mergeCell ref="C3:G3"/>
    <mergeCell ref="C4:G4"/>
    <mergeCell ref="C10:G10"/>
    <mergeCell ref="C14:G14"/>
    <mergeCell ref="C16:G16"/>
    <mergeCell ref="C19:G19"/>
    <mergeCell ref="C23:G23"/>
    <mergeCell ref="C26:G26"/>
    <mergeCell ref="C29:G29"/>
    <mergeCell ref="C34:G34"/>
    <mergeCell ref="C38:G38"/>
    <mergeCell ref="C40:G40"/>
    <mergeCell ref="C41:G41"/>
    <mergeCell ref="C43:G43"/>
    <mergeCell ref="C46:G46"/>
    <mergeCell ref="C50:G50"/>
    <mergeCell ref="C51:G51"/>
    <mergeCell ref="C53:G53"/>
    <mergeCell ref="C54:G54"/>
    <mergeCell ref="C56:G56"/>
    <mergeCell ref="C58:G58"/>
    <mergeCell ref="C60:G60"/>
    <mergeCell ref="C62:G62"/>
    <mergeCell ref="C66:G66"/>
    <mergeCell ref="C67:G67"/>
    <mergeCell ref="C69:G69"/>
    <mergeCell ref="C70:G70"/>
    <mergeCell ref="C71:G71"/>
    <mergeCell ref="C73:G73"/>
    <mergeCell ref="C74:G74"/>
    <mergeCell ref="C77:G77"/>
    <mergeCell ref="C80:G80"/>
    <mergeCell ref="C82:G82"/>
    <mergeCell ref="C84:G84"/>
    <mergeCell ref="C86:G86"/>
    <mergeCell ref="C88:G88"/>
  </mergeCells>
  <printOptions headings="false" gridLines="false" gridLinesSet="true" horizontalCentered="false" verticalCentered="false"/>
  <pageMargins left="0.590277777777778" right="0.196527777777778" top="0.7875" bottom="0.7875" header="0.511811023622047" footer="0.3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&amp;LZpracováno programem BUILDpower S,  © RTS, a.s.&amp;RStránka &amp;P z &amp;N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BH10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2.75" customHeight="false" zeroHeight="false" outlineLevelRow="3" outlineLevelCol="0"/>
  <cols>
    <col collapsed="false" customWidth="true" hidden="false" outlineLevel="0" max="1" min="1" style="0" width="3.42"/>
    <col collapsed="false" customWidth="true" hidden="false" outlineLevel="0" max="2" min="2" style="173" width="12.57"/>
    <col collapsed="false" customWidth="true" hidden="false" outlineLevel="0" max="3" min="3" style="173" width="63.29"/>
    <col collapsed="false" customWidth="true" hidden="false" outlineLevel="0" max="4" min="4" style="0" width="4.86"/>
    <col collapsed="false" customWidth="true" hidden="false" outlineLevel="0" max="5" min="5" style="0" width="10.57"/>
    <col collapsed="false" customWidth="true" hidden="false" outlineLevel="0" max="6" min="6" style="0" width="9.86"/>
    <col collapsed="false" customWidth="true" hidden="false" outlineLevel="0" max="7" min="7" style="0" width="12.71"/>
    <col collapsed="false" customWidth="true" hidden="true" outlineLevel="0" max="17" min="8" style="0" width="11.53"/>
    <col collapsed="false" customWidth="true" hidden="false" outlineLevel="0" max="18" min="18" style="0" width="6.85"/>
    <col collapsed="false" customWidth="true" hidden="true" outlineLevel="0" max="25" min="20" style="0" width="11.53"/>
    <col collapsed="false" customWidth="true" hidden="true" outlineLevel="0" max="29" min="29" style="0" width="11.53"/>
    <col collapsed="false" customWidth="true" hidden="true" outlineLevel="0" max="41" min="31" style="0" width="11.53"/>
  </cols>
  <sheetData>
    <row r="1" customFormat="false" ht="15.75" hidden="false" customHeight="true" outlineLevel="0" collapsed="false">
      <c r="A1" s="174" t="s">
        <v>284</v>
      </c>
      <c r="B1" s="174"/>
      <c r="C1" s="174"/>
      <c r="D1" s="174"/>
      <c r="E1" s="174"/>
      <c r="F1" s="174"/>
      <c r="G1" s="174"/>
      <c r="AG1" s="0" t="s">
        <v>208</v>
      </c>
    </row>
    <row r="2" customFormat="false" ht="24.75" hidden="false" customHeight="true" outlineLevel="0" collapsed="false">
      <c r="A2" s="175" t="s">
        <v>204</v>
      </c>
      <c r="B2" s="168" t="s">
        <v>5</v>
      </c>
      <c r="C2" s="176" t="s">
        <v>6</v>
      </c>
      <c r="D2" s="176"/>
      <c r="E2" s="176"/>
      <c r="F2" s="176"/>
      <c r="G2" s="176"/>
      <c r="AG2" s="0" t="s">
        <v>209</v>
      </c>
    </row>
    <row r="3" customFormat="false" ht="24.75" hidden="false" customHeight="true" outlineLevel="0" collapsed="false">
      <c r="A3" s="175" t="s">
        <v>205</v>
      </c>
      <c r="B3" s="168" t="s">
        <v>74</v>
      </c>
      <c r="C3" s="176" t="s">
        <v>75</v>
      </c>
      <c r="D3" s="176"/>
      <c r="E3" s="176"/>
      <c r="F3" s="176"/>
      <c r="G3" s="176"/>
      <c r="AC3" s="173" t="s">
        <v>209</v>
      </c>
      <c r="AG3" s="0" t="s">
        <v>211</v>
      </c>
    </row>
    <row r="4" customFormat="false" ht="24.75" hidden="false" customHeight="true" outlineLevel="0" collapsed="false">
      <c r="A4" s="177" t="s">
        <v>206</v>
      </c>
      <c r="B4" s="178" t="s">
        <v>51</v>
      </c>
      <c r="C4" s="179" t="s">
        <v>77</v>
      </c>
      <c r="D4" s="179"/>
      <c r="E4" s="179"/>
      <c r="F4" s="179"/>
      <c r="G4" s="179"/>
      <c r="AG4" s="0" t="s">
        <v>212</v>
      </c>
    </row>
    <row r="5" customFormat="false" ht="12.75" hidden="false" customHeight="false" outlineLevel="0" collapsed="false">
      <c r="D5" s="110"/>
    </row>
    <row r="6" customFormat="false" ht="35.05" hidden="false" customHeight="false" outlineLevel="0" collapsed="false">
      <c r="A6" s="180" t="s">
        <v>213</v>
      </c>
      <c r="B6" s="181" t="s">
        <v>214</v>
      </c>
      <c r="C6" s="181" t="s">
        <v>215</v>
      </c>
      <c r="D6" s="182" t="s">
        <v>216</v>
      </c>
      <c r="E6" s="180" t="s">
        <v>217</v>
      </c>
      <c r="F6" s="183" t="s">
        <v>218</v>
      </c>
      <c r="G6" s="180" t="s">
        <v>14</v>
      </c>
      <c r="H6" s="184" t="s">
        <v>219</v>
      </c>
      <c r="I6" s="184" t="s">
        <v>220</v>
      </c>
      <c r="J6" s="184" t="s">
        <v>221</v>
      </c>
      <c r="K6" s="184" t="s">
        <v>222</v>
      </c>
      <c r="L6" s="184" t="s">
        <v>223</v>
      </c>
      <c r="M6" s="184" t="s">
        <v>224</v>
      </c>
      <c r="N6" s="184" t="s">
        <v>225</v>
      </c>
      <c r="O6" s="184" t="s">
        <v>226</v>
      </c>
      <c r="P6" s="184" t="s">
        <v>227</v>
      </c>
      <c r="Q6" s="184" t="s">
        <v>228</v>
      </c>
      <c r="R6" s="184" t="s">
        <v>229</v>
      </c>
      <c r="S6" s="184" t="s">
        <v>230</v>
      </c>
      <c r="T6" s="184" t="s">
        <v>231</v>
      </c>
      <c r="U6" s="184" t="s">
        <v>232</v>
      </c>
      <c r="V6" s="184" t="s">
        <v>233</v>
      </c>
      <c r="W6" s="184" t="s">
        <v>234</v>
      </c>
      <c r="X6" s="184" t="s">
        <v>235</v>
      </c>
      <c r="Y6" s="184" t="s">
        <v>236</v>
      </c>
    </row>
    <row r="7" customFormat="false" ht="12.75" hidden="true" customHeight="false" outlineLevel="0" collapsed="false">
      <c r="A7" s="164"/>
      <c r="B7" s="170"/>
      <c r="C7" s="170"/>
      <c r="D7" s="172"/>
      <c r="E7" s="185"/>
      <c r="F7" s="186"/>
      <c r="G7" s="186"/>
      <c r="H7" s="186"/>
      <c r="I7" s="186"/>
      <c r="J7" s="186"/>
      <c r="K7" s="186"/>
      <c r="L7" s="186"/>
      <c r="M7" s="186"/>
      <c r="N7" s="185"/>
      <c r="O7" s="185"/>
      <c r="P7" s="185"/>
      <c r="Q7" s="185"/>
      <c r="R7" s="186"/>
      <c r="S7" s="186"/>
      <c r="T7" s="186"/>
      <c r="U7" s="186"/>
      <c r="V7" s="186"/>
      <c r="W7" s="186"/>
      <c r="X7" s="186"/>
      <c r="Y7" s="186"/>
    </row>
    <row r="8" customFormat="false" ht="12.75" hidden="false" customHeight="false" outlineLevel="0" collapsed="false">
      <c r="A8" s="187" t="s">
        <v>237</v>
      </c>
      <c r="B8" s="188" t="s">
        <v>175</v>
      </c>
      <c r="C8" s="189" t="s">
        <v>176</v>
      </c>
      <c r="D8" s="190"/>
      <c r="E8" s="191"/>
      <c r="F8" s="192"/>
      <c r="G8" s="192" t="n">
        <f aca="false">SUMIF(AG9:AG18,"&lt;&gt;NOR",G9:G18)</f>
        <v>0</v>
      </c>
      <c r="H8" s="192"/>
      <c r="I8" s="192" t="n">
        <f aca="false">SUM(I9:I18)</f>
        <v>0</v>
      </c>
      <c r="J8" s="192"/>
      <c r="K8" s="192" t="n">
        <f aca="false">SUM(K9:K18)</f>
        <v>0</v>
      </c>
      <c r="L8" s="192"/>
      <c r="M8" s="192" t="n">
        <f aca="false">SUM(M9:M18)</f>
        <v>0</v>
      </c>
      <c r="N8" s="191"/>
      <c r="O8" s="191" t="n">
        <f aca="false">SUM(O9:O18)</f>
        <v>0</v>
      </c>
      <c r="P8" s="191"/>
      <c r="Q8" s="191" t="n">
        <f aca="false">SUM(Q9:Q18)</f>
        <v>0</v>
      </c>
      <c r="R8" s="192"/>
      <c r="S8" s="192"/>
      <c r="T8" s="193"/>
      <c r="U8" s="194"/>
      <c r="V8" s="194" t="n">
        <f aca="false">SUM(V9:V18)</f>
        <v>25.15</v>
      </c>
      <c r="W8" s="194"/>
      <c r="X8" s="194"/>
      <c r="Y8" s="194"/>
      <c r="AG8" s="0" t="s">
        <v>238</v>
      </c>
    </row>
    <row r="9" customFormat="false" ht="12.75" hidden="false" customHeight="false" outlineLevel="1" collapsed="false">
      <c r="A9" s="195" t="n">
        <v>1</v>
      </c>
      <c r="B9" s="196" t="s">
        <v>1693</v>
      </c>
      <c r="C9" s="197" t="s">
        <v>1694</v>
      </c>
      <c r="D9" s="198" t="s">
        <v>423</v>
      </c>
      <c r="E9" s="199" t="n">
        <v>53.5</v>
      </c>
      <c r="F9" s="200"/>
      <c r="G9" s="201" t="n">
        <f aca="false">ROUND(E9*F9,2)</f>
        <v>0</v>
      </c>
      <c r="H9" s="200"/>
      <c r="I9" s="201" t="n">
        <f aca="false">ROUND(E9*H9,2)</f>
        <v>0</v>
      </c>
      <c r="J9" s="200"/>
      <c r="K9" s="201" t="n">
        <f aca="false">ROUND(E9*J9,2)</f>
        <v>0</v>
      </c>
      <c r="L9" s="201" t="n">
        <v>21</v>
      </c>
      <c r="M9" s="201" t="n">
        <f aca="false">G9*(1+L9/100)</f>
        <v>0</v>
      </c>
      <c r="N9" s="199" t="n">
        <v>0</v>
      </c>
      <c r="O9" s="199" t="n">
        <f aca="false">ROUND(E9*N9,2)</f>
        <v>0</v>
      </c>
      <c r="P9" s="199" t="n">
        <v>0</v>
      </c>
      <c r="Q9" s="199" t="n">
        <f aca="false">ROUND(E9*P9,2)</f>
        <v>0</v>
      </c>
      <c r="R9" s="201" t="s">
        <v>674</v>
      </c>
      <c r="S9" s="201" t="s">
        <v>242</v>
      </c>
      <c r="T9" s="202" t="s">
        <v>243</v>
      </c>
      <c r="U9" s="203" t="n">
        <v>0.47</v>
      </c>
      <c r="V9" s="203" t="n">
        <f aca="false">ROUND(E9*U9,2)</f>
        <v>25.15</v>
      </c>
      <c r="W9" s="203"/>
      <c r="X9" s="203" t="s">
        <v>289</v>
      </c>
      <c r="Y9" s="203" t="s">
        <v>244</v>
      </c>
      <c r="Z9" s="204"/>
      <c r="AA9" s="204"/>
      <c r="AB9" s="204"/>
      <c r="AC9" s="204"/>
      <c r="AD9" s="204"/>
      <c r="AE9" s="204"/>
      <c r="AF9" s="204"/>
      <c r="AG9" s="204" t="s">
        <v>290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customFormat="false" ht="12.75" hidden="false" customHeight="true" outlineLevel="2" collapsed="false">
      <c r="A10" s="205"/>
      <c r="B10" s="206"/>
      <c r="C10" s="207" t="s">
        <v>1695</v>
      </c>
      <c r="D10" s="207"/>
      <c r="E10" s="207"/>
      <c r="F10" s="207"/>
      <c r="G10" s="207"/>
      <c r="H10" s="203"/>
      <c r="I10" s="203"/>
      <c r="J10" s="203"/>
      <c r="K10" s="203"/>
      <c r="L10" s="203"/>
      <c r="M10" s="203"/>
      <c r="N10" s="208"/>
      <c r="O10" s="208"/>
      <c r="P10" s="208"/>
      <c r="Q10" s="208"/>
      <c r="R10" s="203"/>
      <c r="S10" s="203"/>
      <c r="T10" s="203"/>
      <c r="U10" s="203"/>
      <c r="V10" s="203"/>
      <c r="W10" s="203"/>
      <c r="X10" s="203"/>
      <c r="Y10" s="203"/>
      <c r="Z10" s="204"/>
      <c r="AA10" s="204"/>
      <c r="AB10" s="204"/>
      <c r="AC10" s="204"/>
      <c r="AD10" s="204"/>
      <c r="AE10" s="204"/>
      <c r="AF10" s="204"/>
      <c r="AG10" s="204" t="s">
        <v>247</v>
      </c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customFormat="false" ht="12.75" hidden="false" customHeight="true" outlineLevel="3" collapsed="false">
      <c r="A11" s="205"/>
      <c r="B11" s="206"/>
      <c r="C11" s="209" t="s">
        <v>1696</v>
      </c>
      <c r="D11" s="209"/>
      <c r="E11" s="209"/>
      <c r="F11" s="209"/>
      <c r="G11" s="209"/>
      <c r="H11" s="203"/>
      <c r="I11" s="203"/>
      <c r="J11" s="203"/>
      <c r="K11" s="203"/>
      <c r="L11" s="203"/>
      <c r="M11" s="203"/>
      <c r="N11" s="208"/>
      <c r="O11" s="208"/>
      <c r="P11" s="208"/>
      <c r="Q11" s="208"/>
      <c r="R11" s="203"/>
      <c r="S11" s="203"/>
      <c r="T11" s="203"/>
      <c r="U11" s="203"/>
      <c r="V11" s="203"/>
      <c r="W11" s="203"/>
      <c r="X11" s="203"/>
      <c r="Y11" s="203"/>
      <c r="Z11" s="204"/>
      <c r="AA11" s="204"/>
      <c r="AB11" s="204"/>
      <c r="AC11" s="204"/>
      <c r="AD11" s="204"/>
      <c r="AE11" s="204"/>
      <c r="AF11" s="204"/>
      <c r="AG11" s="204" t="s">
        <v>247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customFormat="false" ht="12.75" hidden="false" customHeight="true" outlineLevel="3" collapsed="false">
      <c r="A12" s="205"/>
      <c r="B12" s="206"/>
      <c r="C12" s="209" t="s">
        <v>1697</v>
      </c>
      <c r="D12" s="209"/>
      <c r="E12" s="209"/>
      <c r="F12" s="209"/>
      <c r="G12" s="209"/>
      <c r="H12" s="203"/>
      <c r="I12" s="203"/>
      <c r="J12" s="203"/>
      <c r="K12" s="203"/>
      <c r="L12" s="203"/>
      <c r="M12" s="203"/>
      <c r="N12" s="208"/>
      <c r="O12" s="208"/>
      <c r="P12" s="208"/>
      <c r="Q12" s="208"/>
      <c r="R12" s="203"/>
      <c r="S12" s="203"/>
      <c r="T12" s="203"/>
      <c r="U12" s="203"/>
      <c r="V12" s="203"/>
      <c r="W12" s="203"/>
      <c r="X12" s="203"/>
      <c r="Y12" s="203"/>
      <c r="Z12" s="204"/>
      <c r="AA12" s="204"/>
      <c r="AB12" s="204"/>
      <c r="AC12" s="204"/>
      <c r="AD12" s="204"/>
      <c r="AE12" s="204"/>
      <c r="AF12" s="204"/>
      <c r="AG12" s="204" t="s">
        <v>247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customFormat="false" ht="12.75" hidden="false" customHeight="true" outlineLevel="3" collapsed="false">
      <c r="A13" s="205"/>
      <c r="B13" s="206"/>
      <c r="C13" s="209" t="s">
        <v>1698</v>
      </c>
      <c r="D13" s="209"/>
      <c r="E13" s="209"/>
      <c r="F13" s="209"/>
      <c r="G13" s="209"/>
      <c r="H13" s="203"/>
      <c r="I13" s="203"/>
      <c r="J13" s="203"/>
      <c r="K13" s="203"/>
      <c r="L13" s="203"/>
      <c r="M13" s="203"/>
      <c r="N13" s="208"/>
      <c r="O13" s="208"/>
      <c r="P13" s="208"/>
      <c r="Q13" s="208"/>
      <c r="R13" s="203"/>
      <c r="S13" s="203"/>
      <c r="T13" s="203"/>
      <c r="U13" s="203"/>
      <c r="V13" s="203"/>
      <c r="W13" s="203"/>
      <c r="X13" s="203"/>
      <c r="Y13" s="203"/>
      <c r="Z13" s="204"/>
      <c r="AA13" s="204"/>
      <c r="AB13" s="204"/>
      <c r="AC13" s="204"/>
      <c r="AD13" s="204"/>
      <c r="AE13" s="204"/>
      <c r="AF13" s="204"/>
      <c r="AG13" s="204" t="s">
        <v>247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customFormat="false" ht="12.75" hidden="false" customHeight="true" outlineLevel="3" collapsed="false">
      <c r="A14" s="205"/>
      <c r="B14" s="206"/>
      <c r="C14" s="209" t="s">
        <v>1699</v>
      </c>
      <c r="D14" s="209"/>
      <c r="E14" s="209"/>
      <c r="F14" s="209"/>
      <c r="G14" s="209"/>
      <c r="H14" s="203"/>
      <c r="I14" s="203"/>
      <c r="J14" s="203"/>
      <c r="K14" s="203"/>
      <c r="L14" s="203"/>
      <c r="M14" s="203"/>
      <c r="N14" s="208"/>
      <c r="O14" s="208"/>
      <c r="P14" s="208"/>
      <c r="Q14" s="208"/>
      <c r="R14" s="203"/>
      <c r="S14" s="203"/>
      <c r="T14" s="203"/>
      <c r="U14" s="203"/>
      <c r="V14" s="203"/>
      <c r="W14" s="203"/>
      <c r="X14" s="203"/>
      <c r="Y14" s="203"/>
      <c r="Z14" s="204"/>
      <c r="AA14" s="204"/>
      <c r="AB14" s="204"/>
      <c r="AC14" s="204"/>
      <c r="AD14" s="204"/>
      <c r="AE14" s="204"/>
      <c r="AF14" s="204"/>
      <c r="AG14" s="204" t="s">
        <v>247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customFormat="false" ht="12.75" hidden="false" customHeight="true" outlineLevel="3" collapsed="false">
      <c r="A15" s="205"/>
      <c r="B15" s="206"/>
      <c r="C15" s="209" t="s">
        <v>1700</v>
      </c>
      <c r="D15" s="209"/>
      <c r="E15" s="209"/>
      <c r="F15" s="209"/>
      <c r="G15" s="209"/>
      <c r="H15" s="203"/>
      <c r="I15" s="203"/>
      <c r="J15" s="203"/>
      <c r="K15" s="203"/>
      <c r="L15" s="203"/>
      <c r="M15" s="203"/>
      <c r="N15" s="208"/>
      <c r="O15" s="208"/>
      <c r="P15" s="208"/>
      <c r="Q15" s="208"/>
      <c r="R15" s="203"/>
      <c r="S15" s="203"/>
      <c r="T15" s="203"/>
      <c r="U15" s="203"/>
      <c r="V15" s="203"/>
      <c r="W15" s="203"/>
      <c r="X15" s="203"/>
      <c r="Y15" s="203"/>
      <c r="Z15" s="204"/>
      <c r="AA15" s="204"/>
      <c r="AB15" s="204"/>
      <c r="AC15" s="204"/>
      <c r="AD15" s="204"/>
      <c r="AE15" s="204"/>
      <c r="AF15" s="204"/>
      <c r="AG15" s="204" t="s">
        <v>247</v>
      </c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customFormat="false" ht="12.75" hidden="false" customHeight="true" outlineLevel="3" collapsed="false">
      <c r="A16" s="205"/>
      <c r="B16" s="206"/>
      <c r="C16" s="209" t="s">
        <v>1701</v>
      </c>
      <c r="D16" s="209"/>
      <c r="E16" s="209"/>
      <c r="F16" s="209"/>
      <c r="G16" s="209"/>
      <c r="H16" s="203"/>
      <c r="I16" s="203"/>
      <c r="J16" s="203"/>
      <c r="K16" s="203"/>
      <c r="L16" s="203"/>
      <c r="M16" s="203"/>
      <c r="N16" s="208"/>
      <c r="O16" s="208"/>
      <c r="P16" s="208"/>
      <c r="Q16" s="208"/>
      <c r="R16" s="203"/>
      <c r="S16" s="203"/>
      <c r="T16" s="203"/>
      <c r="U16" s="203"/>
      <c r="V16" s="203"/>
      <c r="W16" s="203"/>
      <c r="X16" s="203"/>
      <c r="Y16" s="203"/>
      <c r="Z16" s="204"/>
      <c r="AA16" s="204"/>
      <c r="AB16" s="204"/>
      <c r="AC16" s="204"/>
      <c r="AD16" s="204"/>
      <c r="AE16" s="204"/>
      <c r="AF16" s="204"/>
      <c r="AG16" s="204" t="s">
        <v>247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customFormat="false" ht="12.75" hidden="false" customHeight="true" outlineLevel="3" collapsed="false">
      <c r="A17" s="205"/>
      <c r="B17" s="206"/>
      <c r="C17" s="209" t="s">
        <v>1702</v>
      </c>
      <c r="D17" s="209"/>
      <c r="E17" s="209"/>
      <c r="F17" s="209"/>
      <c r="G17" s="209"/>
      <c r="H17" s="203"/>
      <c r="I17" s="203"/>
      <c r="J17" s="203"/>
      <c r="K17" s="203"/>
      <c r="L17" s="203"/>
      <c r="M17" s="203"/>
      <c r="N17" s="208"/>
      <c r="O17" s="208"/>
      <c r="P17" s="208"/>
      <c r="Q17" s="208"/>
      <c r="R17" s="203"/>
      <c r="S17" s="203"/>
      <c r="T17" s="203"/>
      <c r="U17" s="203"/>
      <c r="V17" s="203"/>
      <c r="W17" s="203"/>
      <c r="X17" s="203"/>
      <c r="Y17" s="203"/>
      <c r="Z17" s="204"/>
      <c r="AA17" s="204"/>
      <c r="AB17" s="204"/>
      <c r="AC17" s="204"/>
      <c r="AD17" s="204"/>
      <c r="AE17" s="204"/>
      <c r="AF17" s="204"/>
      <c r="AG17" s="204" t="s">
        <v>247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customFormat="false" ht="12.75" hidden="false" customHeight="true" outlineLevel="3" collapsed="false">
      <c r="A18" s="205"/>
      <c r="B18" s="206"/>
      <c r="C18" s="209" t="s">
        <v>1703</v>
      </c>
      <c r="D18" s="209"/>
      <c r="E18" s="209"/>
      <c r="F18" s="209"/>
      <c r="G18" s="209"/>
      <c r="H18" s="203"/>
      <c r="I18" s="203"/>
      <c r="J18" s="203"/>
      <c r="K18" s="203"/>
      <c r="L18" s="203"/>
      <c r="M18" s="203"/>
      <c r="N18" s="208"/>
      <c r="O18" s="208"/>
      <c r="P18" s="208"/>
      <c r="Q18" s="208"/>
      <c r="R18" s="203"/>
      <c r="S18" s="203"/>
      <c r="T18" s="203"/>
      <c r="U18" s="203"/>
      <c r="V18" s="203"/>
      <c r="W18" s="203"/>
      <c r="X18" s="203"/>
      <c r="Y18" s="203"/>
      <c r="Z18" s="204"/>
      <c r="AA18" s="204"/>
      <c r="AB18" s="204"/>
      <c r="AC18" s="204"/>
      <c r="AD18" s="204"/>
      <c r="AE18" s="204"/>
      <c r="AF18" s="204"/>
      <c r="AG18" s="204" t="s">
        <v>247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customFormat="false" ht="12.75" hidden="false" customHeight="false" outlineLevel="0" collapsed="false">
      <c r="A19" s="164"/>
      <c r="B19" s="170"/>
      <c r="C19" s="219"/>
      <c r="D19" s="172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AE19" s="0" t="n">
        <v>12</v>
      </c>
      <c r="AF19" s="0" t="n">
        <v>21</v>
      </c>
      <c r="AG19" s="0" t="s">
        <v>223</v>
      </c>
    </row>
    <row r="20" customFormat="false" ht="12.75" hidden="false" customHeight="false" outlineLevel="0" collapsed="false">
      <c r="A20" s="220"/>
      <c r="B20" s="221" t="s">
        <v>14</v>
      </c>
      <c r="C20" s="222"/>
      <c r="D20" s="223"/>
      <c r="E20" s="224"/>
      <c r="F20" s="224"/>
      <c r="G20" s="225" t="n">
        <f aca="false">G8</f>
        <v>0</v>
      </c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AE20" s="0" t="n">
        <f aca="false">SUMIF(L7:L18,AE19,G7:G18)</f>
        <v>0</v>
      </c>
      <c r="AF20" s="0" t="n">
        <f aca="false">SUMIF(L7:L18,AF19,G7:G18)</f>
        <v>0</v>
      </c>
      <c r="AG20" s="0" t="s">
        <v>282</v>
      </c>
    </row>
    <row r="21" customFormat="false" ht="12.75" hidden="false" customHeight="false" outlineLevel="0" collapsed="false">
      <c r="C21" s="226"/>
      <c r="D21" s="110"/>
      <c r="AG21" s="0" t="s">
        <v>283</v>
      </c>
    </row>
    <row r="22" customFormat="false" ht="12.75" hidden="false" customHeight="false" outlineLevel="0" collapsed="false">
      <c r="D22" s="110"/>
    </row>
    <row r="23" customFormat="false" ht="12.75" hidden="false" customHeight="false" outlineLevel="0" collapsed="false">
      <c r="D23" s="110"/>
    </row>
    <row r="24" customFormat="false" ht="12.75" hidden="false" customHeight="false" outlineLevel="0" collapsed="false">
      <c r="D24" s="110"/>
    </row>
    <row r="25" customFormat="false" ht="12.75" hidden="false" customHeight="false" outlineLevel="0" collapsed="false">
      <c r="D25" s="110"/>
    </row>
    <row r="26" customFormat="false" ht="12.75" hidden="false" customHeight="false" outlineLevel="0" collapsed="false">
      <c r="D26" s="110"/>
    </row>
    <row r="27" customFormat="false" ht="12.75" hidden="false" customHeight="false" outlineLevel="0" collapsed="false">
      <c r="D27" s="110"/>
    </row>
    <row r="28" customFormat="false" ht="12.75" hidden="false" customHeight="false" outlineLevel="0" collapsed="false">
      <c r="D28" s="110"/>
    </row>
    <row r="29" customFormat="false" ht="12.75" hidden="false" customHeight="false" outlineLevel="0" collapsed="false">
      <c r="D29" s="110"/>
    </row>
    <row r="30" customFormat="false" ht="12.75" hidden="false" customHeight="false" outlineLevel="0" collapsed="false">
      <c r="D30" s="110"/>
    </row>
    <row r="31" customFormat="false" ht="12.75" hidden="false" customHeight="false" outlineLevel="0" collapsed="false">
      <c r="D31" s="110"/>
    </row>
    <row r="32" customFormat="false" ht="12.75" hidden="false" customHeight="false" outlineLevel="0" collapsed="false">
      <c r="D32" s="110"/>
    </row>
    <row r="33" customFormat="false" ht="12.75" hidden="false" customHeight="false" outlineLevel="0" collapsed="false">
      <c r="D33" s="110"/>
    </row>
    <row r="34" customFormat="false" ht="12.75" hidden="false" customHeight="false" outlineLevel="0" collapsed="false">
      <c r="D34" s="110"/>
    </row>
    <row r="35" customFormat="false" ht="12.75" hidden="false" customHeight="false" outlineLevel="0" collapsed="false">
      <c r="D35" s="110"/>
    </row>
    <row r="36" customFormat="false" ht="12.75" hidden="false" customHeight="false" outlineLevel="0" collapsed="false">
      <c r="D36" s="110"/>
    </row>
    <row r="37" customFormat="false" ht="12.75" hidden="false" customHeight="false" outlineLevel="0" collapsed="false">
      <c r="D37" s="110"/>
    </row>
    <row r="38" customFormat="false" ht="12.75" hidden="false" customHeight="false" outlineLevel="0" collapsed="false">
      <c r="D38" s="110"/>
    </row>
    <row r="39" customFormat="false" ht="12.75" hidden="false" customHeight="false" outlineLevel="0" collapsed="false">
      <c r="D39" s="110"/>
    </row>
    <row r="40" customFormat="false" ht="12.75" hidden="false" customHeight="false" outlineLevel="0" collapsed="false">
      <c r="D40" s="110"/>
    </row>
    <row r="41" customFormat="false" ht="12.75" hidden="false" customHeight="false" outlineLevel="0" collapsed="false">
      <c r="D41" s="110"/>
    </row>
    <row r="42" customFormat="false" ht="12.75" hidden="false" customHeight="false" outlineLevel="0" collapsed="false">
      <c r="D42" s="110"/>
    </row>
    <row r="43" customFormat="false" ht="12.75" hidden="false" customHeight="false" outlineLevel="0" collapsed="false">
      <c r="D43" s="110"/>
    </row>
    <row r="44" customFormat="false" ht="12.75" hidden="false" customHeight="false" outlineLevel="0" collapsed="false">
      <c r="D44" s="110"/>
    </row>
    <row r="45" customFormat="false" ht="12.75" hidden="false" customHeight="false" outlineLevel="0" collapsed="false">
      <c r="D45" s="110"/>
    </row>
    <row r="46" customFormat="false" ht="12.75" hidden="false" customHeight="false" outlineLevel="0" collapsed="false">
      <c r="D46" s="110"/>
    </row>
    <row r="47" customFormat="false" ht="12.75" hidden="false" customHeight="false" outlineLevel="0" collapsed="false">
      <c r="D47" s="110"/>
    </row>
    <row r="48" customFormat="false" ht="12.75" hidden="false" customHeight="false" outlineLevel="0" collapsed="false">
      <c r="D48" s="110"/>
    </row>
    <row r="49" customFormat="false" ht="12.75" hidden="false" customHeight="false" outlineLevel="0" collapsed="false">
      <c r="D49" s="110"/>
    </row>
    <row r="50" customFormat="false" ht="12.75" hidden="false" customHeight="false" outlineLevel="0" collapsed="false">
      <c r="D50" s="110"/>
    </row>
    <row r="51" customFormat="false" ht="12.75" hidden="false" customHeight="false" outlineLevel="0" collapsed="false">
      <c r="D51" s="110"/>
    </row>
    <row r="52" customFormat="false" ht="12.75" hidden="false" customHeight="false" outlineLevel="0" collapsed="false">
      <c r="D52" s="110"/>
    </row>
    <row r="53" customFormat="false" ht="12.75" hidden="false" customHeight="false" outlineLevel="0" collapsed="false">
      <c r="D53" s="110"/>
    </row>
    <row r="54" customFormat="false" ht="12.75" hidden="false" customHeight="false" outlineLevel="0" collapsed="false">
      <c r="D54" s="110"/>
    </row>
    <row r="55" customFormat="false" ht="12.75" hidden="false" customHeight="false" outlineLevel="0" collapsed="false">
      <c r="D55" s="110"/>
    </row>
    <row r="56" customFormat="false" ht="12.75" hidden="false" customHeight="false" outlineLevel="0" collapsed="false">
      <c r="D56" s="110"/>
    </row>
    <row r="57" customFormat="false" ht="12.75" hidden="false" customHeight="false" outlineLevel="0" collapsed="false">
      <c r="D57" s="110"/>
    </row>
    <row r="58" customFormat="false" ht="12.75" hidden="false" customHeight="false" outlineLevel="0" collapsed="false">
      <c r="D58" s="110"/>
    </row>
    <row r="59" customFormat="false" ht="12.75" hidden="false" customHeight="false" outlineLevel="0" collapsed="false">
      <c r="D59" s="110"/>
    </row>
    <row r="60" customFormat="false" ht="12.75" hidden="false" customHeight="false" outlineLevel="0" collapsed="false">
      <c r="D60" s="110"/>
    </row>
    <row r="61" customFormat="false" ht="12.75" hidden="false" customHeight="false" outlineLevel="0" collapsed="false">
      <c r="D61" s="110"/>
    </row>
    <row r="62" customFormat="false" ht="12.75" hidden="false" customHeight="false" outlineLevel="0" collapsed="false">
      <c r="D62" s="110"/>
    </row>
    <row r="63" customFormat="false" ht="12.75" hidden="false" customHeight="false" outlineLevel="0" collapsed="false">
      <c r="D63" s="110"/>
    </row>
    <row r="64" customFormat="false" ht="12.75" hidden="false" customHeight="false" outlineLevel="0" collapsed="false">
      <c r="D64" s="110"/>
    </row>
    <row r="65" customFormat="false" ht="12.75" hidden="false" customHeight="false" outlineLevel="0" collapsed="false">
      <c r="D65" s="110"/>
    </row>
    <row r="66" customFormat="false" ht="12.75" hidden="false" customHeight="false" outlineLevel="0" collapsed="false">
      <c r="D66" s="110"/>
    </row>
    <row r="67" customFormat="false" ht="12.75" hidden="false" customHeight="false" outlineLevel="0" collapsed="false">
      <c r="D67" s="110"/>
    </row>
    <row r="68" customFormat="false" ht="12.75" hidden="false" customHeight="false" outlineLevel="0" collapsed="false">
      <c r="D68" s="110"/>
    </row>
    <row r="69" customFormat="false" ht="12.75" hidden="false" customHeight="false" outlineLevel="0" collapsed="false">
      <c r="D69" s="110"/>
    </row>
    <row r="70" customFormat="false" ht="12.75" hidden="false" customHeight="false" outlineLevel="0" collapsed="false">
      <c r="D70" s="110"/>
    </row>
    <row r="71" customFormat="false" ht="12.75" hidden="false" customHeight="false" outlineLevel="0" collapsed="false">
      <c r="D71" s="110"/>
    </row>
    <row r="72" customFormat="false" ht="12.75" hidden="false" customHeight="false" outlineLevel="0" collapsed="false">
      <c r="D72" s="110"/>
    </row>
    <row r="73" customFormat="false" ht="12.75" hidden="false" customHeight="false" outlineLevel="0" collapsed="false">
      <c r="D73" s="110"/>
    </row>
    <row r="74" customFormat="false" ht="12.75" hidden="false" customHeight="false" outlineLevel="0" collapsed="false">
      <c r="D74" s="110"/>
    </row>
    <row r="75" customFormat="false" ht="12.75" hidden="false" customHeight="false" outlineLevel="0" collapsed="false">
      <c r="D75" s="110"/>
    </row>
    <row r="76" customFormat="false" ht="12.75" hidden="false" customHeight="false" outlineLevel="0" collapsed="false">
      <c r="D76" s="110"/>
    </row>
    <row r="77" customFormat="false" ht="12.75" hidden="false" customHeight="false" outlineLevel="0" collapsed="false">
      <c r="D77" s="110"/>
    </row>
    <row r="78" customFormat="false" ht="12.75" hidden="false" customHeight="false" outlineLevel="0" collapsed="false">
      <c r="D78" s="110"/>
    </row>
    <row r="79" customFormat="false" ht="12.75" hidden="false" customHeight="false" outlineLevel="0" collapsed="false">
      <c r="D79" s="110"/>
    </row>
    <row r="80" customFormat="false" ht="12.75" hidden="false" customHeight="false" outlineLevel="0" collapsed="false">
      <c r="D80" s="110"/>
    </row>
    <row r="81" customFormat="false" ht="12.75" hidden="false" customHeight="false" outlineLevel="0" collapsed="false">
      <c r="D81" s="110"/>
    </row>
    <row r="82" customFormat="false" ht="12.75" hidden="false" customHeight="false" outlineLevel="0" collapsed="false">
      <c r="D82" s="110"/>
    </row>
    <row r="83" customFormat="false" ht="12.75" hidden="false" customHeight="false" outlineLevel="0" collapsed="false">
      <c r="D83" s="110"/>
    </row>
    <row r="84" customFormat="false" ht="12.75" hidden="false" customHeight="false" outlineLevel="0" collapsed="false">
      <c r="D84" s="110"/>
    </row>
    <row r="85" customFormat="false" ht="12.75" hidden="false" customHeight="false" outlineLevel="0" collapsed="false">
      <c r="D85" s="110"/>
    </row>
    <row r="86" customFormat="false" ht="12.75" hidden="false" customHeight="false" outlineLevel="0" collapsed="false">
      <c r="D86" s="110"/>
    </row>
    <row r="87" customFormat="false" ht="12.75" hidden="false" customHeight="false" outlineLevel="0" collapsed="false">
      <c r="D87" s="110"/>
    </row>
    <row r="88" customFormat="false" ht="12.75" hidden="false" customHeight="false" outlineLevel="0" collapsed="false">
      <c r="D88" s="110"/>
    </row>
    <row r="89" customFormat="false" ht="12.75" hidden="false" customHeight="false" outlineLevel="0" collapsed="false">
      <c r="D89" s="110"/>
    </row>
    <row r="90" customFormat="false" ht="12.75" hidden="false" customHeight="false" outlineLevel="0" collapsed="false">
      <c r="D90" s="110"/>
    </row>
    <row r="91" customFormat="false" ht="12.75" hidden="false" customHeight="false" outlineLevel="0" collapsed="false">
      <c r="D91" s="110"/>
    </row>
    <row r="92" customFormat="false" ht="12.75" hidden="false" customHeight="false" outlineLevel="0" collapsed="false">
      <c r="D92" s="110"/>
    </row>
    <row r="93" customFormat="false" ht="12.75" hidden="false" customHeight="false" outlineLevel="0" collapsed="false">
      <c r="D93" s="110"/>
    </row>
    <row r="94" customFormat="false" ht="12.75" hidden="false" customHeight="false" outlineLevel="0" collapsed="false">
      <c r="D94" s="110"/>
    </row>
    <row r="95" customFormat="false" ht="12.75" hidden="false" customHeight="false" outlineLevel="0" collapsed="false">
      <c r="D95" s="110"/>
    </row>
    <row r="96" customFormat="false" ht="12.75" hidden="false" customHeight="false" outlineLevel="0" collapsed="false">
      <c r="D96" s="110"/>
    </row>
    <row r="97" customFormat="false" ht="12.75" hidden="false" customHeight="false" outlineLevel="0" collapsed="false">
      <c r="D97" s="110"/>
    </row>
    <row r="98" customFormat="false" ht="12.75" hidden="false" customHeight="false" outlineLevel="0" collapsed="false">
      <c r="D98" s="110"/>
    </row>
    <row r="99" customFormat="false" ht="12.75" hidden="false" customHeight="false" outlineLevel="0" collapsed="false">
      <c r="D99" s="110"/>
    </row>
    <row r="100" customFormat="false" ht="12.75" hidden="false" customHeight="false" outlineLevel="0" collapsed="false">
      <c r="D100" s="110"/>
    </row>
    <row r="101" customFormat="false" ht="12.75" hidden="false" customHeight="false" outlineLevel="0" collapsed="false">
      <c r="D101" s="110"/>
    </row>
    <row r="102" customFormat="false" ht="12.75" hidden="false" customHeight="false" outlineLevel="0" collapsed="false">
      <c r="D102" s="110"/>
    </row>
    <row r="103" customFormat="false" ht="12.75" hidden="false" customHeight="false" outlineLevel="0" collapsed="false">
      <c r="D103" s="110"/>
    </row>
    <row r="104" customFormat="false" ht="12.75" hidden="false" customHeight="false" outlineLevel="0" collapsed="false">
      <c r="D104" s="110"/>
    </row>
    <row r="105" customFormat="false" ht="12.75" hidden="false" customHeight="false" outlineLevel="0" collapsed="false">
      <c r="D105" s="110"/>
    </row>
    <row r="106" customFormat="false" ht="12.75" hidden="false" customHeight="false" outlineLevel="0" collapsed="false">
      <c r="D106" s="110"/>
    </row>
    <row r="107" customFormat="false" ht="12.75" hidden="false" customHeight="false" outlineLevel="0" collapsed="false">
      <c r="D107" s="110"/>
    </row>
    <row r="108" customFormat="false" ht="12.75" hidden="false" customHeight="false" outlineLevel="0" collapsed="false">
      <c r="D108" s="110"/>
    </row>
    <row r="109" customFormat="false" ht="12.75" hidden="false" customHeight="false" outlineLevel="0" collapsed="false">
      <c r="D109" s="110"/>
    </row>
    <row r="110" customFormat="false" ht="12.75" hidden="false" customHeight="false" outlineLevel="0" collapsed="false">
      <c r="D110" s="110"/>
    </row>
    <row r="111" customFormat="false" ht="12.75" hidden="false" customHeight="false" outlineLevel="0" collapsed="false">
      <c r="D111" s="110"/>
    </row>
    <row r="112" customFormat="false" ht="12.75" hidden="false" customHeight="false" outlineLevel="0" collapsed="false">
      <c r="D112" s="110"/>
    </row>
    <row r="113" customFormat="false" ht="12.75" hidden="false" customHeight="false" outlineLevel="0" collapsed="false">
      <c r="D113" s="110"/>
    </row>
    <row r="114" customFormat="false" ht="12.75" hidden="false" customHeight="false" outlineLevel="0" collapsed="false">
      <c r="D114" s="110"/>
    </row>
    <row r="115" customFormat="false" ht="12.75" hidden="false" customHeight="false" outlineLevel="0" collapsed="false">
      <c r="D115" s="110"/>
    </row>
    <row r="116" customFormat="false" ht="12.75" hidden="false" customHeight="false" outlineLevel="0" collapsed="false">
      <c r="D116" s="110"/>
    </row>
    <row r="117" customFormat="false" ht="12.75" hidden="false" customHeight="false" outlineLevel="0" collapsed="false">
      <c r="D117" s="110"/>
    </row>
    <row r="118" customFormat="false" ht="12.75" hidden="false" customHeight="false" outlineLevel="0" collapsed="false">
      <c r="D118" s="110"/>
    </row>
    <row r="119" customFormat="false" ht="12.75" hidden="false" customHeight="false" outlineLevel="0" collapsed="false">
      <c r="D119" s="110"/>
    </row>
    <row r="120" customFormat="false" ht="12.75" hidden="false" customHeight="false" outlineLevel="0" collapsed="false">
      <c r="D120" s="110"/>
    </row>
    <row r="121" customFormat="false" ht="12.75" hidden="false" customHeight="false" outlineLevel="0" collapsed="false">
      <c r="D121" s="110"/>
    </row>
    <row r="122" customFormat="false" ht="12.75" hidden="false" customHeight="false" outlineLevel="0" collapsed="false">
      <c r="D122" s="110"/>
    </row>
    <row r="123" customFormat="false" ht="12.75" hidden="false" customHeight="false" outlineLevel="0" collapsed="false">
      <c r="D123" s="110"/>
    </row>
    <row r="124" customFormat="false" ht="12.75" hidden="false" customHeight="false" outlineLevel="0" collapsed="false">
      <c r="D124" s="110"/>
    </row>
    <row r="125" customFormat="false" ht="12.75" hidden="false" customHeight="false" outlineLevel="0" collapsed="false">
      <c r="D125" s="110"/>
    </row>
    <row r="126" customFormat="false" ht="12.75" hidden="false" customHeight="false" outlineLevel="0" collapsed="false">
      <c r="D126" s="110"/>
    </row>
    <row r="127" customFormat="false" ht="12.75" hidden="false" customHeight="false" outlineLevel="0" collapsed="false">
      <c r="D127" s="110"/>
    </row>
    <row r="128" customFormat="false" ht="12.75" hidden="false" customHeight="false" outlineLevel="0" collapsed="false">
      <c r="D128" s="110"/>
    </row>
    <row r="129" customFormat="false" ht="12.75" hidden="false" customHeight="false" outlineLevel="0" collapsed="false">
      <c r="D129" s="110"/>
    </row>
    <row r="130" customFormat="false" ht="12.75" hidden="false" customHeight="false" outlineLevel="0" collapsed="false">
      <c r="D130" s="110"/>
    </row>
    <row r="131" customFormat="false" ht="12.75" hidden="false" customHeight="false" outlineLevel="0" collapsed="false">
      <c r="D131" s="110"/>
    </row>
    <row r="132" customFormat="false" ht="12.75" hidden="false" customHeight="false" outlineLevel="0" collapsed="false">
      <c r="D132" s="110"/>
    </row>
    <row r="133" customFormat="false" ht="12.75" hidden="false" customHeight="false" outlineLevel="0" collapsed="false">
      <c r="D133" s="110"/>
    </row>
    <row r="134" customFormat="false" ht="12.75" hidden="false" customHeight="false" outlineLevel="0" collapsed="false">
      <c r="D134" s="110"/>
    </row>
    <row r="135" customFormat="false" ht="12.75" hidden="false" customHeight="false" outlineLevel="0" collapsed="false">
      <c r="D135" s="110"/>
    </row>
    <row r="136" customFormat="false" ht="12.75" hidden="false" customHeight="false" outlineLevel="0" collapsed="false">
      <c r="D136" s="110"/>
    </row>
    <row r="137" customFormat="false" ht="12.75" hidden="false" customHeight="false" outlineLevel="0" collapsed="false">
      <c r="D137" s="110"/>
    </row>
    <row r="138" customFormat="false" ht="12.75" hidden="false" customHeight="false" outlineLevel="0" collapsed="false">
      <c r="D138" s="110"/>
    </row>
    <row r="139" customFormat="false" ht="12.75" hidden="false" customHeight="false" outlineLevel="0" collapsed="false">
      <c r="D139" s="110"/>
    </row>
    <row r="140" customFormat="false" ht="12.75" hidden="false" customHeight="false" outlineLevel="0" collapsed="false">
      <c r="D140" s="110"/>
    </row>
    <row r="141" customFormat="false" ht="12.75" hidden="false" customHeight="false" outlineLevel="0" collapsed="false">
      <c r="D141" s="110"/>
    </row>
    <row r="142" customFormat="false" ht="12.75" hidden="false" customHeight="false" outlineLevel="0" collapsed="false">
      <c r="D142" s="110"/>
    </row>
    <row r="143" customFormat="false" ht="12.75" hidden="false" customHeight="false" outlineLevel="0" collapsed="false">
      <c r="D143" s="110"/>
    </row>
    <row r="144" customFormat="false" ht="12.75" hidden="false" customHeight="false" outlineLevel="0" collapsed="false">
      <c r="D144" s="110"/>
    </row>
    <row r="145" customFormat="false" ht="12.75" hidden="false" customHeight="false" outlineLevel="0" collapsed="false">
      <c r="D145" s="110"/>
    </row>
    <row r="146" customFormat="false" ht="12.75" hidden="false" customHeight="false" outlineLevel="0" collapsed="false">
      <c r="D146" s="110"/>
    </row>
    <row r="147" customFormat="false" ht="12.75" hidden="false" customHeight="false" outlineLevel="0" collapsed="false">
      <c r="D147" s="110"/>
    </row>
    <row r="148" customFormat="false" ht="12.75" hidden="false" customHeight="false" outlineLevel="0" collapsed="false">
      <c r="D148" s="110"/>
    </row>
    <row r="149" customFormat="false" ht="12.75" hidden="false" customHeight="false" outlineLevel="0" collapsed="false">
      <c r="D149" s="110"/>
    </row>
    <row r="150" customFormat="false" ht="12.75" hidden="false" customHeight="false" outlineLevel="0" collapsed="false">
      <c r="D150" s="110"/>
    </row>
    <row r="151" customFormat="false" ht="12.75" hidden="false" customHeight="false" outlineLevel="0" collapsed="false">
      <c r="D151" s="110"/>
    </row>
    <row r="152" customFormat="false" ht="12.75" hidden="false" customHeight="false" outlineLevel="0" collapsed="false">
      <c r="D152" s="110"/>
    </row>
    <row r="153" customFormat="false" ht="12.75" hidden="false" customHeight="false" outlineLevel="0" collapsed="false">
      <c r="D153" s="110"/>
    </row>
    <row r="154" customFormat="false" ht="12.75" hidden="false" customHeight="false" outlineLevel="0" collapsed="false">
      <c r="D154" s="110"/>
    </row>
    <row r="155" customFormat="false" ht="12.75" hidden="false" customHeight="false" outlineLevel="0" collapsed="false">
      <c r="D155" s="110"/>
    </row>
    <row r="156" customFormat="false" ht="12.75" hidden="false" customHeight="false" outlineLevel="0" collapsed="false">
      <c r="D156" s="110"/>
    </row>
    <row r="157" customFormat="false" ht="12.75" hidden="false" customHeight="false" outlineLevel="0" collapsed="false">
      <c r="D157" s="110"/>
    </row>
    <row r="158" customFormat="false" ht="12.75" hidden="false" customHeight="false" outlineLevel="0" collapsed="false">
      <c r="D158" s="110"/>
    </row>
    <row r="159" customFormat="false" ht="12.75" hidden="false" customHeight="false" outlineLevel="0" collapsed="false">
      <c r="D159" s="110"/>
    </row>
    <row r="160" customFormat="false" ht="12.75" hidden="false" customHeight="false" outlineLevel="0" collapsed="false">
      <c r="D160" s="110"/>
    </row>
    <row r="161" customFormat="false" ht="12.75" hidden="false" customHeight="false" outlineLevel="0" collapsed="false">
      <c r="D161" s="110"/>
    </row>
    <row r="162" customFormat="false" ht="12.75" hidden="false" customHeight="false" outlineLevel="0" collapsed="false">
      <c r="D162" s="110"/>
    </row>
    <row r="163" customFormat="false" ht="12.75" hidden="false" customHeight="false" outlineLevel="0" collapsed="false">
      <c r="D163" s="110"/>
    </row>
    <row r="164" customFormat="false" ht="12.75" hidden="false" customHeight="false" outlineLevel="0" collapsed="false">
      <c r="D164" s="110"/>
    </row>
    <row r="165" customFormat="false" ht="12.75" hidden="false" customHeight="false" outlineLevel="0" collapsed="false">
      <c r="D165" s="110"/>
    </row>
    <row r="166" customFormat="false" ht="12.75" hidden="false" customHeight="false" outlineLevel="0" collapsed="false">
      <c r="D166" s="110"/>
    </row>
    <row r="167" customFormat="false" ht="12.75" hidden="false" customHeight="false" outlineLevel="0" collapsed="false">
      <c r="D167" s="110"/>
    </row>
    <row r="168" customFormat="false" ht="12.75" hidden="false" customHeight="false" outlineLevel="0" collapsed="false">
      <c r="D168" s="110"/>
    </row>
    <row r="169" customFormat="false" ht="12.75" hidden="false" customHeight="false" outlineLevel="0" collapsed="false">
      <c r="D169" s="110"/>
    </row>
    <row r="170" customFormat="false" ht="12.75" hidden="false" customHeight="false" outlineLevel="0" collapsed="false">
      <c r="D170" s="110"/>
    </row>
    <row r="171" customFormat="false" ht="12.75" hidden="false" customHeight="false" outlineLevel="0" collapsed="false">
      <c r="D171" s="110"/>
    </row>
    <row r="172" customFormat="false" ht="12.75" hidden="false" customHeight="false" outlineLevel="0" collapsed="false">
      <c r="D172" s="110"/>
    </row>
    <row r="173" customFormat="false" ht="12.75" hidden="false" customHeight="false" outlineLevel="0" collapsed="false">
      <c r="D173" s="110"/>
    </row>
    <row r="174" customFormat="false" ht="12.75" hidden="false" customHeight="false" outlineLevel="0" collapsed="false">
      <c r="D174" s="110"/>
    </row>
    <row r="175" customFormat="false" ht="12.75" hidden="false" customHeight="false" outlineLevel="0" collapsed="false">
      <c r="D175" s="110"/>
    </row>
    <row r="176" customFormat="false" ht="12.75" hidden="false" customHeight="false" outlineLevel="0" collapsed="false">
      <c r="D176" s="110"/>
    </row>
    <row r="177" customFormat="false" ht="12.75" hidden="false" customHeight="false" outlineLevel="0" collapsed="false">
      <c r="D177" s="110"/>
    </row>
    <row r="178" customFormat="false" ht="12.75" hidden="false" customHeight="false" outlineLevel="0" collapsed="false">
      <c r="D178" s="110"/>
    </row>
    <row r="179" customFormat="false" ht="12.75" hidden="false" customHeight="false" outlineLevel="0" collapsed="false">
      <c r="D179" s="110"/>
    </row>
    <row r="180" customFormat="false" ht="12.75" hidden="false" customHeight="false" outlineLevel="0" collapsed="false">
      <c r="D180" s="110"/>
    </row>
    <row r="181" customFormat="false" ht="12.75" hidden="false" customHeight="false" outlineLevel="0" collapsed="false">
      <c r="D181" s="110"/>
    </row>
    <row r="182" customFormat="false" ht="12.75" hidden="false" customHeight="false" outlineLevel="0" collapsed="false">
      <c r="D182" s="110"/>
    </row>
    <row r="183" customFormat="false" ht="12.75" hidden="false" customHeight="false" outlineLevel="0" collapsed="false">
      <c r="D183" s="110"/>
    </row>
    <row r="184" customFormat="false" ht="12.75" hidden="false" customHeight="false" outlineLevel="0" collapsed="false">
      <c r="D184" s="110"/>
    </row>
    <row r="185" customFormat="false" ht="12.75" hidden="false" customHeight="false" outlineLevel="0" collapsed="false">
      <c r="D185" s="110"/>
    </row>
    <row r="186" customFormat="false" ht="12.75" hidden="false" customHeight="false" outlineLevel="0" collapsed="false">
      <c r="D186" s="110"/>
    </row>
    <row r="187" customFormat="false" ht="12.75" hidden="false" customHeight="false" outlineLevel="0" collapsed="false">
      <c r="D187" s="110"/>
    </row>
    <row r="188" customFormat="false" ht="12.75" hidden="false" customHeight="false" outlineLevel="0" collapsed="false">
      <c r="D188" s="110"/>
    </row>
    <row r="189" customFormat="false" ht="12.75" hidden="false" customHeight="false" outlineLevel="0" collapsed="false">
      <c r="D189" s="110"/>
    </row>
    <row r="190" customFormat="false" ht="12.75" hidden="false" customHeight="false" outlineLevel="0" collapsed="false">
      <c r="D190" s="110"/>
    </row>
    <row r="191" customFormat="false" ht="12.75" hidden="false" customHeight="false" outlineLevel="0" collapsed="false">
      <c r="D191" s="110"/>
    </row>
    <row r="192" customFormat="false" ht="12.75" hidden="false" customHeight="false" outlineLevel="0" collapsed="false">
      <c r="D192" s="110"/>
    </row>
    <row r="193" customFormat="false" ht="12.75" hidden="false" customHeight="false" outlineLevel="0" collapsed="false">
      <c r="D193" s="110"/>
    </row>
    <row r="194" customFormat="false" ht="12.75" hidden="false" customHeight="false" outlineLevel="0" collapsed="false">
      <c r="D194" s="110"/>
    </row>
    <row r="195" customFormat="false" ht="12.75" hidden="false" customHeight="false" outlineLevel="0" collapsed="false">
      <c r="D195" s="110"/>
    </row>
    <row r="196" customFormat="false" ht="12.75" hidden="false" customHeight="false" outlineLevel="0" collapsed="false">
      <c r="D196" s="110"/>
    </row>
    <row r="197" customFormat="false" ht="12.75" hidden="false" customHeight="false" outlineLevel="0" collapsed="false">
      <c r="D197" s="110"/>
    </row>
    <row r="198" customFormat="false" ht="12.75" hidden="false" customHeight="false" outlineLevel="0" collapsed="false">
      <c r="D198" s="110"/>
    </row>
    <row r="199" customFormat="false" ht="12.75" hidden="false" customHeight="false" outlineLevel="0" collapsed="false">
      <c r="D199" s="110"/>
    </row>
    <row r="200" customFormat="false" ht="12.75" hidden="false" customHeight="false" outlineLevel="0" collapsed="false">
      <c r="D200" s="110"/>
    </row>
    <row r="201" customFormat="false" ht="12.75" hidden="false" customHeight="false" outlineLevel="0" collapsed="false">
      <c r="D201" s="110"/>
    </row>
    <row r="202" customFormat="false" ht="12.75" hidden="false" customHeight="false" outlineLevel="0" collapsed="false">
      <c r="D202" s="110"/>
    </row>
    <row r="203" customFormat="false" ht="12.75" hidden="false" customHeight="false" outlineLevel="0" collapsed="false">
      <c r="D203" s="110"/>
    </row>
    <row r="204" customFormat="false" ht="12.75" hidden="false" customHeight="false" outlineLevel="0" collapsed="false">
      <c r="D204" s="110"/>
    </row>
    <row r="205" customFormat="false" ht="12.75" hidden="false" customHeight="false" outlineLevel="0" collapsed="false">
      <c r="D205" s="110"/>
    </row>
    <row r="206" customFormat="false" ht="12.75" hidden="false" customHeight="false" outlineLevel="0" collapsed="false">
      <c r="D206" s="110"/>
    </row>
    <row r="207" customFormat="false" ht="12.75" hidden="false" customHeight="false" outlineLevel="0" collapsed="false">
      <c r="D207" s="110"/>
    </row>
    <row r="208" customFormat="false" ht="12.75" hidden="false" customHeight="false" outlineLevel="0" collapsed="false">
      <c r="D208" s="110"/>
    </row>
    <row r="209" customFormat="false" ht="12.75" hidden="false" customHeight="false" outlineLevel="0" collapsed="false">
      <c r="D209" s="110"/>
    </row>
    <row r="210" customFormat="false" ht="12.75" hidden="false" customHeight="false" outlineLevel="0" collapsed="false">
      <c r="D210" s="110"/>
    </row>
    <row r="211" customFormat="false" ht="12.75" hidden="false" customHeight="false" outlineLevel="0" collapsed="false">
      <c r="D211" s="110"/>
    </row>
    <row r="212" customFormat="false" ht="12.75" hidden="false" customHeight="false" outlineLevel="0" collapsed="false">
      <c r="D212" s="110"/>
    </row>
    <row r="213" customFormat="false" ht="12.75" hidden="false" customHeight="false" outlineLevel="0" collapsed="false">
      <c r="D213" s="110"/>
    </row>
    <row r="214" customFormat="false" ht="12.75" hidden="false" customHeight="false" outlineLevel="0" collapsed="false">
      <c r="D214" s="110"/>
    </row>
    <row r="215" customFormat="false" ht="12.75" hidden="false" customHeight="false" outlineLevel="0" collapsed="false">
      <c r="D215" s="110"/>
    </row>
    <row r="216" customFormat="false" ht="12.75" hidden="false" customHeight="false" outlineLevel="0" collapsed="false">
      <c r="D216" s="110"/>
    </row>
    <row r="217" customFormat="false" ht="12.75" hidden="false" customHeight="false" outlineLevel="0" collapsed="false">
      <c r="D217" s="110"/>
    </row>
    <row r="218" customFormat="false" ht="12.75" hidden="false" customHeight="false" outlineLevel="0" collapsed="false">
      <c r="D218" s="110"/>
    </row>
    <row r="219" customFormat="false" ht="12.75" hidden="false" customHeight="false" outlineLevel="0" collapsed="false">
      <c r="D219" s="110"/>
    </row>
    <row r="220" customFormat="false" ht="12.75" hidden="false" customHeight="false" outlineLevel="0" collapsed="false">
      <c r="D220" s="110"/>
    </row>
    <row r="221" customFormat="false" ht="12.75" hidden="false" customHeight="false" outlineLevel="0" collapsed="false">
      <c r="D221" s="110"/>
    </row>
    <row r="222" customFormat="false" ht="12.75" hidden="false" customHeight="false" outlineLevel="0" collapsed="false">
      <c r="D222" s="110"/>
    </row>
    <row r="223" customFormat="false" ht="12.75" hidden="false" customHeight="false" outlineLevel="0" collapsed="false">
      <c r="D223" s="110"/>
    </row>
    <row r="224" customFormat="false" ht="12.75" hidden="false" customHeight="false" outlineLevel="0" collapsed="false">
      <c r="D224" s="110"/>
    </row>
    <row r="225" customFormat="false" ht="12.75" hidden="false" customHeight="false" outlineLevel="0" collapsed="false">
      <c r="D225" s="110"/>
    </row>
    <row r="226" customFormat="false" ht="12.75" hidden="false" customHeight="false" outlineLevel="0" collapsed="false">
      <c r="D226" s="110"/>
    </row>
    <row r="227" customFormat="false" ht="12.75" hidden="false" customHeight="false" outlineLevel="0" collapsed="false">
      <c r="D227" s="110"/>
    </row>
    <row r="228" customFormat="false" ht="12.75" hidden="false" customHeight="false" outlineLevel="0" collapsed="false">
      <c r="D228" s="110"/>
    </row>
    <row r="229" customFormat="false" ht="12.75" hidden="false" customHeight="false" outlineLevel="0" collapsed="false">
      <c r="D229" s="110"/>
    </row>
    <row r="230" customFormat="false" ht="12.75" hidden="false" customHeight="false" outlineLevel="0" collapsed="false">
      <c r="D230" s="110"/>
    </row>
    <row r="231" customFormat="false" ht="12.75" hidden="false" customHeight="false" outlineLevel="0" collapsed="false">
      <c r="D231" s="110"/>
    </row>
    <row r="232" customFormat="false" ht="12.75" hidden="false" customHeight="false" outlineLevel="0" collapsed="false">
      <c r="D232" s="110"/>
    </row>
    <row r="233" customFormat="false" ht="12.75" hidden="false" customHeight="false" outlineLevel="0" collapsed="false">
      <c r="D233" s="110"/>
    </row>
    <row r="234" customFormat="false" ht="12.75" hidden="false" customHeight="false" outlineLevel="0" collapsed="false">
      <c r="D234" s="110"/>
    </row>
    <row r="235" customFormat="false" ht="12.75" hidden="false" customHeight="false" outlineLevel="0" collapsed="false">
      <c r="D235" s="110"/>
    </row>
    <row r="236" customFormat="false" ht="12.75" hidden="false" customHeight="false" outlineLevel="0" collapsed="false">
      <c r="D236" s="110"/>
    </row>
    <row r="237" customFormat="false" ht="12.75" hidden="false" customHeight="false" outlineLevel="0" collapsed="false">
      <c r="D237" s="110"/>
    </row>
    <row r="238" customFormat="false" ht="12.75" hidden="false" customHeight="false" outlineLevel="0" collapsed="false">
      <c r="D238" s="110"/>
    </row>
    <row r="239" customFormat="false" ht="12.75" hidden="false" customHeight="false" outlineLevel="0" collapsed="false">
      <c r="D239" s="110"/>
    </row>
    <row r="240" customFormat="false" ht="12.75" hidden="false" customHeight="false" outlineLevel="0" collapsed="false">
      <c r="D240" s="110"/>
    </row>
    <row r="241" customFormat="false" ht="12.75" hidden="false" customHeight="false" outlineLevel="0" collapsed="false">
      <c r="D241" s="110"/>
    </row>
    <row r="242" customFormat="false" ht="12.75" hidden="false" customHeight="false" outlineLevel="0" collapsed="false">
      <c r="D242" s="110"/>
    </row>
    <row r="243" customFormat="false" ht="12.75" hidden="false" customHeight="false" outlineLevel="0" collapsed="false">
      <c r="D243" s="110"/>
    </row>
    <row r="244" customFormat="false" ht="12.75" hidden="false" customHeight="false" outlineLevel="0" collapsed="false">
      <c r="D244" s="110"/>
    </row>
    <row r="245" customFormat="false" ht="12.75" hidden="false" customHeight="false" outlineLevel="0" collapsed="false">
      <c r="D245" s="110"/>
    </row>
    <row r="246" customFormat="false" ht="12.75" hidden="false" customHeight="false" outlineLevel="0" collapsed="false">
      <c r="D246" s="110"/>
    </row>
    <row r="247" customFormat="false" ht="12.75" hidden="false" customHeight="false" outlineLevel="0" collapsed="false">
      <c r="D247" s="110"/>
    </row>
    <row r="248" customFormat="false" ht="12.75" hidden="false" customHeight="false" outlineLevel="0" collapsed="false">
      <c r="D248" s="110"/>
    </row>
    <row r="249" customFormat="false" ht="12.75" hidden="false" customHeight="false" outlineLevel="0" collapsed="false">
      <c r="D249" s="110"/>
    </row>
    <row r="250" customFormat="false" ht="12.75" hidden="false" customHeight="false" outlineLevel="0" collapsed="false">
      <c r="D250" s="110"/>
    </row>
    <row r="251" customFormat="false" ht="12.75" hidden="false" customHeight="false" outlineLevel="0" collapsed="false">
      <c r="D251" s="110"/>
    </row>
    <row r="252" customFormat="false" ht="12.75" hidden="false" customHeight="false" outlineLevel="0" collapsed="false">
      <c r="D252" s="110"/>
    </row>
    <row r="253" customFormat="false" ht="12.75" hidden="false" customHeight="false" outlineLevel="0" collapsed="false">
      <c r="D253" s="110"/>
    </row>
    <row r="254" customFormat="false" ht="12.75" hidden="false" customHeight="false" outlineLevel="0" collapsed="false">
      <c r="D254" s="110"/>
    </row>
    <row r="255" customFormat="false" ht="12.75" hidden="false" customHeight="false" outlineLevel="0" collapsed="false">
      <c r="D255" s="110"/>
    </row>
    <row r="256" customFormat="false" ht="12.75" hidden="false" customHeight="false" outlineLevel="0" collapsed="false">
      <c r="D256" s="110"/>
    </row>
    <row r="257" customFormat="false" ht="12.75" hidden="false" customHeight="false" outlineLevel="0" collapsed="false">
      <c r="D257" s="110"/>
    </row>
    <row r="258" customFormat="false" ht="12.75" hidden="false" customHeight="false" outlineLevel="0" collapsed="false">
      <c r="D258" s="110"/>
    </row>
    <row r="259" customFormat="false" ht="12.75" hidden="false" customHeight="false" outlineLevel="0" collapsed="false">
      <c r="D259" s="110"/>
    </row>
    <row r="260" customFormat="false" ht="12.75" hidden="false" customHeight="false" outlineLevel="0" collapsed="false">
      <c r="D260" s="110"/>
    </row>
    <row r="261" customFormat="false" ht="12.75" hidden="false" customHeight="false" outlineLevel="0" collapsed="false">
      <c r="D261" s="110"/>
    </row>
    <row r="262" customFormat="false" ht="12.75" hidden="false" customHeight="false" outlineLevel="0" collapsed="false">
      <c r="D262" s="110"/>
    </row>
    <row r="263" customFormat="false" ht="12.75" hidden="false" customHeight="false" outlineLevel="0" collapsed="false">
      <c r="D263" s="110"/>
    </row>
    <row r="264" customFormat="false" ht="12.75" hidden="false" customHeight="false" outlineLevel="0" collapsed="false">
      <c r="D264" s="110"/>
    </row>
    <row r="265" customFormat="false" ht="12.75" hidden="false" customHeight="false" outlineLevel="0" collapsed="false">
      <c r="D265" s="110"/>
    </row>
    <row r="266" customFormat="false" ht="12.75" hidden="false" customHeight="false" outlineLevel="0" collapsed="false">
      <c r="D266" s="110"/>
    </row>
    <row r="267" customFormat="false" ht="12.75" hidden="false" customHeight="false" outlineLevel="0" collapsed="false">
      <c r="D267" s="110"/>
    </row>
    <row r="268" customFormat="false" ht="12.75" hidden="false" customHeight="false" outlineLevel="0" collapsed="false">
      <c r="D268" s="110"/>
    </row>
    <row r="269" customFormat="false" ht="12.75" hidden="false" customHeight="false" outlineLevel="0" collapsed="false">
      <c r="D269" s="110"/>
    </row>
    <row r="270" customFormat="false" ht="12.75" hidden="false" customHeight="false" outlineLevel="0" collapsed="false">
      <c r="D270" s="110"/>
    </row>
    <row r="271" customFormat="false" ht="12.75" hidden="false" customHeight="false" outlineLevel="0" collapsed="false">
      <c r="D271" s="110"/>
    </row>
    <row r="272" customFormat="false" ht="12.75" hidden="false" customHeight="false" outlineLevel="0" collapsed="false">
      <c r="D272" s="110"/>
    </row>
    <row r="273" customFormat="false" ht="12.75" hidden="false" customHeight="false" outlineLevel="0" collapsed="false">
      <c r="D273" s="110"/>
    </row>
    <row r="274" customFormat="false" ht="12.75" hidden="false" customHeight="false" outlineLevel="0" collapsed="false">
      <c r="D274" s="110"/>
    </row>
    <row r="275" customFormat="false" ht="12.75" hidden="false" customHeight="false" outlineLevel="0" collapsed="false">
      <c r="D275" s="110"/>
    </row>
    <row r="276" customFormat="false" ht="12.75" hidden="false" customHeight="false" outlineLevel="0" collapsed="false">
      <c r="D276" s="110"/>
    </row>
    <row r="277" customFormat="false" ht="12.75" hidden="false" customHeight="false" outlineLevel="0" collapsed="false">
      <c r="D277" s="110"/>
    </row>
    <row r="278" customFormat="false" ht="12.75" hidden="false" customHeight="false" outlineLevel="0" collapsed="false">
      <c r="D278" s="110"/>
    </row>
    <row r="279" customFormat="false" ht="12.75" hidden="false" customHeight="false" outlineLevel="0" collapsed="false">
      <c r="D279" s="110"/>
    </row>
    <row r="280" customFormat="false" ht="12.75" hidden="false" customHeight="false" outlineLevel="0" collapsed="false">
      <c r="D280" s="110"/>
    </row>
    <row r="281" customFormat="false" ht="12.75" hidden="false" customHeight="false" outlineLevel="0" collapsed="false">
      <c r="D281" s="110"/>
    </row>
    <row r="282" customFormat="false" ht="12.75" hidden="false" customHeight="false" outlineLevel="0" collapsed="false">
      <c r="D282" s="110"/>
    </row>
    <row r="283" customFormat="false" ht="12.75" hidden="false" customHeight="false" outlineLevel="0" collapsed="false">
      <c r="D283" s="110"/>
    </row>
    <row r="284" customFormat="false" ht="12.75" hidden="false" customHeight="false" outlineLevel="0" collapsed="false">
      <c r="D284" s="110"/>
    </row>
    <row r="285" customFormat="false" ht="12.75" hidden="false" customHeight="false" outlineLevel="0" collapsed="false">
      <c r="D285" s="110"/>
    </row>
    <row r="286" customFormat="false" ht="12.75" hidden="false" customHeight="false" outlineLevel="0" collapsed="false">
      <c r="D286" s="110"/>
    </row>
    <row r="287" customFormat="false" ht="12.75" hidden="false" customHeight="false" outlineLevel="0" collapsed="false">
      <c r="D287" s="110"/>
    </row>
    <row r="288" customFormat="false" ht="12.75" hidden="false" customHeight="false" outlineLevel="0" collapsed="false">
      <c r="D288" s="110"/>
    </row>
    <row r="289" customFormat="false" ht="12.75" hidden="false" customHeight="false" outlineLevel="0" collapsed="false">
      <c r="D289" s="110"/>
    </row>
    <row r="290" customFormat="false" ht="12.75" hidden="false" customHeight="false" outlineLevel="0" collapsed="false">
      <c r="D290" s="110"/>
    </row>
    <row r="291" customFormat="false" ht="12.75" hidden="false" customHeight="false" outlineLevel="0" collapsed="false">
      <c r="D291" s="110"/>
    </row>
    <row r="292" customFormat="false" ht="12.75" hidden="false" customHeight="false" outlineLevel="0" collapsed="false">
      <c r="D292" s="110"/>
    </row>
    <row r="293" customFormat="false" ht="12.75" hidden="false" customHeight="false" outlineLevel="0" collapsed="false">
      <c r="D293" s="110"/>
    </row>
    <row r="294" customFormat="false" ht="12.75" hidden="false" customHeight="false" outlineLevel="0" collapsed="false">
      <c r="D294" s="110"/>
    </row>
    <row r="295" customFormat="false" ht="12.75" hidden="false" customHeight="false" outlineLevel="0" collapsed="false">
      <c r="D295" s="110"/>
    </row>
    <row r="296" customFormat="false" ht="12.75" hidden="false" customHeight="false" outlineLevel="0" collapsed="false">
      <c r="D296" s="110"/>
    </row>
    <row r="297" customFormat="false" ht="12.75" hidden="false" customHeight="false" outlineLevel="0" collapsed="false">
      <c r="D297" s="110"/>
    </row>
    <row r="298" customFormat="false" ht="12.75" hidden="false" customHeight="false" outlineLevel="0" collapsed="false">
      <c r="D298" s="110"/>
    </row>
    <row r="299" customFormat="false" ht="12.75" hidden="false" customHeight="false" outlineLevel="0" collapsed="false">
      <c r="D299" s="110"/>
    </row>
    <row r="300" customFormat="false" ht="12.75" hidden="false" customHeight="false" outlineLevel="0" collapsed="false">
      <c r="D300" s="110"/>
    </row>
    <row r="301" customFormat="false" ht="12.75" hidden="false" customHeight="false" outlineLevel="0" collapsed="false">
      <c r="D301" s="110"/>
    </row>
    <row r="302" customFormat="false" ht="12.75" hidden="false" customHeight="false" outlineLevel="0" collapsed="false">
      <c r="D302" s="110"/>
    </row>
    <row r="303" customFormat="false" ht="12.75" hidden="false" customHeight="false" outlineLevel="0" collapsed="false">
      <c r="D303" s="110"/>
    </row>
    <row r="304" customFormat="false" ht="12.75" hidden="false" customHeight="false" outlineLevel="0" collapsed="false">
      <c r="D304" s="110"/>
    </row>
    <row r="305" customFormat="false" ht="12.75" hidden="false" customHeight="false" outlineLevel="0" collapsed="false">
      <c r="D305" s="110"/>
    </row>
    <row r="306" customFormat="false" ht="12.75" hidden="false" customHeight="false" outlineLevel="0" collapsed="false">
      <c r="D306" s="110"/>
    </row>
    <row r="307" customFormat="false" ht="12.75" hidden="false" customHeight="false" outlineLevel="0" collapsed="false">
      <c r="D307" s="110"/>
    </row>
    <row r="308" customFormat="false" ht="12.75" hidden="false" customHeight="false" outlineLevel="0" collapsed="false">
      <c r="D308" s="110"/>
    </row>
    <row r="309" customFormat="false" ht="12.75" hidden="false" customHeight="false" outlineLevel="0" collapsed="false">
      <c r="D309" s="110"/>
    </row>
    <row r="310" customFormat="false" ht="12.75" hidden="false" customHeight="false" outlineLevel="0" collapsed="false">
      <c r="D310" s="110"/>
    </row>
    <row r="311" customFormat="false" ht="12.75" hidden="false" customHeight="false" outlineLevel="0" collapsed="false">
      <c r="D311" s="110"/>
    </row>
    <row r="312" customFormat="false" ht="12.75" hidden="false" customHeight="false" outlineLevel="0" collapsed="false">
      <c r="D312" s="110"/>
    </row>
    <row r="313" customFormat="false" ht="12.75" hidden="false" customHeight="false" outlineLevel="0" collapsed="false">
      <c r="D313" s="110"/>
    </row>
    <row r="314" customFormat="false" ht="12.75" hidden="false" customHeight="false" outlineLevel="0" collapsed="false">
      <c r="D314" s="110"/>
    </row>
    <row r="315" customFormat="false" ht="12.75" hidden="false" customHeight="false" outlineLevel="0" collapsed="false">
      <c r="D315" s="110"/>
    </row>
    <row r="316" customFormat="false" ht="12.75" hidden="false" customHeight="false" outlineLevel="0" collapsed="false">
      <c r="D316" s="110"/>
    </row>
    <row r="317" customFormat="false" ht="12.75" hidden="false" customHeight="false" outlineLevel="0" collapsed="false">
      <c r="D317" s="110"/>
    </row>
    <row r="318" customFormat="false" ht="12.75" hidden="false" customHeight="false" outlineLevel="0" collapsed="false">
      <c r="D318" s="110"/>
    </row>
    <row r="319" customFormat="false" ht="12.75" hidden="false" customHeight="false" outlineLevel="0" collapsed="false">
      <c r="D319" s="110"/>
    </row>
    <row r="320" customFormat="false" ht="12.75" hidden="false" customHeight="false" outlineLevel="0" collapsed="false">
      <c r="D320" s="110"/>
    </row>
    <row r="321" customFormat="false" ht="12.75" hidden="false" customHeight="false" outlineLevel="0" collapsed="false">
      <c r="D321" s="110"/>
    </row>
    <row r="322" customFormat="false" ht="12.75" hidden="false" customHeight="false" outlineLevel="0" collapsed="false">
      <c r="D322" s="110"/>
    </row>
    <row r="323" customFormat="false" ht="12.75" hidden="false" customHeight="false" outlineLevel="0" collapsed="false">
      <c r="D323" s="110"/>
    </row>
    <row r="324" customFormat="false" ht="12.75" hidden="false" customHeight="false" outlineLevel="0" collapsed="false">
      <c r="D324" s="110"/>
    </row>
    <row r="325" customFormat="false" ht="12.75" hidden="false" customHeight="false" outlineLevel="0" collapsed="false">
      <c r="D325" s="110"/>
    </row>
    <row r="326" customFormat="false" ht="12.75" hidden="false" customHeight="false" outlineLevel="0" collapsed="false">
      <c r="D326" s="110"/>
    </row>
    <row r="327" customFormat="false" ht="12.75" hidden="false" customHeight="false" outlineLevel="0" collapsed="false">
      <c r="D327" s="110"/>
    </row>
    <row r="328" customFormat="false" ht="12.75" hidden="false" customHeight="false" outlineLevel="0" collapsed="false">
      <c r="D328" s="110"/>
    </row>
    <row r="329" customFormat="false" ht="12.75" hidden="false" customHeight="false" outlineLevel="0" collapsed="false">
      <c r="D329" s="110"/>
    </row>
    <row r="330" customFormat="false" ht="12.75" hidden="false" customHeight="false" outlineLevel="0" collapsed="false">
      <c r="D330" s="110"/>
    </row>
    <row r="331" customFormat="false" ht="12.75" hidden="false" customHeight="false" outlineLevel="0" collapsed="false">
      <c r="D331" s="110"/>
    </row>
    <row r="332" customFormat="false" ht="12.75" hidden="false" customHeight="false" outlineLevel="0" collapsed="false">
      <c r="D332" s="110"/>
    </row>
    <row r="333" customFormat="false" ht="12.75" hidden="false" customHeight="false" outlineLevel="0" collapsed="false">
      <c r="D333" s="110"/>
    </row>
    <row r="334" customFormat="false" ht="12.75" hidden="false" customHeight="false" outlineLevel="0" collapsed="false">
      <c r="D334" s="110"/>
    </row>
    <row r="335" customFormat="false" ht="12.75" hidden="false" customHeight="false" outlineLevel="0" collapsed="false">
      <c r="D335" s="110"/>
    </row>
    <row r="336" customFormat="false" ht="12.75" hidden="false" customHeight="false" outlineLevel="0" collapsed="false">
      <c r="D336" s="110"/>
    </row>
    <row r="337" customFormat="false" ht="12.75" hidden="false" customHeight="false" outlineLevel="0" collapsed="false">
      <c r="D337" s="110"/>
    </row>
    <row r="338" customFormat="false" ht="12.75" hidden="false" customHeight="false" outlineLevel="0" collapsed="false">
      <c r="D338" s="110"/>
    </row>
    <row r="339" customFormat="false" ht="12.75" hidden="false" customHeight="false" outlineLevel="0" collapsed="false">
      <c r="D339" s="110"/>
    </row>
    <row r="340" customFormat="false" ht="12.75" hidden="false" customHeight="false" outlineLevel="0" collapsed="false">
      <c r="D340" s="110"/>
    </row>
    <row r="341" customFormat="false" ht="12.75" hidden="false" customHeight="false" outlineLevel="0" collapsed="false">
      <c r="D341" s="110"/>
    </row>
    <row r="342" customFormat="false" ht="12.75" hidden="false" customHeight="false" outlineLevel="0" collapsed="false">
      <c r="D342" s="110"/>
    </row>
    <row r="343" customFormat="false" ht="12.75" hidden="false" customHeight="false" outlineLevel="0" collapsed="false">
      <c r="D343" s="110"/>
    </row>
    <row r="344" customFormat="false" ht="12.75" hidden="false" customHeight="false" outlineLevel="0" collapsed="false">
      <c r="D344" s="110"/>
    </row>
    <row r="345" customFormat="false" ht="12.75" hidden="false" customHeight="false" outlineLevel="0" collapsed="false">
      <c r="D345" s="110"/>
    </row>
    <row r="346" customFormat="false" ht="12.75" hidden="false" customHeight="false" outlineLevel="0" collapsed="false">
      <c r="D346" s="110"/>
    </row>
    <row r="347" customFormat="false" ht="12.75" hidden="false" customHeight="false" outlineLevel="0" collapsed="false">
      <c r="D347" s="110"/>
    </row>
    <row r="348" customFormat="false" ht="12.75" hidden="false" customHeight="false" outlineLevel="0" collapsed="false">
      <c r="D348" s="110"/>
    </row>
    <row r="349" customFormat="false" ht="12.75" hidden="false" customHeight="false" outlineLevel="0" collapsed="false">
      <c r="D349" s="110"/>
    </row>
    <row r="350" customFormat="false" ht="12.75" hidden="false" customHeight="false" outlineLevel="0" collapsed="false">
      <c r="D350" s="110"/>
    </row>
    <row r="351" customFormat="false" ht="12.75" hidden="false" customHeight="false" outlineLevel="0" collapsed="false">
      <c r="D351" s="110"/>
    </row>
    <row r="352" customFormat="false" ht="12.75" hidden="false" customHeight="false" outlineLevel="0" collapsed="false">
      <c r="D352" s="110"/>
    </row>
    <row r="353" customFormat="false" ht="12.75" hidden="false" customHeight="false" outlineLevel="0" collapsed="false">
      <c r="D353" s="110"/>
    </row>
    <row r="354" customFormat="false" ht="12.75" hidden="false" customHeight="false" outlineLevel="0" collapsed="false">
      <c r="D354" s="110"/>
    </row>
    <row r="355" customFormat="false" ht="12.75" hidden="false" customHeight="false" outlineLevel="0" collapsed="false">
      <c r="D355" s="110"/>
    </row>
    <row r="356" customFormat="false" ht="12.75" hidden="false" customHeight="false" outlineLevel="0" collapsed="false">
      <c r="D356" s="110"/>
    </row>
    <row r="357" customFormat="false" ht="12.75" hidden="false" customHeight="false" outlineLevel="0" collapsed="false">
      <c r="D357" s="110"/>
    </row>
    <row r="358" customFormat="false" ht="12.75" hidden="false" customHeight="false" outlineLevel="0" collapsed="false">
      <c r="D358" s="110"/>
    </row>
    <row r="359" customFormat="false" ht="12.75" hidden="false" customHeight="false" outlineLevel="0" collapsed="false">
      <c r="D359" s="110"/>
    </row>
    <row r="360" customFormat="false" ht="12.75" hidden="false" customHeight="false" outlineLevel="0" collapsed="false">
      <c r="D360" s="110"/>
    </row>
    <row r="361" customFormat="false" ht="12.75" hidden="false" customHeight="false" outlineLevel="0" collapsed="false">
      <c r="D361" s="110"/>
    </row>
    <row r="362" customFormat="false" ht="12.75" hidden="false" customHeight="false" outlineLevel="0" collapsed="false">
      <c r="D362" s="110"/>
    </row>
    <row r="363" customFormat="false" ht="12.75" hidden="false" customHeight="false" outlineLevel="0" collapsed="false">
      <c r="D363" s="110"/>
    </row>
    <row r="364" customFormat="false" ht="12.75" hidden="false" customHeight="false" outlineLevel="0" collapsed="false">
      <c r="D364" s="110"/>
    </row>
    <row r="365" customFormat="false" ht="12.75" hidden="false" customHeight="false" outlineLevel="0" collapsed="false">
      <c r="D365" s="110"/>
    </row>
    <row r="366" customFormat="false" ht="12.75" hidden="false" customHeight="false" outlineLevel="0" collapsed="false">
      <c r="D366" s="110"/>
    </row>
    <row r="367" customFormat="false" ht="12.75" hidden="false" customHeight="false" outlineLevel="0" collapsed="false">
      <c r="D367" s="110"/>
    </row>
    <row r="368" customFormat="false" ht="12.75" hidden="false" customHeight="false" outlineLevel="0" collapsed="false">
      <c r="D368" s="110"/>
    </row>
    <row r="369" customFormat="false" ht="12.75" hidden="false" customHeight="false" outlineLevel="0" collapsed="false">
      <c r="D369" s="110"/>
    </row>
    <row r="370" customFormat="false" ht="12.75" hidden="false" customHeight="false" outlineLevel="0" collapsed="false">
      <c r="D370" s="110"/>
    </row>
    <row r="371" customFormat="false" ht="12.75" hidden="false" customHeight="false" outlineLevel="0" collapsed="false">
      <c r="D371" s="110"/>
    </row>
    <row r="372" customFormat="false" ht="12.75" hidden="false" customHeight="false" outlineLevel="0" collapsed="false">
      <c r="D372" s="110"/>
    </row>
    <row r="373" customFormat="false" ht="12.75" hidden="false" customHeight="false" outlineLevel="0" collapsed="false">
      <c r="D373" s="110"/>
    </row>
    <row r="374" customFormat="false" ht="12.75" hidden="false" customHeight="false" outlineLevel="0" collapsed="false">
      <c r="D374" s="110"/>
    </row>
    <row r="375" customFormat="false" ht="12.75" hidden="false" customHeight="false" outlineLevel="0" collapsed="false">
      <c r="D375" s="110"/>
    </row>
    <row r="376" customFormat="false" ht="12.75" hidden="false" customHeight="false" outlineLevel="0" collapsed="false">
      <c r="D376" s="110"/>
    </row>
    <row r="377" customFormat="false" ht="12.75" hidden="false" customHeight="false" outlineLevel="0" collapsed="false">
      <c r="D377" s="110"/>
    </row>
    <row r="378" customFormat="false" ht="12.75" hidden="false" customHeight="false" outlineLevel="0" collapsed="false">
      <c r="D378" s="110"/>
    </row>
    <row r="379" customFormat="false" ht="12.75" hidden="false" customHeight="false" outlineLevel="0" collapsed="false">
      <c r="D379" s="110"/>
    </row>
    <row r="380" customFormat="false" ht="12.75" hidden="false" customHeight="false" outlineLevel="0" collapsed="false">
      <c r="D380" s="110"/>
    </row>
    <row r="381" customFormat="false" ht="12.75" hidden="false" customHeight="false" outlineLevel="0" collapsed="false">
      <c r="D381" s="110"/>
    </row>
    <row r="382" customFormat="false" ht="12.75" hidden="false" customHeight="false" outlineLevel="0" collapsed="false">
      <c r="D382" s="110"/>
    </row>
    <row r="383" customFormat="false" ht="12.75" hidden="false" customHeight="false" outlineLevel="0" collapsed="false">
      <c r="D383" s="110"/>
    </row>
    <row r="384" customFormat="false" ht="12.75" hidden="false" customHeight="false" outlineLevel="0" collapsed="false">
      <c r="D384" s="110"/>
    </row>
    <row r="385" customFormat="false" ht="12.75" hidden="false" customHeight="false" outlineLevel="0" collapsed="false">
      <c r="D385" s="110"/>
    </row>
    <row r="386" customFormat="false" ht="12.75" hidden="false" customHeight="false" outlineLevel="0" collapsed="false">
      <c r="D386" s="110"/>
    </row>
    <row r="387" customFormat="false" ht="12.75" hidden="false" customHeight="false" outlineLevel="0" collapsed="false">
      <c r="D387" s="110"/>
    </row>
    <row r="388" customFormat="false" ht="12.75" hidden="false" customHeight="false" outlineLevel="0" collapsed="false">
      <c r="D388" s="110"/>
    </row>
    <row r="389" customFormat="false" ht="12.75" hidden="false" customHeight="false" outlineLevel="0" collapsed="false">
      <c r="D389" s="110"/>
    </row>
    <row r="390" customFormat="false" ht="12.75" hidden="false" customHeight="false" outlineLevel="0" collapsed="false">
      <c r="D390" s="110"/>
    </row>
    <row r="391" customFormat="false" ht="12.75" hidden="false" customHeight="false" outlineLevel="0" collapsed="false">
      <c r="D391" s="110"/>
    </row>
    <row r="392" customFormat="false" ht="12.75" hidden="false" customHeight="false" outlineLevel="0" collapsed="false">
      <c r="D392" s="110"/>
    </row>
    <row r="393" customFormat="false" ht="12.75" hidden="false" customHeight="false" outlineLevel="0" collapsed="false">
      <c r="D393" s="110"/>
    </row>
    <row r="394" customFormat="false" ht="12.75" hidden="false" customHeight="false" outlineLevel="0" collapsed="false">
      <c r="D394" s="110"/>
    </row>
    <row r="395" customFormat="false" ht="12.75" hidden="false" customHeight="false" outlineLevel="0" collapsed="false">
      <c r="D395" s="110"/>
    </row>
    <row r="396" customFormat="false" ht="12.75" hidden="false" customHeight="false" outlineLevel="0" collapsed="false">
      <c r="D396" s="110"/>
    </row>
    <row r="397" customFormat="false" ht="12.75" hidden="false" customHeight="false" outlineLevel="0" collapsed="false">
      <c r="D397" s="110"/>
    </row>
    <row r="398" customFormat="false" ht="12.75" hidden="false" customHeight="false" outlineLevel="0" collapsed="false">
      <c r="D398" s="110"/>
    </row>
    <row r="399" customFormat="false" ht="12.75" hidden="false" customHeight="false" outlineLevel="0" collapsed="false">
      <c r="D399" s="110"/>
    </row>
    <row r="400" customFormat="false" ht="12.75" hidden="false" customHeight="false" outlineLevel="0" collapsed="false">
      <c r="D400" s="110"/>
    </row>
    <row r="401" customFormat="false" ht="12.75" hidden="false" customHeight="false" outlineLevel="0" collapsed="false">
      <c r="D401" s="110"/>
    </row>
    <row r="402" customFormat="false" ht="12.75" hidden="false" customHeight="false" outlineLevel="0" collapsed="false">
      <c r="D402" s="110"/>
    </row>
    <row r="403" customFormat="false" ht="12.75" hidden="false" customHeight="false" outlineLevel="0" collapsed="false">
      <c r="D403" s="110"/>
    </row>
    <row r="404" customFormat="false" ht="12.75" hidden="false" customHeight="false" outlineLevel="0" collapsed="false">
      <c r="D404" s="110"/>
    </row>
    <row r="405" customFormat="false" ht="12.75" hidden="false" customHeight="false" outlineLevel="0" collapsed="false">
      <c r="D405" s="110"/>
    </row>
    <row r="406" customFormat="false" ht="12.75" hidden="false" customHeight="false" outlineLevel="0" collapsed="false">
      <c r="D406" s="110"/>
    </row>
    <row r="407" customFormat="false" ht="12.75" hidden="false" customHeight="false" outlineLevel="0" collapsed="false">
      <c r="D407" s="110"/>
    </row>
    <row r="408" customFormat="false" ht="12.75" hidden="false" customHeight="false" outlineLevel="0" collapsed="false">
      <c r="D408" s="110"/>
    </row>
    <row r="409" customFormat="false" ht="12.75" hidden="false" customHeight="false" outlineLevel="0" collapsed="false">
      <c r="D409" s="110"/>
    </row>
    <row r="410" customFormat="false" ht="12.75" hidden="false" customHeight="false" outlineLevel="0" collapsed="false">
      <c r="D410" s="110"/>
    </row>
    <row r="411" customFormat="false" ht="12.75" hidden="false" customHeight="false" outlineLevel="0" collapsed="false">
      <c r="D411" s="110"/>
    </row>
    <row r="412" customFormat="false" ht="12.75" hidden="false" customHeight="false" outlineLevel="0" collapsed="false">
      <c r="D412" s="110"/>
    </row>
    <row r="413" customFormat="false" ht="12.75" hidden="false" customHeight="false" outlineLevel="0" collapsed="false">
      <c r="D413" s="110"/>
    </row>
    <row r="414" customFormat="false" ht="12.75" hidden="false" customHeight="false" outlineLevel="0" collapsed="false">
      <c r="D414" s="110"/>
    </row>
    <row r="415" customFormat="false" ht="12.75" hidden="false" customHeight="false" outlineLevel="0" collapsed="false">
      <c r="D415" s="110"/>
    </row>
    <row r="416" customFormat="false" ht="12.75" hidden="false" customHeight="false" outlineLevel="0" collapsed="false">
      <c r="D416" s="110"/>
    </row>
    <row r="417" customFormat="false" ht="12.75" hidden="false" customHeight="false" outlineLevel="0" collapsed="false">
      <c r="D417" s="110"/>
    </row>
    <row r="418" customFormat="false" ht="12.75" hidden="false" customHeight="false" outlineLevel="0" collapsed="false">
      <c r="D418" s="110"/>
    </row>
    <row r="419" customFormat="false" ht="12.75" hidden="false" customHeight="false" outlineLevel="0" collapsed="false">
      <c r="D419" s="110"/>
    </row>
    <row r="420" customFormat="false" ht="12.75" hidden="false" customHeight="false" outlineLevel="0" collapsed="false">
      <c r="D420" s="110"/>
    </row>
    <row r="421" customFormat="false" ht="12.75" hidden="false" customHeight="false" outlineLevel="0" collapsed="false">
      <c r="D421" s="110"/>
    </row>
    <row r="422" customFormat="false" ht="12.75" hidden="false" customHeight="false" outlineLevel="0" collapsed="false">
      <c r="D422" s="110"/>
    </row>
    <row r="423" customFormat="false" ht="12.75" hidden="false" customHeight="false" outlineLevel="0" collapsed="false">
      <c r="D423" s="110"/>
    </row>
    <row r="424" customFormat="false" ht="12.75" hidden="false" customHeight="false" outlineLevel="0" collapsed="false">
      <c r="D424" s="110"/>
    </row>
    <row r="425" customFormat="false" ht="12.75" hidden="false" customHeight="false" outlineLevel="0" collapsed="false">
      <c r="D425" s="110"/>
    </row>
    <row r="426" customFormat="false" ht="12.75" hidden="false" customHeight="false" outlineLevel="0" collapsed="false">
      <c r="D426" s="110"/>
    </row>
    <row r="427" customFormat="false" ht="12.75" hidden="false" customHeight="false" outlineLevel="0" collapsed="false">
      <c r="D427" s="110"/>
    </row>
    <row r="428" customFormat="false" ht="12.75" hidden="false" customHeight="false" outlineLevel="0" collapsed="false">
      <c r="D428" s="110"/>
    </row>
    <row r="429" customFormat="false" ht="12.75" hidden="false" customHeight="false" outlineLevel="0" collapsed="false">
      <c r="D429" s="110"/>
    </row>
    <row r="430" customFormat="false" ht="12.75" hidden="false" customHeight="false" outlineLevel="0" collapsed="false">
      <c r="D430" s="110"/>
    </row>
    <row r="431" customFormat="false" ht="12.75" hidden="false" customHeight="false" outlineLevel="0" collapsed="false">
      <c r="D431" s="110"/>
    </row>
    <row r="432" customFormat="false" ht="12.75" hidden="false" customHeight="false" outlineLevel="0" collapsed="false">
      <c r="D432" s="110"/>
    </row>
    <row r="433" customFormat="false" ht="12.75" hidden="false" customHeight="false" outlineLevel="0" collapsed="false">
      <c r="D433" s="110"/>
    </row>
    <row r="434" customFormat="false" ht="12.75" hidden="false" customHeight="false" outlineLevel="0" collapsed="false">
      <c r="D434" s="110"/>
    </row>
    <row r="435" customFormat="false" ht="12.75" hidden="false" customHeight="false" outlineLevel="0" collapsed="false">
      <c r="D435" s="110"/>
    </row>
    <row r="436" customFormat="false" ht="12.75" hidden="false" customHeight="false" outlineLevel="0" collapsed="false">
      <c r="D436" s="110"/>
    </row>
    <row r="437" customFormat="false" ht="12.75" hidden="false" customHeight="false" outlineLevel="0" collapsed="false">
      <c r="D437" s="110"/>
    </row>
    <row r="438" customFormat="false" ht="12.75" hidden="false" customHeight="false" outlineLevel="0" collapsed="false">
      <c r="D438" s="110"/>
    </row>
    <row r="439" customFormat="false" ht="12.75" hidden="false" customHeight="false" outlineLevel="0" collapsed="false">
      <c r="D439" s="110"/>
    </row>
    <row r="440" customFormat="false" ht="12.75" hidden="false" customHeight="false" outlineLevel="0" collapsed="false">
      <c r="D440" s="110"/>
    </row>
    <row r="441" customFormat="false" ht="12.75" hidden="false" customHeight="false" outlineLevel="0" collapsed="false">
      <c r="D441" s="110"/>
    </row>
    <row r="442" customFormat="false" ht="12.75" hidden="false" customHeight="false" outlineLevel="0" collapsed="false">
      <c r="D442" s="110"/>
    </row>
    <row r="443" customFormat="false" ht="12.75" hidden="false" customHeight="false" outlineLevel="0" collapsed="false">
      <c r="D443" s="110"/>
    </row>
    <row r="444" customFormat="false" ht="12.75" hidden="false" customHeight="false" outlineLevel="0" collapsed="false">
      <c r="D444" s="110"/>
    </row>
    <row r="445" customFormat="false" ht="12.75" hidden="false" customHeight="false" outlineLevel="0" collapsed="false">
      <c r="D445" s="110"/>
    </row>
    <row r="446" customFormat="false" ht="12.75" hidden="false" customHeight="false" outlineLevel="0" collapsed="false">
      <c r="D446" s="110"/>
    </row>
    <row r="447" customFormat="false" ht="12.75" hidden="false" customHeight="false" outlineLevel="0" collapsed="false">
      <c r="D447" s="110"/>
    </row>
    <row r="448" customFormat="false" ht="12.75" hidden="false" customHeight="false" outlineLevel="0" collapsed="false">
      <c r="D448" s="110"/>
    </row>
    <row r="449" customFormat="false" ht="12.75" hidden="false" customHeight="false" outlineLevel="0" collapsed="false">
      <c r="D449" s="110"/>
    </row>
    <row r="450" customFormat="false" ht="12.75" hidden="false" customHeight="false" outlineLevel="0" collapsed="false">
      <c r="D450" s="110"/>
    </row>
    <row r="451" customFormat="false" ht="12.75" hidden="false" customHeight="false" outlineLevel="0" collapsed="false">
      <c r="D451" s="110"/>
    </row>
    <row r="452" customFormat="false" ht="12.75" hidden="false" customHeight="false" outlineLevel="0" collapsed="false">
      <c r="D452" s="110"/>
    </row>
    <row r="453" customFormat="false" ht="12.75" hidden="false" customHeight="false" outlineLevel="0" collapsed="false">
      <c r="D453" s="110"/>
    </row>
    <row r="454" customFormat="false" ht="12.75" hidden="false" customHeight="false" outlineLevel="0" collapsed="false">
      <c r="D454" s="110"/>
    </row>
    <row r="455" customFormat="false" ht="12.75" hidden="false" customHeight="false" outlineLevel="0" collapsed="false">
      <c r="D455" s="110"/>
    </row>
    <row r="456" customFormat="false" ht="12.75" hidden="false" customHeight="false" outlineLevel="0" collapsed="false">
      <c r="D456" s="110"/>
    </row>
    <row r="457" customFormat="false" ht="12.75" hidden="false" customHeight="false" outlineLevel="0" collapsed="false">
      <c r="D457" s="110"/>
    </row>
    <row r="458" customFormat="false" ht="12.75" hidden="false" customHeight="false" outlineLevel="0" collapsed="false">
      <c r="D458" s="110"/>
    </row>
    <row r="459" customFormat="false" ht="12.75" hidden="false" customHeight="false" outlineLevel="0" collapsed="false">
      <c r="D459" s="110"/>
    </row>
    <row r="460" customFormat="false" ht="12.75" hidden="false" customHeight="false" outlineLevel="0" collapsed="false">
      <c r="D460" s="110"/>
    </row>
    <row r="461" customFormat="false" ht="12.75" hidden="false" customHeight="false" outlineLevel="0" collapsed="false">
      <c r="D461" s="110"/>
    </row>
    <row r="462" customFormat="false" ht="12.75" hidden="false" customHeight="false" outlineLevel="0" collapsed="false">
      <c r="D462" s="110"/>
    </row>
    <row r="463" customFormat="false" ht="12.75" hidden="false" customHeight="false" outlineLevel="0" collapsed="false">
      <c r="D463" s="110"/>
    </row>
    <row r="464" customFormat="false" ht="12.75" hidden="false" customHeight="false" outlineLevel="0" collapsed="false">
      <c r="D464" s="110"/>
    </row>
    <row r="465" customFormat="false" ht="12.75" hidden="false" customHeight="false" outlineLevel="0" collapsed="false">
      <c r="D465" s="110"/>
    </row>
    <row r="466" customFormat="false" ht="12.75" hidden="false" customHeight="false" outlineLevel="0" collapsed="false">
      <c r="D466" s="110"/>
    </row>
    <row r="467" customFormat="false" ht="12.75" hidden="false" customHeight="false" outlineLevel="0" collapsed="false">
      <c r="D467" s="110"/>
    </row>
    <row r="468" customFormat="false" ht="12.75" hidden="false" customHeight="false" outlineLevel="0" collapsed="false">
      <c r="D468" s="110"/>
    </row>
    <row r="469" customFormat="false" ht="12.75" hidden="false" customHeight="false" outlineLevel="0" collapsed="false">
      <c r="D469" s="110"/>
    </row>
    <row r="470" customFormat="false" ht="12.75" hidden="false" customHeight="false" outlineLevel="0" collapsed="false">
      <c r="D470" s="110"/>
    </row>
    <row r="471" customFormat="false" ht="12.75" hidden="false" customHeight="false" outlineLevel="0" collapsed="false">
      <c r="D471" s="110"/>
    </row>
    <row r="472" customFormat="false" ht="12.75" hidden="false" customHeight="false" outlineLevel="0" collapsed="false">
      <c r="D472" s="110"/>
    </row>
    <row r="473" customFormat="false" ht="12.75" hidden="false" customHeight="false" outlineLevel="0" collapsed="false">
      <c r="D473" s="110"/>
    </row>
    <row r="474" customFormat="false" ht="12.75" hidden="false" customHeight="false" outlineLevel="0" collapsed="false">
      <c r="D474" s="110"/>
    </row>
    <row r="475" customFormat="false" ht="12.75" hidden="false" customHeight="false" outlineLevel="0" collapsed="false">
      <c r="D475" s="110"/>
    </row>
    <row r="476" customFormat="false" ht="12.75" hidden="false" customHeight="false" outlineLevel="0" collapsed="false">
      <c r="D476" s="110"/>
    </row>
    <row r="477" customFormat="false" ht="12.75" hidden="false" customHeight="false" outlineLevel="0" collapsed="false">
      <c r="D477" s="110"/>
    </row>
    <row r="478" customFormat="false" ht="12.75" hidden="false" customHeight="false" outlineLevel="0" collapsed="false">
      <c r="D478" s="110"/>
    </row>
    <row r="479" customFormat="false" ht="12.75" hidden="false" customHeight="false" outlineLevel="0" collapsed="false">
      <c r="D479" s="110"/>
    </row>
    <row r="480" customFormat="false" ht="12.75" hidden="false" customHeight="false" outlineLevel="0" collapsed="false">
      <c r="D480" s="110"/>
    </row>
    <row r="481" customFormat="false" ht="12.75" hidden="false" customHeight="false" outlineLevel="0" collapsed="false">
      <c r="D481" s="110"/>
    </row>
    <row r="482" customFormat="false" ht="12.75" hidden="false" customHeight="false" outlineLevel="0" collapsed="false">
      <c r="D482" s="110"/>
    </row>
    <row r="483" customFormat="false" ht="12.75" hidden="false" customHeight="false" outlineLevel="0" collapsed="false">
      <c r="D483" s="110"/>
    </row>
    <row r="484" customFormat="false" ht="12.75" hidden="false" customHeight="false" outlineLevel="0" collapsed="false">
      <c r="D484" s="110"/>
    </row>
    <row r="485" customFormat="false" ht="12.75" hidden="false" customHeight="false" outlineLevel="0" collapsed="false">
      <c r="D485" s="110"/>
    </row>
    <row r="486" customFormat="false" ht="12.75" hidden="false" customHeight="false" outlineLevel="0" collapsed="false">
      <c r="D486" s="110"/>
    </row>
    <row r="487" customFormat="false" ht="12.75" hidden="false" customHeight="false" outlineLevel="0" collapsed="false">
      <c r="D487" s="110"/>
    </row>
    <row r="488" customFormat="false" ht="12.75" hidden="false" customHeight="false" outlineLevel="0" collapsed="false">
      <c r="D488" s="110"/>
    </row>
    <row r="489" customFormat="false" ht="12.75" hidden="false" customHeight="false" outlineLevel="0" collapsed="false">
      <c r="D489" s="110"/>
    </row>
    <row r="490" customFormat="false" ht="12.75" hidden="false" customHeight="false" outlineLevel="0" collapsed="false">
      <c r="D490" s="110"/>
    </row>
    <row r="491" customFormat="false" ht="12.75" hidden="false" customHeight="false" outlineLevel="0" collapsed="false">
      <c r="D491" s="110"/>
    </row>
    <row r="492" customFormat="false" ht="12.75" hidden="false" customHeight="false" outlineLevel="0" collapsed="false">
      <c r="D492" s="110"/>
    </row>
    <row r="493" customFormat="false" ht="12.75" hidden="false" customHeight="false" outlineLevel="0" collapsed="false">
      <c r="D493" s="110"/>
    </row>
    <row r="494" customFormat="false" ht="12.75" hidden="false" customHeight="false" outlineLevel="0" collapsed="false">
      <c r="D494" s="110"/>
    </row>
    <row r="495" customFormat="false" ht="12.75" hidden="false" customHeight="false" outlineLevel="0" collapsed="false">
      <c r="D495" s="110"/>
    </row>
    <row r="496" customFormat="false" ht="12.75" hidden="false" customHeight="false" outlineLevel="0" collapsed="false">
      <c r="D496" s="110"/>
    </row>
    <row r="497" customFormat="false" ht="12.75" hidden="false" customHeight="false" outlineLevel="0" collapsed="false">
      <c r="D497" s="110"/>
    </row>
    <row r="498" customFormat="false" ht="12.75" hidden="false" customHeight="false" outlineLevel="0" collapsed="false">
      <c r="D498" s="110"/>
    </row>
    <row r="499" customFormat="false" ht="12.75" hidden="false" customHeight="false" outlineLevel="0" collapsed="false">
      <c r="D499" s="110"/>
    </row>
    <row r="500" customFormat="false" ht="12.75" hidden="false" customHeight="false" outlineLevel="0" collapsed="false">
      <c r="D500" s="110"/>
    </row>
    <row r="501" customFormat="false" ht="12.75" hidden="false" customHeight="false" outlineLevel="0" collapsed="false">
      <c r="D501" s="110"/>
    </row>
    <row r="502" customFormat="false" ht="12.75" hidden="false" customHeight="false" outlineLevel="0" collapsed="false">
      <c r="D502" s="110"/>
    </row>
    <row r="503" customFormat="false" ht="12.75" hidden="false" customHeight="false" outlineLevel="0" collapsed="false">
      <c r="D503" s="110"/>
    </row>
    <row r="504" customFormat="false" ht="12.75" hidden="false" customHeight="false" outlineLevel="0" collapsed="false">
      <c r="D504" s="110"/>
    </row>
    <row r="505" customFormat="false" ht="12.75" hidden="false" customHeight="false" outlineLevel="0" collapsed="false">
      <c r="D505" s="110"/>
    </row>
    <row r="506" customFormat="false" ht="12.75" hidden="false" customHeight="false" outlineLevel="0" collapsed="false">
      <c r="D506" s="110"/>
    </row>
    <row r="507" customFormat="false" ht="12.75" hidden="false" customHeight="false" outlineLevel="0" collapsed="false">
      <c r="D507" s="110"/>
    </row>
    <row r="508" customFormat="false" ht="12.75" hidden="false" customHeight="false" outlineLevel="0" collapsed="false">
      <c r="D508" s="110"/>
    </row>
    <row r="509" customFormat="false" ht="12.75" hidden="false" customHeight="false" outlineLevel="0" collapsed="false">
      <c r="D509" s="110"/>
    </row>
    <row r="510" customFormat="false" ht="12.75" hidden="false" customHeight="false" outlineLevel="0" collapsed="false">
      <c r="D510" s="110"/>
    </row>
    <row r="511" customFormat="false" ht="12.75" hidden="false" customHeight="false" outlineLevel="0" collapsed="false">
      <c r="D511" s="110"/>
    </row>
    <row r="512" customFormat="false" ht="12.75" hidden="false" customHeight="false" outlineLevel="0" collapsed="false">
      <c r="D512" s="110"/>
    </row>
    <row r="513" customFormat="false" ht="12.75" hidden="false" customHeight="false" outlineLevel="0" collapsed="false">
      <c r="D513" s="110"/>
    </row>
    <row r="514" customFormat="false" ht="12.75" hidden="false" customHeight="false" outlineLevel="0" collapsed="false">
      <c r="D514" s="110"/>
    </row>
    <row r="515" customFormat="false" ht="12.75" hidden="false" customHeight="false" outlineLevel="0" collapsed="false">
      <c r="D515" s="110"/>
    </row>
    <row r="516" customFormat="false" ht="12.75" hidden="false" customHeight="false" outlineLevel="0" collapsed="false">
      <c r="D516" s="110"/>
    </row>
    <row r="517" customFormat="false" ht="12.75" hidden="false" customHeight="false" outlineLevel="0" collapsed="false">
      <c r="D517" s="110"/>
    </row>
    <row r="518" customFormat="false" ht="12.75" hidden="false" customHeight="false" outlineLevel="0" collapsed="false">
      <c r="D518" s="110"/>
    </row>
    <row r="519" customFormat="false" ht="12.75" hidden="false" customHeight="false" outlineLevel="0" collapsed="false">
      <c r="D519" s="110"/>
    </row>
    <row r="520" customFormat="false" ht="12.75" hidden="false" customHeight="false" outlineLevel="0" collapsed="false">
      <c r="D520" s="110"/>
    </row>
    <row r="521" customFormat="false" ht="12.75" hidden="false" customHeight="false" outlineLevel="0" collapsed="false">
      <c r="D521" s="110"/>
    </row>
    <row r="522" customFormat="false" ht="12.75" hidden="false" customHeight="false" outlineLevel="0" collapsed="false">
      <c r="D522" s="110"/>
    </row>
    <row r="523" customFormat="false" ht="12.75" hidden="false" customHeight="false" outlineLevel="0" collapsed="false">
      <c r="D523" s="110"/>
    </row>
    <row r="524" customFormat="false" ht="12.75" hidden="false" customHeight="false" outlineLevel="0" collapsed="false">
      <c r="D524" s="110"/>
    </row>
    <row r="525" customFormat="false" ht="12.75" hidden="false" customHeight="false" outlineLevel="0" collapsed="false">
      <c r="D525" s="110"/>
    </row>
    <row r="526" customFormat="false" ht="12.75" hidden="false" customHeight="false" outlineLevel="0" collapsed="false">
      <c r="D526" s="110"/>
    </row>
    <row r="527" customFormat="false" ht="12.75" hidden="false" customHeight="false" outlineLevel="0" collapsed="false">
      <c r="D527" s="110"/>
    </row>
    <row r="528" customFormat="false" ht="12.75" hidden="false" customHeight="false" outlineLevel="0" collapsed="false">
      <c r="D528" s="110"/>
    </row>
    <row r="529" customFormat="false" ht="12.75" hidden="false" customHeight="false" outlineLevel="0" collapsed="false">
      <c r="D529" s="110"/>
    </row>
    <row r="530" customFormat="false" ht="12.75" hidden="false" customHeight="false" outlineLevel="0" collapsed="false">
      <c r="D530" s="110"/>
    </row>
    <row r="531" customFormat="false" ht="12.75" hidden="false" customHeight="false" outlineLevel="0" collapsed="false">
      <c r="D531" s="110"/>
    </row>
    <row r="532" customFormat="false" ht="12.75" hidden="false" customHeight="false" outlineLevel="0" collapsed="false">
      <c r="D532" s="110"/>
    </row>
    <row r="533" customFormat="false" ht="12.75" hidden="false" customHeight="false" outlineLevel="0" collapsed="false">
      <c r="D533" s="110"/>
    </row>
    <row r="534" customFormat="false" ht="12.75" hidden="false" customHeight="false" outlineLevel="0" collapsed="false">
      <c r="D534" s="110"/>
    </row>
    <row r="535" customFormat="false" ht="12.75" hidden="false" customHeight="false" outlineLevel="0" collapsed="false">
      <c r="D535" s="110"/>
    </row>
    <row r="536" customFormat="false" ht="12.75" hidden="false" customHeight="false" outlineLevel="0" collapsed="false">
      <c r="D536" s="110"/>
    </row>
    <row r="537" customFormat="false" ht="12.75" hidden="false" customHeight="false" outlineLevel="0" collapsed="false">
      <c r="D537" s="110"/>
    </row>
    <row r="538" customFormat="false" ht="12.75" hidden="false" customHeight="false" outlineLevel="0" collapsed="false">
      <c r="D538" s="110"/>
    </row>
    <row r="539" customFormat="false" ht="12.75" hidden="false" customHeight="false" outlineLevel="0" collapsed="false">
      <c r="D539" s="110"/>
    </row>
    <row r="540" customFormat="false" ht="12.75" hidden="false" customHeight="false" outlineLevel="0" collapsed="false">
      <c r="D540" s="110"/>
    </row>
    <row r="541" customFormat="false" ht="12.75" hidden="false" customHeight="false" outlineLevel="0" collapsed="false">
      <c r="D541" s="110"/>
    </row>
    <row r="542" customFormat="false" ht="12.75" hidden="false" customHeight="false" outlineLevel="0" collapsed="false">
      <c r="D542" s="110"/>
    </row>
    <row r="543" customFormat="false" ht="12.75" hidden="false" customHeight="false" outlineLevel="0" collapsed="false">
      <c r="D543" s="110"/>
    </row>
    <row r="544" customFormat="false" ht="12.75" hidden="false" customHeight="false" outlineLevel="0" collapsed="false">
      <c r="D544" s="110"/>
    </row>
    <row r="545" customFormat="false" ht="12.75" hidden="false" customHeight="false" outlineLevel="0" collapsed="false">
      <c r="D545" s="110"/>
    </row>
    <row r="546" customFormat="false" ht="12.75" hidden="false" customHeight="false" outlineLevel="0" collapsed="false">
      <c r="D546" s="110"/>
    </row>
    <row r="547" customFormat="false" ht="12.75" hidden="false" customHeight="false" outlineLevel="0" collapsed="false">
      <c r="D547" s="110"/>
    </row>
    <row r="548" customFormat="false" ht="12.75" hidden="false" customHeight="false" outlineLevel="0" collapsed="false">
      <c r="D548" s="110"/>
    </row>
    <row r="549" customFormat="false" ht="12.75" hidden="false" customHeight="false" outlineLevel="0" collapsed="false">
      <c r="D549" s="110"/>
    </row>
    <row r="550" customFormat="false" ht="12.75" hidden="false" customHeight="false" outlineLevel="0" collapsed="false">
      <c r="D550" s="110"/>
    </row>
    <row r="551" customFormat="false" ht="12.75" hidden="false" customHeight="false" outlineLevel="0" collapsed="false">
      <c r="D551" s="110"/>
    </row>
    <row r="552" customFormat="false" ht="12.75" hidden="false" customHeight="false" outlineLevel="0" collapsed="false">
      <c r="D552" s="110"/>
    </row>
    <row r="553" customFormat="false" ht="12.75" hidden="false" customHeight="false" outlineLevel="0" collapsed="false">
      <c r="D553" s="110"/>
    </row>
    <row r="554" customFormat="false" ht="12.75" hidden="false" customHeight="false" outlineLevel="0" collapsed="false">
      <c r="D554" s="110"/>
    </row>
    <row r="555" customFormat="false" ht="12.75" hidden="false" customHeight="false" outlineLevel="0" collapsed="false">
      <c r="D555" s="110"/>
    </row>
    <row r="556" customFormat="false" ht="12.75" hidden="false" customHeight="false" outlineLevel="0" collapsed="false">
      <c r="D556" s="110"/>
    </row>
    <row r="557" customFormat="false" ht="12.75" hidden="false" customHeight="false" outlineLevel="0" collapsed="false">
      <c r="D557" s="110"/>
    </row>
    <row r="558" customFormat="false" ht="12.75" hidden="false" customHeight="false" outlineLevel="0" collapsed="false">
      <c r="D558" s="110"/>
    </row>
    <row r="559" customFormat="false" ht="12.75" hidden="false" customHeight="false" outlineLevel="0" collapsed="false">
      <c r="D559" s="110"/>
    </row>
    <row r="560" customFormat="false" ht="12.75" hidden="false" customHeight="false" outlineLevel="0" collapsed="false">
      <c r="D560" s="110"/>
    </row>
    <row r="561" customFormat="false" ht="12.75" hidden="false" customHeight="false" outlineLevel="0" collapsed="false">
      <c r="D561" s="110"/>
    </row>
    <row r="562" customFormat="false" ht="12.75" hidden="false" customHeight="false" outlineLevel="0" collapsed="false">
      <c r="D562" s="110"/>
    </row>
    <row r="563" customFormat="false" ht="12.75" hidden="false" customHeight="false" outlineLevel="0" collapsed="false">
      <c r="D563" s="110"/>
    </row>
    <row r="564" customFormat="false" ht="12.75" hidden="false" customHeight="false" outlineLevel="0" collapsed="false">
      <c r="D564" s="110"/>
    </row>
    <row r="565" customFormat="false" ht="12.75" hidden="false" customHeight="false" outlineLevel="0" collapsed="false">
      <c r="D565" s="110"/>
    </row>
    <row r="566" customFormat="false" ht="12.75" hidden="false" customHeight="false" outlineLevel="0" collapsed="false">
      <c r="D566" s="110"/>
    </row>
    <row r="567" customFormat="false" ht="12.75" hidden="false" customHeight="false" outlineLevel="0" collapsed="false">
      <c r="D567" s="110"/>
    </row>
    <row r="568" customFormat="false" ht="12.75" hidden="false" customHeight="false" outlineLevel="0" collapsed="false">
      <c r="D568" s="110"/>
    </row>
    <row r="569" customFormat="false" ht="12.75" hidden="false" customHeight="false" outlineLevel="0" collapsed="false">
      <c r="D569" s="110"/>
    </row>
    <row r="570" customFormat="false" ht="12.75" hidden="false" customHeight="false" outlineLevel="0" collapsed="false">
      <c r="D570" s="110"/>
    </row>
    <row r="571" customFormat="false" ht="12.75" hidden="false" customHeight="false" outlineLevel="0" collapsed="false">
      <c r="D571" s="110"/>
    </row>
    <row r="572" customFormat="false" ht="12.75" hidden="false" customHeight="false" outlineLevel="0" collapsed="false">
      <c r="D572" s="110"/>
    </row>
    <row r="573" customFormat="false" ht="12.75" hidden="false" customHeight="false" outlineLevel="0" collapsed="false">
      <c r="D573" s="110"/>
    </row>
    <row r="574" customFormat="false" ht="12.75" hidden="false" customHeight="false" outlineLevel="0" collapsed="false">
      <c r="D574" s="110"/>
    </row>
    <row r="575" customFormat="false" ht="12.75" hidden="false" customHeight="false" outlineLevel="0" collapsed="false">
      <c r="D575" s="110"/>
    </row>
    <row r="576" customFormat="false" ht="12.75" hidden="false" customHeight="false" outlineLevel="0" collapsed="false">
      <c r="D576" s="110"/>
    </row>
    <row r="577" customFormat="false" ht="12.75" hidden="false" customHeight="false" outlineLevel="0" collapsed="false">
      <c r="D577" s="110"/>
    </row>
    <row r="578" customFormat="false" ht="12.75" hidden="false" customHeight="false" outlineLevel="0" collapsed="false">
      <c r="D578" s="110"/>
    </row>
    <row r="579" customFormat="false" ht="12.75" hidden="false" customHeight="false" outlineLevel="0" collapsed="false">
      <c r="D579" s="110"/>
    </row>
    <row r="580" customFormat="false" ht="12.75" hidden="false" customHeight="false" outlineLevel="0" collapsed="false">
      <c r="D580" s="110"/>
    </row>
    <row r="581" customFormat="false" ht="12.75" hidden="false" customHeight="false" outlineLevel="0" collapsed="false">
      <c r="D581" s="110"/>
    </row>
    <row r="582" customFormat="false" ht="12.75" hidden="false" customHeight="false" outlineLevel="0" collapsed="false">
      <c r="D582" s="110"/>
    </row>
    <row r="583" customFormat="false" ht="12.75" hidden="false" customHeight="false" outlineLevel="0" collapsed="false">
      <c r="D583" s="110"/>
    </row>
    <row r="584" customFormat="false" ht="12.75" hidden="false" customHeight="false" outlineLevel="0" collapsed="false">
      <c r="D584" s="110"/>
    </row>
    <row r="585" customFormat="false" ht="12.75" hidden="false" customHeight="false" outlineLevel="0" collapsed="false">
      <c r="D585" s="110"/>
    </row>
    <row r="586" customFormat="false" ht="12.75" hidden="false" customHeight="false" outlineLevel="0" collapsed="false">
      <c r="D586" s="110"/>
    </row>
    <row r="587" customFormat="false" ht="12.75" hidden="false" customHeight="false" outlineLevel="0" collapsed="false">
      <c r="D587" s="110"/>
    </row>
    <row r="588" customFormat="false" ht="12.75" hidden="false" customHeight="false" outlineLevel="0" collapsed="false">
      <c r="D588" s="110"/>
    </row>
    <row r="589" customFormat="false" ht="12.75" hidden="false" customHeight="false" outlineLevel="0" collapsed="false">
      <c r="D589" s="110"/>
    </row>
    <row r="590" customFormat="false" ht="12.75" hidden="false" customHeight="false" outlineLevel="0" collapsed="false">
      <c r="D590" s="110"/>
    </row>
    <row r="591" customFormat="false" ht="12.75" hidden="false" customHeight="false" outlineLevel="0" collapsed="false">
      <c r="D591" s="110"/>
    </row>
    <row r="592" customFormat="false" ht="12.75" hidden="false" customHeight="false" outlineLevel="0" collapsed="false">
      <c r="D592" s="110"/>
    </row>
    <row r="593" customFormat="false" ht="12.75" hidden="false" customHeight="false" outlineLevel="0" collapsed="false">
      <c r="D593" s="110"/>
    </row>
    <row r="594" customFormat="false" ht="12.75" hidden="false" customHeight="false" outlineLevel="0" collapsed="false">
      <c r="D594" s="110"/>
    </row>
    <row r="595" customFormat="false" ht="12.75" hidden="false" customHeight="false" outlineLevel="0" collapsed="false">
      <c r="D595" s="110"/>
    </row>
    <row r="596" customFormat="false" ht="12.75" hidden="false" customHeight="false" outlineLevel="0" collapsed="false">
      <c r="D596" s="110"/>
    </row>
    <row r="597" customFormat="false" ht="12.75" hidden="false" customHeight="false" outlineLevel="0" collapsed="false">
      <c r="D597" s="110"/>
    </row>
    <row r="598" customFormat="false" ht="12.75" hidden="false" customHeight="false" outlineLevel="0" collapsed="false">
      <c r="D598" s="110"/>
    </row>
    <row r="599" customFormat="false" ht="12.75" hidden="false" customHeight="false" outlineLevel="0" collapsed="false">
      <c r="D599" s="110"/>
    </row>
    <row r="600" customFormat="false" ht="12.75" hidden="false" customHeight="false" outlineLevel="0" collapsed="false">
      <c r="D600" s="110"/>
    </row>
    <row r="601" customFormat="false" ht="12.75" hidden="false" customHeight="false" outlineLevel="0" collapsed="false">
      <c r="D601" s="110"/>
    </row>
    <row r="602" customFormat="false" ht="12.75" hidden="false" customHeight="false" outlineLevel="0" collapsed="false">
      <c r="D602" s="110"/>
    </row>
    <row r="603" customFormat="false" ht="12.75" hidden="false" customHeight="false" outlineLevel="0" collapsed="false">
      <c r="D603" s="110"/>
    </row>
    <row r="604" customFormat="false" ht="12.75" hidden="false" customHeight="false" outlineLevel="0" collapsed="false">
      <c r="D604" s="110"/>
    </row>
    <row r="605" customFormat="false" ht="12.75" hidden="false" customHeight="false" outlineLevel="0" collapsed="false">
      <c r="D605" s="110"/>
    </row>
    <row r="606" customFormat="false" ht="12.75" hidden="false" customHeight="false" outlineLevel="0" collapsed="false">
      <c r="D606" s="110"/>
    </row>
    <row r="607" customFormat="false" ht="12.75" hidden="false" customHeight="false" outlineLevel="0" collapsed="false">
      <c r="D607" s="110"/>
    </row>
    <row r="608" customFormat="false" ht="12.75" hidden="false" customHeight="false" outlineLevel="0" collapsed="false">
      <c r="D608" s="110"/>
    </row>
    <row r="609" customFormat="false" ht="12.75" hidden="false" customHeight="false" outlineLevel="0" collapsed="false">
      <c r="D609" s="110"/>
    </row>
    <row r="610" customFormat="false" ht="12.75" hidden="false" customHeight="false" outlineLevel="0" collapsed="false">
      <c r="D610" s="110"/>
    </row>
    <row r="611" customFormat="false" ht="12.75" hidden="false" customHeight="false" outlineLevel="0" collapsed="false">
      <c r="D611" s="110"/>
    </row>
    <row r="612" customFormat="false" ht="12.75" hidden="false" customHeight="false" outlineLevel="0" collapsed="false">
      <c r="D612" s="110"/>
    </row>
    <row r="613" customFormat="false" ht="12.75" hidden="false" customHeight="false" outlineLevel="0" collapsed="false">
      <c r="D613" s="110"/>
    </row>
    <row r="614" customFormat="false" ht="12.75" hidden="false" customHeight="false" outlineLevel="0" collapsed="false">
      <c r="D614" s="110"/>
    </row>
    <row r="615" customFormat="false" ht="12.75" hidden="false" customHeight="false" outlineLevel="0" collapsed="false">
      <c r="D615" s="110"/>
    </row>
    <row r="616" customFormat="false" ht="12.75" hidden="false" customHeight="false" outlineLevel="0" collapsed="false">
      <c r="D616" s="110"/>
    </row>
    <row r="617" customFormat="false" ht="12.75" hidden="false" customHeight="false" outlineLevel="0" collapsed="false">
      <c r="D617" s="110"/>
    </row>
    <row r="618" customFormat="false" ht="12.75" hidden="false" customHeight="false" outlineLevel="0" collapsed="false">
      <c r="D618" s="110"/>
    </row>
    <row r="619" customFormat="false" ht="12.75" hidden="false" customHeight="false" outlineLevel="0" collapsed="false">
      <c r="D619" s="110"/>
    </row>
    <row r="620" customFormat="false" ht="12.75" hidden="false" customHeight="false" outlineLevel="0" collapsed="false">
      <c r="D620" s="110"/>
    </row>
    <row r="621" customFormat="false" ht="12.75" hidden="false" customHeight="false" outlineLevel="0" collapsed="false">
      <c r="D621" s="110"/>
    </row>
    <row r="622" customFormat="false" ht="12.75" hidden="false" customHeight="false" outlineLevel="0" collapsed="false">
      <c r="D622" s="110"/>
    </row>
    <row r="623" customFormat="false" ht="12.75" hidden="false" customHeight="false" outlineLevel="0" collapsed="false">
      <c r="D623" s="110"/>
    </row>
    <row r="624" customFormat="false" ht="12.75" hidden="false" customHeight="false" outlineLevel="0" collapsed="false">
      <c r="D624" s="110"/>
    </row>
    <row r="625" customFormat="false" ht="12.75" hidden="false" customHeight="false" outlineLevel="0" collapsed="false">
      <c r="D625" s="110"/>
    </row>
    <row r="626" customFormat="false" ht="12.75" hidden="false" customHeight="false" outlineLevel="0" collapsed="false">
      <c r="D626" s="110"/>
    </row>
    <row r="627" customFormat="false" ht="12.75" hidden="false" customHeight="false" outlineLevel="0" collapsed="false">
      <c r="D627" s="110"/>
    </row>
    <row r="628" customFormat="false" ht="12.75" hidden="false" customHeight="false" outlineLevel="0" collapsed="false">
      <c r="D628" s="110"/>
    </row>
    <row r="629" customFormat="false" ht="12.75" hidden="false" customHeight="false" outlineLevel="0" collapsed="false">
      <c r="D629" s="110"/>
    </row>
    <row r="630" customFormat="false" ht="12.75" hidden="false" customHeight="false" outlineLevel="0" collapsed="false">
      <c r="D630" s="110"/>
    </row>
    <row r="631" customFormat="false" ht="12.75" hidden="false" customHeight="false" outlineLevel="0" collapsed="false">
      <c r="D631" s="110"/>
    </row>
    <row r="632" customFormat="false" ht="12.75" hidden="false" customHeight="false" outlineLevel="0" collapsed="false">
      <c r="D632" s="110"/>
    </row>
    <row r="633" customFormat="false" ht="12.75" hidden="false" customHeight="false" outlineLevel="0" collapsed="false">
      <c r="D633" s="110"/>
    </row>
    <row r="634" customFormat="false" ht="12.75" hidden="false" customHeight="false" outlineLevel="0" collapsed="false">
      <c r="D634" s="110"/>
    </row>
    <row r="635" customFormat="false" ht="12.75" hidden="false" customHeight="false" outlineLevel="0" collapsed="false">
      <c r="D635" s="110"/>
    </row>
    <row r="636" customFormat="false" ht="12.75" hidden="false" customHeight="false" outlineLevel="0" collapsed="false">
      <c r="D636" s="110"/>
    </row>
    <row r="637" customFormat="false" ht="12.75" hidden="false" customHeight="false" outlineLevel="0" collapsed="false">
      <c r="D637" s="110"/>
    </row>
    <row r="638" customFormat="false" ht="12.75" hidden="false" customHeight="false" outlineLevel="0" collapsed="false">
      <c r="D638" s="110"/>
    </row>
    <row r="639" customFormat="false" ht="12.75" hidden="false" customHeight="false" outlineLevel="0" collapsed="false">
      <c r="D639" s="110"/>
    </row>
    <row r="640" customFormat="false" ht="12.75" hidden="false" customHeight="false" outlineLevel="0" collapsed="false">
      <c r="D640" s="110"/>
    </row>
    <row r="641" customFormat="false" ht="12.75" hidden="false" customHeight="false" outlineLevel="0" collapsed="false">
      <c r="D641" s="110"/>
    </row>
    <row r="642" customFormat="false" ht="12.75" hidden="false" customHeight="false" outlineLevel="0" collapsed="false">
      <c r="D642" s="110"/>
    </row>
    <row r="643" customFormat="false" ht="12.75" hidden="false" customHeight="false" outlineLevel="0" collapsed="false">
      <c r="D643" s="110"/>
    </row>
    <row r="644" customFormat="false" ht="12.75" hidden="false" customHeight="false" outlineLevel="0" collapsed="false">
      <c r="D644" s="110"/>
    </row>
    <row r="645" customFormat="false" ht="12.75" hidden="false" customHeight="false" outlineLevel="0" collapsed="false">
      <c r="D645" s="110"/>
    </row>
    <row r="646" customFormat="false" ht="12.75" hidden="false" customHeight="false" outlineLevel="0" collapsed="false">
      <c r="D646" s="110"/>
    </row>
    <row r="647" customFormat="false" ht="12.75" hidden="false" customHeight="false" outlineLevel="0" collapsed="false">
      <c r="D647" s="110"/>
    </row>
    <row r="648" customFormat="false" ht="12.75" hidden="false" customHeight="false" outlineLevel="0" collapsed="false">
      <c r="D648" s="110"/>
    </row>
    <row r="649" customFormat="false" ht="12.75" hidden="false" customHeight="false" outlineLevel="0" collapsed="false">
      <c r="D649" s="110"/>
    </row>
    <row r="650" customFormat="false" ht="12.75" hidden="false" customHeight="false" outlineLevel="0" collapsed="false">
      <c r="D650" s="110"/>
    </row>
    <row r="651" customFormat="false" ht="12.75" hidden="false" customHeight="false" outlineLevel="0" collapsed="false">
      <c r="D651" s="110"/>
    </row>
    <row r="652" customFormat="false" ht="12.75" hidden="false" customHeight="false" outlineLevel="0" collapsed="false">
      <c r="D652" s="110"/>
    </row>
    <row r="653" customFormat="false" ht="12.75" hidden="false" customHeight="false" outlineLevel="0" collapsed="false">
      <c r="D653" s="110"/>
    </row>
    <row r="654" customFormat="false" ht="12.75" hidden="false" customHeight="false" outlineLevel="0" collapsed="false">
      <c r="D654" s="110"/>
    </row>
    <row r="655" customFormat="false" ht="12.75" hidden="false" customHeight="false" outlineLevel="0" collapsed="false">
      <c r="D655" s="110"/>
    </row>
    <row r="656" customFormat="false" ht="12.75" hidden="false" customHeight="false" outlineLevel="0" collapsed="false">
      <c r="D656" s="110"/>
    </row>
    <row r="657" customFormat="false" ht="12.75" hidden="false" customHeight="false" outlineLevel="0" collapsed="false">
      <c r="D657" s="110"/>
    </row>
    <row r="658" customFormat="false" ht="12.75" hidden="false" customHeight="false" outlineLevel="0" collapsed="false">
      <c r="D658" s="110"/>
    </row>
    <row r="659" customFormat="false" ht="12.75" hidden="false" customHeight="false" outlineLevel="0" collapsed="false">
      <c r="D659" s="110"/>
    </row>
    <row r="660" customFormat="false" ht="12.75" hidden="false" customHeight="false" outlineLevel="0" collapsed="false">
      <c r="D660" s="110"/>
    </row>
    <row r="661" customFormat="false" ht="12.75" hidden="false" customHeight="false" outlineLevel="0" collapsed="false">
      <c r="D661" s="110"/>
    </row>
    <row r="662" customFormat="false" ht="12.75" hidden="false" customHeight="false" outlineLevel="0" collapsed="false">
      <c r="D662" s="110"/>
    </row>
    <row r="663" customFormat="false" ht="12.75" hidden="false" customHeight="false" outlineLevel="0" collapsed="false">
      <c r="D663" s="110"/>
    </row>
    <row r="664" customFormat="false" ht="12.75" hidden="false" customHeight="false" outlineLevel="0" collapsed="false">
      <c r="D664" s="110"/>
    </row>
    <row r="665" customFormat="false" ht="12.75" hidden="false" customHeight="false" outlineLevel="0" collapsed="false">
      <c r="D665" s="110"/>
    </row>
    <row r="666" customFormat="false" ht="12.75" hidden="false" customHeight="false" outlineLevel="0" collapsed="false">
      <c r="D666" s="110"/>
    </row>
    <row r="667" customFormat="false" ht="12.75" hidden="false" customHeight="false" outlineLevel="0" collapsed="false">
      <c r="D667" s="110"/>
    </row>
    <row r="668" customFormat="false" ht="12.75" hidden="false" customHeight="false" outlineLevel="0" collapsed="false">
      <c r="D668" s="110"/>
    </row>
    <row r="669" customFormat="false" ht="12.75" hidden="false" customHeight="false" outlineLevel="0" collapsed="false">
      <c r="D669" s="110"/>
    </row>
    <row r="670" customFormat="false" ht="12.75" hidden="false" customHeight="false" outlineLevel="0" collapsed="false">
      <c r="D670" s="110"/>
    </row>
    <row r="671" customFormat="false" ht="12.75" hidden="false" customHeight="false" outlineLevel="0" collapsed="false">
      <c r="D671" s="110"/>
    </row>
    <row r="672" customFormat="false" ht="12.75" hidden="false" customHeight="false" outlineLevel="0" collapsed="false">
      <c r="D672" s="110"/>
    </row>
    <row r="673" customFormat="false" ht="12.75" hidden="false" customHeight="false" outlineLevel="0" collapsed="false">
      <c r="D673" s="110"/>
    </row>
    <row r="674" customFormat="false" ht="12.75" hidden="false" customHeight="false" outlineLevel="0" collapsed="false">
      <c r="D674" s="110"/>
    </row>
    <row r="675" customFormat="false" ht="12.75" hidden="false" customHeight="false" outlineLevel="0" collapsed="false">
      <c r="D675" s="110"/>
    </row>
    <row r="676" customFormat="false" ht="12.75" hidden="false" customHeight="false" outlineLevel="0" collapsed="false">
      <c r="D676" s="110"/>
    </row>
    <row r="677" customFormat="false" ht="12.75" hidden="false" customHeight="false" outlineLevel="0" collapsed="false">
      <c r="D677" s="110"/>
    </row>
    <row r="678" customFormat="false" ht="12.75" hidden="false" customHeight="false" outlineLevel="0" collapsed="false">
      <c r="D678" s="110"/>
    </row>
    <row r="679" customFormat="false" ht="12.75" hidden="false" customHeight="false" outlineLevel="0" collapsed="false">
      <c r="D679" s="110"/>
    </row>
    <row r="680" customFormat="false" ht="12.75" hidden="false" customHeight="false" outlineLevel="0" collapsed="false">
      <c r="D680" s="110"/>
    </row>
    <row r="681" customFormat="false" ht="12.75" hidden="false" customHeight="false" outlineLevel="0" collapsed="false">
      <c r="D681" s="110"/>
    </row>
    <row r="682" customFormat="false" ht="12.75" hidden="false" customHeight="false" outlineLevel="0" collapsed="false">
      <c r="D682" s="110"/>
    </row>
    <row r="683" customFormat="false" ht="12.75" hidden="false" customHeight="false" outlineLevel="0" collapsed="false">
      <c r="D683" s="110"/>
    </row>
    <row r="684" customFormat="false" ht="12.75" hidden="false" customHeight="false" outlineLevel="0" collapsed="false">
      <c r="D684" s="110"/>
    </row>
    <row r="685" customFormat="false" ht="12.75" hidden="false" customHeight="false" outlineLevel="0" collapsed="false">
      <c r="D685" s="110"/>
    </row>
    <row r="686" customFormat="false" ht="12.75" hidden="false" customHeight="false" outlineLevel="0" collapsed="false">
      <c r="D686" s="110"/>
    </row>
    <row r="687" customFormat="false" ht="12.75" hidden="false" customHeight="false" outlineLevel="0" collapsed="false">
      <c r="D687" s="110"/>
    </row>
    <row r="688" customFormat="false" ht="12.75" hidden="false" customHeight="false" outlineLevel="0" collapsed="false">
      <c r="D688" s="110"/>
    </row>
    <row r="689" customFormat="false" ht="12.75" hidden="false" customHeight="false" outlineLevel="0" collapsed="false">
      <c r="D689" s="110"/>
    </row>
    <row r="690" customFormat="false" ht="12.75" hidden="false" customHeight="false" outlineLevel="0" collapsed="false">
      <c r="D690" s="110"/>
    </row>
    <row r="691" customFormat="false" ht="12.75" hidden="false" customHeight="false" outlineLevel="0" collapsed="false">
      <c r="D691" s="110"/>
    </row>
    <row r="692" customFormat="false" ht="12.75" hidden="false" customHeight="false" outlineLevel="0" collapsed="false">
      <c r="D692" s="110"/>
    </row>
    <row r="693" customFormat="false" ht="12.75" hidden="false" customHeight="false" outlineLevel="0" collapsed="false">
      <c r="D693" s="110"/>
    </row>
    <row r="694" customFormat="false" ht="12.75" hidden="false" customHeight="false" outlineLevel="0" collapsed="false">
      <c r="D694" s="110"/>
    </row>
    <row r="695" customFormat="false" ht="12.75" hidden="false" customHeight="false" outlineLevel="0" collapsed="false">
      <c r="D695" s="110"/>
    </row>
    <row r="696" customFormat="false" ht="12.75" hidden="false" customHeight="false" outlineLevel="0" collapsed="false">
      <c r="D696" s="110"/>
    </row>
    <row r="697" customFormat="false" ht="12.75" hidden="false" customHeight="false" outlineLevel="0" collapsed="false">
      <c r="D697" s="110"/>
    </row>
    <row r="698" customFormat="false" ht="12.75" hidden="false" customHeight="false" outlineLevel="0" collapsed="false">
      <c r="D698" s="110"/>
    </row>
    <row r="699" customFormat="false" ht="12.75" hidden="false" customHeight="false" outlineLevel="0" collapsed="false">
      <c r="D699" s="110"/>
    </row>
    <row r="700" customFormat="false" ht="12.75" hidden="false" customHeight="false" outlineLevel="0" collapsed="false">
      <c r="D700" s="110"/>
    </row>
    <row r="701" customFormat="false" ht="12.75" hidden="false" customHeight="false" outlineLevel="0" collapsed="false">
      <c r="D701" s="110"/>
    </row>
    <row r="702" customFormat="false" ht="12.75" hidden="false" customHeight="false" outlineLevel="0" collapsed="false">
      <c r="D702" s="110"/>
    </row>
    <row r="703" customFormat="false" ht="12.75" hidden="false" customHeight="false" outlineLevel="0" collapsed="false">
      <c r="D703" s="110"/>
    </row>
    <row r="704" customFormat="false" ht="12.75" hidden="false" customHeight="false" outlineLevel="0" collapsed="false">
      <c r="D704" s="110"/>
    </row>
    <row r="705" customFormat="false" ht="12.75" hidden="false" customHeight="false" outlineLevel="0" collapsed="false">
      <c r="D705" s="110"/>
    </row>
    <row r="706" customFormat="false" ht="12.75" hidden="false" customHeight="false" outlineLevel="0" collapsed="false">
      <c r="D706" s="110"/>
    </row>
    <row r="707" customFormat="false" ht="12.75" hidden="false" customHeight="false" outlineLevel="0" collapsed="false">
      <c r="D707" s="110"/>
    </row>
    <row r="708" customFormat="false" ht="12.75" hidden="false" customHeight="false" outlineLevel="0" collapsed="false">
      <c r="D708" s="110"/>
    </row>
    <row r="709" customFormat="false" ht="12.75" hidden="false" customHeight="false" outlineLevel="0" collapsed="false">
      <c r="D709" s="110"/>
    </row>
    <row r="710" customFormat="false" ht="12.75" hidden="false" customHeight="false" outlineLevel="0" collapsed="false">
      <c r="D710" s="110"/>
    </row>
    <row r="711" customFormat="false" ht="12.75" hidden="false" customHeight="false" outlineLevel="0" collapsed="false">
      <c r="D711" s="110"/>
    </row>
    <row r="712" customFormat="false" ht="12.75" hidden="false" customHeight="false" outlineLevel="0" collapsed="false">
      <c r="D712" s="110"/>
    </row>
    <row r="713" customFormat="false" ht="12.75" hidden="false" customHeight="false" outlineLevel="0" collapsed="false">
      <c r="D713" s="110"/>
    </row>
    <row r="714" customFormat="false" ht="12.75" hidden="false" customHeight="false" outlineLevel="0" collapsed="false">
      <c r="D714" s="110"/>
    </row>
    <row r="715" customFormat="false" ht="12.75" hidden="false" customHeight="false" outlineLevel="0" collapsed="false">
      <c r="D715" s="110"/>
    </row>
    <row r="716" customFormat="false" ht="12.75" hidden="false" customHeight="false" outlineLevel="0" collapsed="false">
      <c r="D716" s="110"/>
    </row>
    <row r="717" customFormat="false" ht="12.75" hidden="false" customHeight="false" outlineLevel="0" collapsed="false">
      <c r="D717" s="110"/>
    </row>
    <row r="718" customFormat="false" ht="12.75" hidden="false" customHeight="false" outlineLevel="0" collapsed="false">
      <c r="D718" s="110"/>
    </row>
    <row r="719" customFormat="false" ht="12.75" hidden="false" customHeight="false" outlineLevel="0" collapsed="false">
      <c r="D719" s="110"/>
    </row>
    <row r="720" customFormat="false" ht="12.75" hidden="false" customHeight="false" outlineLevel="0" collapsed="false">
      <c r="D720" s="110"/>
    </row>
    <row r="721" customFormat="false" ht="12.75" hidden="false" customHeight="false" outlineLevel="0" collapsed="false">
      <c r="D721" s="110"/>
    </row>
    <row r="722" customFormat="false" ht="12.75" hidden="false" customHeight="false" outlineLevel="0" collapsed="false">
      <c r="D722" s="110"/>
    </row>
    <row r="723" customFormat="false" ht="12.75" hidden="false" customHeight="false" outlineLevel="0" collapsed="false">
      <c r="D723" s="110"/>
    </row>
    <row r="724" customFormat="false" ht="12.75" hidden="false" customHeight="false" outlineLevel="0" collapsed="false">
      <c r="D724" s="110"/>
    </row>
    <row r="725" customFormat="false" ht="12.75" hidden="false" customHeight="false" outlineLevel="0" collapsed="false">
      <c r="D725" s="110"/>
    </row>
    <row r="726" customFormat="false" ht="12.75" hidden="false" customHeight="false" outlineLevel="0" collapsed="false">
      <c r="D726" s="110"/>
    </row>
    <row r="727" customFormat="false" ht="12.75" hidden="false" customHeight="false" outlineLevel="0" collapsed="false">
      <c r="D727" s="110"/>
    </row>
    <row r="728" customFormat="false" ht="12.75" hidden="false" customHeight="false" outlineLevel="0" collapsed="false">
      <c r="D728" s="110"/>
    </row>
    <row r="729" customFormat="false" ht="12.75" hidden="false" customHeight="false" outlineLevel="0" collapsed="false">
      <c r="D729" s="110"/>
    </row>
    <row r="730" customFormat="false" ht="12.75" hidden="false" customHeight="false" outlineLevel="0" collapsed="false">
      <c r="D730" s="110"/>
    </row>
    <row r="731" customFormat="false" ht="12.75" hidden="false" customHeight="false" outlineLevel="0" collapsed="false">
      <c r="D731" s="110"/>
    </row>
    <row r="732" customFormat="false" ht="12.75" hidden="false" customHeight="false" outlineLevel="0" collapsed="false">
      <c r="D732" s="110"/>
    </row>
    <row r="733" customFormat="false" ht="12.75" hidden="false" customHeight="false" outlineLevel="0" collapsed="false">
      <c r="D733" s="110"/>
    </row>
    <row r="734" customFormat="false" ht="12.75" hidden="false" customHeight="false" outlineLevel="0" collapsed="false">
      <c r="D734" s="110"/>
    </row>
    <row r="735" customFormat="false" ht="12.75" hidden="false" customHeight="false" outlineLevel="0" collapsed="false">
      <c r="D735" s="110"/>
    </row>
    <row r="736" customFormat="false" ht="12.75" hidden="false" customHeight="false" outlineLevel="0" collapsed="false">
      <c r="D736" s="110"/>
    </row>
    <row r="737" customFormat="false" ht="12.75" hidden="false" customHeight="false" outlineLevel="0" collapsed="false">
      <c r="D737" s="110"/>
    </row>
    <row r="738" customFormat="false" ht="12.75" hidden="false" customHeight="false" outlineLevel="0" collapsed="false">
      <c r="D738" s="110"/>
    </row>
    <row r="739" customFormat="false" ht="12.75" hidden="false" customHeight="false" outlineLevel="0" collapsed="false">
      <c r="D739" s="110"/>
    </row>
    <row r="740" customFormat="false" ht="12.75" hidden="false" customHeight="false" outlineLevel="0" collapsed="false">
      <c r="D740" s="110"/>
    </row>
    <row r="741" customFormat="false" ht="12.75" hidden="false" customHeight="false" outlineLevel="0" collapsed="false">
      <c r="D741" s="110"/>
    </row>
    <row r="742" customFormat="false" ht="12.75" hidden="false" customHeight="false" outlineLevel="0" collapsed="false">
      <c r="D742" s="110"/>
    </row>
    <row r="743" customFormat="false" ht="12.75" hidden="false" customHeight="false" outlineLevel="0" collapsed="false">
      <c r="D743" s="110"/>
    </row>
    <row r="744" customFormat="false" ht="12.75" hidden="false" customHeight="false" outlineLevel="0" collapsed="false">
      <c r="D744" s="110"/>
    </row>
    <row r="745" customFormat="false" ht="12.75" hidden="false" customHeight="false" outlineLevel="0" collapsed="false">
      <c r="D745" s="110"/>
    </row>
    <row r="746" customFormat="false" ht="12.75" hidden="false" customHeight="false" outlineLevel="0" collapsed="false">
      <c r="D746" s="110"/>
    </row>
    <row r="747" customFormat="false" ht="12.75" hidden="false" customHeight="false" outlineLevel="0" collapsed="false">
      <c r="D747" s="110"/>
    </row>
    <row r="748" customFormat="false" ht="12.75" hidden="false" customHeight="false" outlineLevel="0" collapsed="false">
      <c r="D748" s="110"/>
    </row>
    <row r="749" customFormat="false" ht="12.75" hidden="false" customHeight="false" outlineLevel="0" collapsed="false">
      <c r="D749" s="110"/>
    </row>
    <row r="750" customFormat="false" ht="12.75" hidden="false" customHeight="false" outlineLevel="0" collapsed="false">
      <c r="D750" s="110"/>
    </row>
    <row r="751" customFormat="false" ht="12.75" hidden="false" customHeight="false" outlineLevel="0" collapsed="false">
      <c r="D751" s="110"/>
    </row>
    <row r="752" customFormat="false" ht="12.75" hidden="false" customHeight="false" outlineLevel="0" collapsed="false">
      <c r="D752" s="110"/>
    </row>
    <row r="753" customFormat="false" ht="12.75" hidden="false" customHeight="false" outlineLevel="0" collapsed="false">
      <c r="D753" s="110"/>
    </row>
    <row r="754" customFormat="false" ht="12.75" hidden="false" customHeight="false" outlineLevel="0" collapsed="false">
      <c r="D754" s="110"/>
    </row>
    <row r="755" customFormat="false" ht="12.75" hidden="false" customHeight="false" outlineLevel="0" collapsed="false">
      <c r="D755" s="110"/>
    </row>
    <row r="756" customFormat="false" ht="12.75" hidden="false" customHeight="false" outlineLevel="0" collapsed="false">
      <c r="D756" s="110"/>
    </row>
    <row r="757" customFormat="false" ht="12.75" hidden="false" customHeight="false" outlineLevel="0" collapsed="false">
      <c r="D757" s="110"/>
    </row>
    <row r="758" customFormat="false" ht="12.75" hidden="false" customHeight="false" outlineLevel="0" collapsed="false">
      <c r="D758" s="110"/>
    </row>
    <row r="759" customFormat="false" ht="12.75" hidden="false" customHeight="false" outlineLevel="0" collapsed="false">
      <c r="D759" s="110"/>
    </row>
    <row r="760" customFormat="false" ht="12.75" hidden="false" customHeight="false" outlineLevel="0" collapsed="false">
      <c r="D760" s="110"/>
    </row>
    <row r="761" customFormat="false" ht="12.75" hidden="false" customHeight="false" outlineLevel="0" collapsed="false">
      <c r="D761" s="110"/>
    </row>
    <row r="762" customFormat="false" ht="12.75" hidden="false" customHeight="false" outlineLevel="0" collapsed="false">
      <c r="D762" s="110"/>
    </row>
    <row r="763" customFormat="false" ht="12.75" hidden="false" customHeight="false" outlineLevel="0" collapsed="false">
      <c r="D763" s="110"/>
    </row>
    <row r="764" customFormat="false" ht="12.75" hidden="false" customHeight="false" outlineLevel="0" collapsed="false">
      <c r="D764" s="110"/>
    </row>
    <row r="765" customFormat="false" ht="12.75" hidden="false" customHeight="false" outlineLevel="0" collapsed="false">
      <c r="D765" s="110"/>
    </row>
    <row r="766" customFormat="false" ht="12.75" hidden="false" customHeight="false" outlineLevel="0" collapsed="false">
      <c r="D766" s="110"/>
    </row>
    <row r="767" customFormat="false" ht="12.75" hidden="false" customHeight="false" outlineLevel="0" collapsed="false">
      <c r="D767" s="110"/>
    </row>
    <row r="768" customFormat="false" ht="12.75" hidden="false" customHeight="false" outlineLevel="0" collapsed="false">
      <c r="D768" s="110"/>
    </row>
    <row r="769" customFormat="false" ht="12.75" hidden="false" customHeight="false" outlineLevel="0" collapsed="false">
      <c r="D769" s="110"/>
    </row>
    <row r="770" customFormat="false" ht="12.75" hidden="false" customHeight="false" outlineLevel="0" collapsed="false">
      <c r="D770" s="110"/>
    </row>
    <row r="771" customFormat="false" ht="12.75" hidden="false" customHeight="false" outlineLevel="0" collapsed="false">
      <c r="D771" s="110"/>
    </row>
    <row r="772" customFormat="false" ht="12.75" hidden="false" customHeight="false" outlineLevel="0" collapsed="false">
      <c r="D772" s="110"/>
    </row>
    <row r="773" customFormat="false" ht="12.75" hidden="false" customHeight="false" outlineLevel="0" collapsed="false">
      <c r="D773" s="110"/>
    </row>
    <row r="774" customFormat="false" ht="12.75" hidden="false" customHeight="false" outlineLevel="0" collapsed="false">
      <c r="D774" s="110"/>
    </row>
    <row r="775" customFormat="false" ht="12.75" hidden="false" customHeight="false" outlineLevel="0" collapsed="false">
      <c r="D775" s="110"/>
    </row>
    <row r="776" customFormat="false" ht="12.75" hidden="false" customHeight="false" outlineLevel="0" collapsed="false">
      <c r="D776" s="110"/>
    </row>
    <row r="777" customFormat="false" ht="12.75" hidden="false" customHeight="false" outlineLevel="0" collapsed="false">
      <c r="D777" s="110"/>
    </row>
    <row r="778" customFormat="false" ht="12.75" hidden="false" customHeight="false" outlineLevel="0" collapsed="false">
      <c r="D778" s="110"/>
    </row>
    <row r="779" customFormat="false" ht="12.75" hidden="false" customHeight="false" outlineLevel="0" collapsed="false">
      <c r="D779" s="110"/>
    </row>
    <row r="780" customFormat="false" ht="12.75" hidden="false" customHeight="false" outlineLevel="0" collapsed="false">
      <c r="D780" s="110"/>
    </row>
    <row r="781" customFormat="false" ht="12.75" hidden="false" customHeight="false" outlineLevel="0" collapsed="false">
      <c r="D781" s="110"/>
    </row>
    <row r="782" customFormat="false" ht="12.75" hidden="false" customHeight="false" outlineLevel="0" collapsed="false">
      <c r="D782" s="110"/>
    </row>
    <row r="783" customFormat="false" ht="12.75" hidden="false" customHeight="false" outlineLevel="0" collapsed="false">
      <c r="D783" s="110"/>
    </row>
    <row r="784" customFormat="false" ht="12.75" hidden="false" customHeight="false" outlineLevel="0" collapsed="false">
      <c r="D784" s="110"/>
    </row>
    <row r="785" customFormat="false" ht="12.75" hidden="false" customHeight="false" outlineLevel="0" collapsed="false">
      <c r="D785" s="110"/>
    </row>
    <row r="786" customFormat="false" ht="12.75" hidden="false" customHeight="false" outlineLevel="0" collapsed="false">
      <c r="D786" s="110"/>
    </row>
    <row r="787" customFormat="false" ht="12.75" hidden="false" customHeight="false" outlineLevel="0" collapsed="false">
      <c r="D787" s="110"/>
    </row>
    <row r="788" customFormat="false" ht="12.75" hidden="false" customHeight="false" outlineLevel="0" collapsed="false">
      <c r="D788" s="110"/>
    </row>
    <row r="789" customFormat="false" ht="12.75" hidden="false" customHeight="false" outlineLevel="0" collapsed="false">
      <c r="D789" s="110"/>
    </row>
    <row r="790" customFormat="false" ht="12.75" hidden="false" customHeight="false" outlineLevel="0" collapsed="false">
      <c r="D790" s="110"/>
    </row>
    <row r="791" customFormat="false" ht="12.75" hidden="false" customHeight="false" outlineLevel="0" collapsed="false">
      <c r="D791" s="110"/>
    </row>
    <row r="792" customFormat="false" ht="12.75" hidden="false" customHeight="false" outlineLevel="0" collapsed="false">
      <c r="D792" s="110"/>
    </row>
    <row r="793" customFormat="false" ht="12.75" hidden="false" customHeight="false" outlineLevel="0" collapsed="false">
      <c r="D793" s="110"/>
    </row>
    <row r="794" customFormat="false" ht="12.75" hidden="false" customHeight="false" outlineLevel="0" collapsed="false">
      <c r="D794" s="110"/>
    </row>
    <row r="795" customFormat="false" ht="12.75" hidden="false" customHeight="false" outlineLevel="0" collapsed="false">
      <c r="D795" s="110"/>
    </row>
    <row r="796" customFormat="false" ht="12.75" hidden="false" customHeight="false" outlineLevel="0" collapsed="false">
      <c r="D796" s="110"/>
    </row>
    <row r="797" customFormat="false" ht="12.75" hidden="false" customHeight="false" outlineLevel="0" collapsed="false">
      <c r="D797" s="110"/>
    </row>
    <row r="798" customFormat="false" ht="12.75" hidden="false" customHeight="false" outlineLevel="0" collapsed="false">
      <c r="D798" s="110"/>
    </row>
    <row r="799" customFormat="false" ht="12.75" hidden="false" customHeight="false" outlineLevel="0" collapsed="false">
      <c r="D799" s="110"/>
    </row>
    <row r="800" customFormat="false" ht="12.75" hidden="false" customHeight="false" outlineLevel="0" collapsed="false">
      <c r="D800" s="110"/>
    </row>
    <row r="801" customFormat="false" ht="12.75" hidden="false" customHeight="false" outlineLevel="0" collapsed="false">
      <c r="D801" s="110"/>
    </row>
    <row r="802" customFormat="false" ht="12.75" hidden="false" customHeight="false" outlineLevel="0" collapsed="false">
      <c r="D802" s="110"/>
    </row>
    <row r="803" customFormat="false" ht="12.75" hidden="false" customHeight="false" outlineLevel="0" collapsed="false">
      <c r="D803" s="110"/>
    </row>
    <row r="804" customFormat="false" ht="12.75" hidden="false" customHeight="false" outlineLevel="0" collapsed="false">
      <c r="D804" s="110"/>
    </row>
    <row r="805" customFormat="false" ht="12.75" hidden="false" customHeight="false" outlineLevel="0" collapsed="false">
      <c r="D805" s="110"/>
    </row>
    <row r="806" customFormat="false" ht="12.75" hidden="false" customHeight="false" outlineLevel="0" collapsed="false">
      <c r="D806" s="110"/>
    </row>
    <row r="807" customFormat="false" ht="12.75" hidden="false" customHeight="false" outlineLevel="0" collapsed="false">
      <c r="D807" s="110"/>
    </row>
    <row r="808" customFormat="false" ht="12.75" hidden="false" customHeight="false" outlineLevel="0" collapsed="false">
      <c r="D808" s="110"/>
    </row>
    <row r="809" customFormat="false" ht="12.75" hidden="false" customHeight="false" outlineLevel="0" collapsed="false">
      <c r="D809" s="110"/>
    </row>
    <row r="810" customFormat="false" ht="12.75" hidden="false" customHeight="false" outlineLevel="0" collapsed="false">
      <c r="D810" s="110"/>
    </row>
    <row r="811" customFormat="false" ht="12.75" hidden="false" customHeight="false" outlineLevel="0" collapsed="false">
      <c r="D811" s="110"/>
    </row>
    <row r="812" customFormat="false" ht="12.75" hidden="false" customHeight="false" outlineLevel="0" collapsed="false">
      <c r="D812" s="110"/>
    </row>
    <row r="813" customFormat="false" ht="12.75" hidden="false" customHeight="false" outlineLevel="0" collapsed="false">
      <c r="D813" s="110"/>
    </row>
    <row r="814" customFormat="false" ht="12.75" hidden="false" customHeight="false" outlineLevel="0" collapsed="false">
      <c r="D814" s="110"/>
    </row>
    <row r="815" customFormat="false" ht="12.75" hidden="false" customHeight="false" outlineLevel="0" collapsed="false">
      <c r="D815" s="110"/>
    </row>
    <row r="816" customFormat="false" ht="12.75" hidden="false" customHeight="false" outlineLevel="0" collapsed="false">
      <c r="D816" s="110"/>
    </row>
    <row r="817" customFormat="false" ht="12.75" hidden="false" customHeight="false" outlineLevel="0" collapsed="false">
      <c r="D817" s="110"/>
    </row>
    <row r="818" customFormat="false" ht="12.75" hidden="false" customHeight="false" outlineLevel="0" collapsed="false">
      <c r="D818" s="110"/>
    </row>
    <row r="819" customFormat="false" ht="12.75" hidden="false" customHeight="false" outlineLevel="0" collapsed="false">
      <c r="D819" s="110"/>
    </row>
    <row r="820" customFormat="false" ht="12.75" hidden="false" customHeight="false" outlineLevel="0" collapsed="false">
      <c r="D820" s="110"/>
    </row>
    <row r="821" customFormat="false" ht="12.75" hidden="false" customHeight="false" outlineLevel="0" collapsed="false">
      <c r="D821" s="110"/>
    </row>
    <row r="822" customFormat="false" ht="12.75" hidden="false" customHeight="false" outlineLevel="0" collapsed="false">
      <c r="D822" s="110"/>
    </row>
    <row r="823" customFormat="false" ht="12.75" hidden="false" customHeight="false" outlineLevel="0" collapsed="false">
      <c r="D823" s="110"/>
    </row>
    <row r="824" customFormat="false" ht="12.75" hidden="false" customHeight="false" outlineLevel="0" collapsed="false">
      <c r="D824" s="110"/>
    </row>
    <row r="825" customFormat="false" ht="12.75" hidden="false" customHeight="false" outlineLevel="0" collapsed="false">
      <c r="D825" s="110"/>
    </row>
    <row r="826" customFormat="false" ht="12.75" hidden="false" customHeight="false" outlineLevel="0" collapsed="false">
      <c r="D826" s="110"/>
    </row>
    <row r="827" customFormat="false" ht="12.75" hidden="false" customHeight="false" outlineLevel="0" collapsed="false">
      <c r="D827" s="110"/>
    </row>
    <row r="828" customFormat="false" ht="12.75" hidden="false" customHeight="false" outlineLevel="0" collapsed="false">
      <c r="D828" s="110"/>
    </row>
    <row r="829" customFormat="false" ht="12.75" hidden="false" customHeight="false" outlineLevel="0" collapsed="false">
      <c r="D829" s="110"/>
    </row>
    <row r="830" customFormat="false" ht="12.75" hidden="false" customHeight="false" outlineLevel="0" collapsed="false">
      <c r="D830" s="110"/>
    </row>
    <row r="831" customFormat="false" ht="12.75" hidden="false" customHeight="false" outlineLevel="0" collapsed="false">
      <c r="D831" s="110"/>
    </row>
    <row r="832" customFormat="false" ht="12.75" hidden="false" customHeight="false" outlineLevel="0" collapsed="false">
      <c r="D832" s="110"/>
    </row>
    <row r="833" customFormat="false" ht="12.75" hidden="false" customHeight="false" outlineLevel="0" collapsed="false">
      <c r="D833" s="110"/>
    </row>
    <row r="834" customFormat="false" ht="12.75" hidden="false" customHeight="false" outlineLevel="0" collapsed="false">
      <c r="D834" s="110"/>
    </row>
    <row r="835" customFormat="false" ht="12.75" hidden="false" customHeight="false" outlineLevel="0" collapsed="false">
      <c r="D835" s="110"/>
    </row>
    <row r="836" customFormat="false" ht="12.75" hidden="false" customHeight="false" outlineLevel="0" collapsed="false">
      <c r="D836" s="110"/>
    </row>
    <row r="837" customFormat="false" ht="12.75" hidden="false" customHeight="false" outlineLevel="0" collapsed="false">
      <c r="D837" s="110"/>
    </row>
    <row r="838" customFormat="false" ht="12.75" hidden="false" customHeight="false" outlineLevel="0" collapsed="false">
      <c r="D838" s="110"/>
    </row>
    <row r="839" customFormat="false" ht="12.75" hidden="false" customHeight="false" outlineLevel="0" collapsed="false">
      <c r="D839" s="110"/>
    </row>
    <row r="840" customFormat="false" ht="12.75" hidden="false" customHeight="false" outlineLevel="0" collapsed="false">
      <c r="D840" s="110"/>
    </row>
    <row r="841" customFormat="false" ht="12.75" hidden="false" customHeight="false" outlineLevel="0" collapsed="false">
      <c r="D841" s="110"/>
    </row>
    <row r="842" customFormat="false" ht="12.75" hidden="false" customHeight="false" outlineLevel="0" collapsed="false">
      <c r="D842" s="110"/>
    </row>
    <row r="843" customFormat="false" ht="12.75" hidden="false" customHeight="false" outlineLevel="0" collapsed="false">
      <c r="D843" s="110"/>
    </row>
    <row r="844" customFormat="false" ht="12.75" hidden="false" customHeight="false" outlineLevel="0" collapsed="false">
      <c r="D844" s="110"/>
    </row>
    <row r="845" customFormat="false" ht="12.75" hidden="false" customHeight="false" outlineLevel="0" collapsed="false">
      <c r="D845" s="110"/>
    </row>
    <row r="846" customFormat="false" ht="12.75" hidden="false" customHeight="false" outlineLevel="0" collapsed="false">
      <c r="D846" s="110"/>
    </row>
    <row r="847" customFormat="false" ht="12.75" hidden="false" customHeight="false" outlineLevel="0" collapsed="false">
      <c r="D847" s="110"/>
    </row>
    <row r="848" customFormat="false" ht="12.75" hidden="false" customHeight="false" outlineLevel="0" collapsed="false">
      <c r="D848" s="110"/>
    </row>
    <row r="849" customFormat="false" ht="12.75" hidden="false" customHeight="false" outlineLevel="0" collapsed="false">
      <c r="D849" s="110"/>
    </row>
    <row r="850" customFormat="false" ht="12.75" hidden="false" customHeight="false" outlineLevel="0" collapsed="false">
      <c r="D850" s="110"/>
    </row>
    <row r="851" customFormat="false" ht="12.75" hidden="false" customHeight="false" outlineLevel="0" collapsed="false">
      <c r="D851" s="110"/>
    </row>
    <row r="852" customFormat="false" ht="12.75" hidden="false" customHeight="false" outlineLevel="0" collapsed="false">
      <c r="D852" s="110"/>
    </row>
    <row r="853" customFormat="false" ht="12.75" hidden="false" customHeight="false" outlineLevel="0" collapsed="false">
      <c r="D853" s="110"/>
    </row>
    <row r="854" customFormat="false" ht="12.75" hidden="false" customHeight="false" outlineLevel="0" collapsed="false">
      <c r="D854" s="110"/>
    </row>
    <row r="855" customFormat="false" ht="12.75" hidden="false" customHeight="false" outlineLevel="0" collapsed="false">
      <c r="D855" s="110"/>
    </row>
    <row r="856" customFormat="false" ht="12.75" hidden="false" customHeight="false" outlineLevel="0" collapsed="false">
      <c r="D856" s="110"/>
    </row>
    <row r="857" customFormat="false" ht="12.75" hidden="false" customHeight="false" outlineLevel="0" collapsed="false">
      <c r="D857" s="110"/>
    </row>
    <row r="858" customFormat="false" ht="12.75" hidden="false" customHeight="false" outlineLevel="0" collapsed="false">
      <c r="D858" s="110"/>
    </row>
    <row r="859" customFormat="false" ht="12.75" hidden="false" customHeight="false" outlineLevel="0" collapsed="false">
      <c r="D859" s="110"/>
    </row>
    <row r="860" customFormat="false" ht="12.75" hidden="false" customHeight="false" outlineLevel="0" collapsed="false">
      <c r="D860" s="110"/>
    </row>
    <row r="861" customFormat="false" ht="12.75" hidden="false" customHeight="false" outlineLevel="0" collapsed="false">
      <c r="D861" s="110"/>
    </row>
    <row r="862" customFormat="false" ht="12.75" hidden="false" customHeight="false" outlineLevel="0" collapsed="false">
      <c r="D862" s="110"/>
    </row>
    <row r="863" customFormat="false" ht="12.75" hidden="false" customHeight="false" outlineLevel="0" collapsed="false">
      <c r="D863" s="110"/>
    </row>
    <row r="864" customFormat="false" ht="12.75" hidden="false" customHeight="false" outlineLevel="0" collapsed="false">
      <c r="D864" s="110"/>
    </row>
    <row r="865" customFormat="false" ht="12.75" hidden="false" customHeight="false" outlineLevel="0" collapsed="false">
      <c r="D865" s="110"/>
    </row>
    <row r="866" customFormat="false" ht="12.75" hidden="false" customHeight="false" outlineLevel="0" collapsed="false">
      <c r="D866" s="110"/>
    </row>
    <row r="867" customFormat="false" ht="12.75" hidden="false" customHeight="false" outlineLevel="0" collapsed="false">
      <c r="D867" s="110"/>
    </row>
    <row r="868" customFormat="false" ht="12.75" hidden="false" customHeight="false" outlineLevel="0" collapsed="false">
      <c r="D868" s="110"/>
    </row>
    <row r="869" customFormat="false" ht="12.75" hidden="false" customHeight="false" outlineLevel="0" collapsed="false">
      <c r="D869" s="110"/>
    </row>
    <row r="870" customFormat="false" ht="12.75" hidden="false" customHeight="false" outlineLevel="0" collapsed="false">
      <c r="D870" s="110"/>
    </row>
    <row r="871" customFormat="false" ht="12.75" hidden="false" customHeight="false" outlineLevel="0" collapsed="false">
      <c r="D871" s="110"/>
    </row>
    <row r="872" customFormat="false" ht="12.75" hidden="false" customHeight="false" outlineLevel="0" collapsed="false">
      <c r="D872" s="110"/>
    </row>
    <row r="873" customFormat="false" ht="12.75" hidden="false" customHeight="false" outlineLevel="0" collapsed="false">
      <c r="D873" s="110"/>
    </row>
    <row r="874" customFormat="false" ht="12.75" hidden="false" customHeight="false" outlineLevel="0" collapsed="false">
      <c r="D874" s="110"/>
    </row>
    <row r="875" customFormat="false" ht="12.75" hidden="false" customHeight="false" outlineLevel="0" collapsed="false">
      <c r="D875" s="110"/>
    </row>
    <row r="876" customFormat="false" ht="12.75" hidden="false" customHeight="false" outlineLevel="0" collapsed="false">
      <c r="D876" s="110"/>
    </row>
    <row r="877" customFormat="false" ht="12.75" hidden="false" customHeight="false" outlineLevel="0" collapsed="false">
      <c r="D877" s="110"/>
    </row>
    <row r="878" customFormat="false" ht="12.75" hidden="false" customHeight="false" outlineLevel="0" collapsed="false">
      <c r="D878" s="110"/>
    </row>
    <row r="879" customFormat="false" ht="12.75" hidden="false" customHeight="false" outlineLevel="0" collapsed="false">
      <c r="D879" s="110"/>
    </row>
    <row r="880" customFormat="false" ht="12.75" hidden="false" customHeight="false" outlineLevel="0" collapsed="false">
      <c r="D880" s="110"/>
    </row>
    <row r="881" customFormat="false" ht="12.75" hidden="false" customHeight="false" outlineLevel="0" collapsed="false">
      <c r="D881" s="110"/>
    </row>
    <row r="882" customFormat="false" ht="12.75" hidden="false" customHeight="false" outlineLevel="0" collapsed="false">
      <c r="D882" s="110"/>
    </row>
    <row r="883" customFormat="false" ht="12.75" hidden="false" customHeight="false" outlineLevel="0" collapsed="false">
      <c r="D883" s="110"/>
    </row>
    <row r="884" customFormat="false" ht="12.75" hidden="false" customHeight="false" outlineLevel="0" collapsed="false">
      <c r="D884" s="110"/>
    </row>
    <row r="885" customFormat="false" ht="12.75" hidden="false" customHeight="false" outlineLevel="0" collapsed="false">
      <c r="D885" s="110"/>
    </row>
    <row r="886" customFormat="false" ht="12.75" hidden="false" customHeight="false" outlineLevel="0" collapsed="false">
      <c r="D886" s="110"/>
    </row>
    <row r="887" customFormat="false" ht="12.75" hidden="false" customHeight="false" outlineLevel="0" collapsed="false">
      <c r="D887" s="110"/>
    </row>
    <row r="888" customFormat="false" ht="12.75" hidden="false" customHeight="false" outlineLevel="0" collapsed="false">
      <c r="D888" s="110"/>
    </row>
    <row r="889" customFormat="false" ht="12.75" hidden="false" customHeight="false" outlineLevel="0" collapsed="false">
      <c r="D889" s="110"/>
    </row>
    <row r="890" customFormat="false" ht="12.75" hidden="false" customHeight="false" outlineLevel="0" collapsed="false">
      <c r="D890" s="110"/>
    </row>
    <row r="891" customFormat="false" ht="12.75" hidden="false" customHeight="false" outlineLevel="0" collapsed="false">
      <c r="D891" s="110"/>
    </row>
    <row r="892" customFormat="false" ht="12.75" hidden="false" customHeight="false" outlineLevel="0" collapsed="false">
      <c r="D892" s="110"/>
    </row>
    <row r="893" customFormat="false" ht="12.75" hidden="false" customHeight="false" outlineLevel="0" collapsed="false">
      <c r="D893" s="110"/>
    </row>
    <row r="894" customFormat="false" ht="12.75" hidden="false" customHeight="false" outlineLevel="0" collapsed="false">
      <c r="D894" s="110"/>
    </row>
    <row r="895" customFormat="false" ht="12.75" hidden="false" customHeight="false" outlineLevel="0" collapsed="false">
      <c r="D895" s="110"/>
    </row>
    <row r="896" customFormat="false" ht="12.75" hidden="false" customHeight="false" outlineLevel="0" collapsed="false">
      <c r="D896" s="110"/>
    </row>
    <row r="897" customFormat="false" ht="12.75" hidden="false" customHeight="false" outlineLevel="0" collapsed="false">
      <c r="D897" s="110"/>
    </row>
    <row r="898" customFormat="false" ht="12.75" hidden="false" customHeight="false" outlineLevel="0" collapsed="false">
      <c r="D898" s="110"/>
    </row>
    <row r="899" customFormat="false" ht="12.75" hidden="false" customHeight="false" outlineLevel="0" collapsed="false">
      <c r="D899" s="110"/>
    </row>
    <row r="900" customFormat="false" ht="12.75" hidden="false" customHeight="false" outlineLevel="0" collapsed="false">
      <c r="D900" s="110"/>
    </row>
    <row r="901" customFormat="false" ht="12.75" hidden="false" customHeight="false" outlineLevel="0" collapsed="false">
      <c r="D901" s="110"/>
    </row>
    <row r="902" customFormat="false" ht="12.75" hidden="false" customHeight="false" outlineLevel="0" collapsed="false">
      <c r="D902" s="110"/>
    </row>
    <row r="903" customFormat="false" ht="12.75" hidden="false" customHeight="false" outlineLevel="0" collapsed="false">
      <c r="D903" s="110"/>
    </row>
    <row r="904" customFormat="false" ht="12.75" hidden="false" customHeight="false" outlineLevel="0" collapsed="false">
      <c r="D904" s="110"/>
    </row>
    <row r="905" customFormat="false" ht="12.75" hidden="false" customHeight="false" outlineLevel="0" collapsed="false">
      <c r="D905" s="110"/>
    </row>
    <row r="906" customFormat="false" ht="12.75" hidden="false" customHeight="false" outlineLevel="0" collapsed="false">
      <c r="D906" s="110"/>
    </row>
    <row r="907" customFormat="false" ht="12.75" hidden="false" customHeight="false" outlineLevel="0" collapsed="false">
      <c r="D907" s="110"/>
    </row>
    <row r="908" customFormat="false" ht="12.75" hidden="false" customHeight="false" outlineLevel="0" collapsed="false">
      <c r="D908" s="110"/>
    </row>
    <row r="909" customFormat="false" ht="12.75" hidden="false" customHeight="false" outlineLevel="0" collapsed="false">
      <c r="D909" s="110"/>
    </row>
    <row r="910" customFormat="false" ht="12.75" hidden="false" customHeight="false" outlineLevel="0" collapsed="false">
      <c r="D910" s="110"/>
    </row>
    <row r="911" customFormat="false" ht="12.75" hidden="false" customHeight="false" outlineLevel="0" collapsed="false">
      <c r="D911" s="110"/>
    </row>
    <row r="912" customFormat="false" ht="12.75" hidden="false" customHeight="false" outlineLevel="0" collapsed="false">
      <c r="D912" s="110"/>
    </row>
    <row r="913" customFormat="false" ht="12.75" hidden="false" customHeight="false" outlineLevel="0" collapsed="false">
      <c r="D913" s="110"/>
    </row>
    <row r="914" customFormat="false" ht="12.75" hidden="false" customHeight="false" outlineLevel="0" collapsed="false">
      <c r="D914" s="110"/>
    </row>
    <row r="915" customFormat="false" ht="12.75" hidden="false" customHeight="false" outlineLevel="0" collapsed="false">
      <c r="D915" s="110"/>
    </row>
    <row r="916" customFormat="false" ht="12.75" hidden="false" customHeight="false" outlineLevel="0" collapsed="false">
      <c r="D916" s="110"/>
    </row>
    <row r="917" customFormat="false" ht="12.75" hidden="false" customHeight="false" outlineLevel="0" collapsed="false">
      <c r="D917" s="110"/>
    </row>
    <row r="918" customFormat="false" ht="12.75" hidden="false" customHeight="false" outlineLevel="0" collapsed="false">
      <c r="D918" s="110"/>
    </row>
    <row r="919" customFormat="false" ht="12.75" hidden="false" customHeight="false" outlineLevel="0" collapsed="false">
      <c r="D919" s="110"/>
    </row>
    <row r="920" customFormat="false" ht="12.75" hidden="false" customHeight="false" outlineLevel="0" collapsed="false">
      <c r="D920" s="110"/>
    </row>
    <row r="921" customFormat="false" ht="12.75" hidden="false" customHeight="false" outlineLevel="0" collapsed="false">
      <c r="D921" s="110"/>
    </row>
    <row r="922" customFormat="false" ht="12.75" hidden="false" customHeight="false" outlineLevel="0" collapsed="false">
      <c r="D922" s="110"/>
    </row>
    <row r="923" customFormat="false" ht="12.75" hidden="false" customHeight="false" outlineLevel="0" collapsed="false">
      <c r="D923" s="110"/>
    </row>
    <row r="924" customFormat="false" ht="12.75" hidden="false" customHeight="false" outlineLevel="0" collapsed="false">
      <c r="D924" s="110"/>
    </row>
    <row r="925" customFormat="false" ht="12.75" hidden="false" customHeight="false" outlineLevel="0" collapsed="false">
      <c r="D925" s="110"/>
    </row>
    <row r="926" customFormat="false" ht="12.75" hidden="false" customHeight="false" outlineLevel="0" collapsed="false">
      <c r="D926" s="110"/>
    </row>
    <row r="927" customFormat="false" ht="12.75" hidden="false" customHeight="false" outlineLevel="0" collapsed="false">
      <c r="D927" s="110"/>
    </row>
    <row r="928" customFormat="false" ht="12.75" hidden="false" customHeight="false" outlineLevel="0" collapsed="false">
      <c r="D928" s="110"/>
    </row>
    <row r="929" customFormat="false" ht="12.75" hidden="false" customHeight="false" outlineLevel="0" collapsed="false">
      <c r="D929" s="110"/>
    </row>
    <row r="930" customFormat="false" ht="12.75" hidden="false" customHeight="false" outlineLevel="0" collapsed="false">
      <c r="D930" s="110"/>
    </row>
    <row r="931" customFormat="false" ht="12.75" hidden="false" customHeight="false" outlineLevel="0" collapsed="false">
      <c r="D931" s="110"/>
    </row>
    <row r="932" customFormat="false" ht="12.75" hidden="false" customHeight="false" outlineLevel="0" collapsed="false">
      <c r="D932" s="110"/>
    </row>
    <row r="933" customFormat="false" ht="12.75" hidden="false" customHeight="false" outlineLevel="0" collapsed="false">
      <c r="D933" s="110"/>
    </row>
    <row r="934" customFormat="false" ht="12.75" hidden="false" customHeight="false" outlineLevel="0" collapsed="false">
      <c r="D934" s="110"/>
    </row>
    <row r="935" customFormat="false" ht="12.75" hidden="false" customHeight="false" outlineLevel="0" collapsed="false">
      <c r="D935" s="110"/>
    </row>
    <row r="936" customFormat="false" ht="12.75" hidden="false" customHeight="false" outlineLevel="0" collapsed="false">
      <c r="D936" s="110"/>
    </row>
    <row r="937" customFormat="false" ht="12.75" hidden="false" customHeight="false" outlineLevel="0" collapsed="false">
      <c r="D937" s="110"/>
    </row>
    <row r="938" customFormat="false" ht="12.75" hidden="false" customHeight="false" outlineLevel="0" collapsed="false">
      <c r="D938" s="110"/>
    </row>
    <row r="939" customFormat="false" ht="12.75" hidden="false" customHeight="false" outlineLevel="0" collapsed="false">
      <c r="D939" s="110"/>
    </row>
    <row r="940" customFormat="false" ht="12.75" hidden="false" customHeight="false" outlineLevel="0" collapsed="false">
      <c r="D940" s="110"/>
    </row>
    <row r="941" customFormat="false" ht="12.75" hidden="false" customHeight="false" outlineLevel="0" collapsed="false">
      <c r="D941" s="110"/>
    </row>
    <row r="942" customFormat="false" ht="12.75" hidden="false" customHeight="false" outlineLevel="0" collapsed="false">
      <c r="D942" s="110"/>
    </row>
    <row r="943" customFormat="false" ht="12.75" hidden="false" customHeight="false" outlineLevel="0" collapsed="false">
      <c r="D943" s="110"/>
    </row>
    <row r="944" customFormat="false" ht="12.75" hidden="false" customHeight="false" outlineLevel="0" collapsed="false">
      <c r="D944" s="110"/>
    </row>
    <row r="945" customFormat="false" ht="12.75" hidden="false" customHeight="false" outlineLevel="0" collapsed="false">
      <c r="D945" s="110"/>
    </row>
    <row r="946" customFormat="false" ht="12.75" hidden="false" customHeight="false" outlineLevel="0" collapsed="false">
      <c r="D946" s="110"/>
    </row>
    <row r="947" customFormat="false" ht="12.75" hidden="false" customHeight="false" outlineLevel="0" collapsed="false">
      <c r="D947" s="110"/>
    </row>
    <row r="948" customFormat="false" ht="12.75" hidden="false" customHeight="false" outlineLevel="0" collapsed="false">
      <c r="D948" s="110"/>
    </row>
    <row r="949" customFormat="false" ht="12.75" hidden="false" customHeight="false" outlineLevel="0" collapsed="false">
      <c r="D949" s="110"/>
    </row>
    <row r="950" customFormat="false" ht="12.75" hidden="false" customHeight="false" outlineLevel="0" collapsed="false">
      <c r="D950" s="110"/>
    </row>
    <row r="951" customFormat="false" ht="12.75" hidden="false" customHeight="false" outlineLevel="0" collapsed="false">
      <c r="D951" s="110"/>
    </row>
    <row r="952" customFormat="false" ht="12.75" hidden="false" customHeight="false" outlineLevel="0" collapsed="false">
      <c r="D952" s="110"/>
    </row>
    <row r="953" customFormat="false" ht="12.75" hidden="false" customHeight="false" outlineLevel="0" collapsed="false">
      <c r="D953" s="110"/>
    </row>
    <row r="954" customFormat="false" ht="12.75" hidden="false" customHeight="false" outlineLevel="0" collapsed="false">
      <c r="D954" s="110"/>
    </row>
    <row r="955" customFormat="false" ht="12.75" hidden="false" customHeight="false" outlineLevel="0" collapsed="false">
      <c r="D955" s="110"/>
    </row>
    <row r="956" customFormat="false" ht="12.75" hidden="false" customHeight="false" outlineLevel="0" collapsed="false">
      <c r="D956" s="110"/>
    </row>
    <row r="957" customFormat="false" ht="12.75" hidden="false" customHeight="false" outlineLevel="0" collapsed="false">
      <c r="D957" s="110"/>
    </row>
    <row r="958" customFormat="false" ht="12.75" hidden="false" customHeight="false" outlineLevel="0" collapsed="false">
      <c r="D958" s="110"/>
    </row>
    <row r="959" customFormat="false" ht="12.75" hidden="false" customHeight="false" outlineLevel="0" collapsed="false">
      <c r="D959" s="110"/>
    </row>
    <row r="960" customFormat="false" ht="12.75" hidden="false" customHeight="false" outlineLevel="0" collapsed="false">
      <c r="D960" s="110"/>
    </row>
    <row r="961" customFormat="false" ht="12.75" hidden="false" customHeight="false" outlineLevel="0" collapsed="false">
      <c r="D961" s="110"/>
    </row>
    <row r="962" customFormat="false" ht="12.75" hidden="false" customHeight="false" outlineLevel="0" collapsed="false">
      <c r="D962" s="110"/>
    </row>
    <row r="963" customFormat="false" ht="12.75" hidden="false" customHeight="false" outlineLevel="0" collapsed="false">
      <c r="D963" s="110"/>
    </row>
    <row r="964" customFormat="false" ht="12.75" hidden="false" customHeight="false" outlineLevel="0" collapsed="false">
      <c r="D964" s="110"/>
    </row>
    <row r="965" customFormat="false" ht="12.75" hidden="false" customHeight="false" outlineLevel="0" collapsed="false">
      <c r="D965" s="110"/>
    </row>
    <row r="966" customFormat="false" ht="12.75" hidden="false" customHeight="false" outlineLevel="0" collapsed="false">
      <c r="D966" s="110"/>
    </row>
    <row r="967" customFormat="false" ht="12.75" hidden="false" customHeight="false" outlineLevel="0" collapsed="false">
      <c r="D967" s="110"/>
    </row>
    <row r="968" customFormat="false" ht="12.75" hidden="false" customHeight="false" outlineLevel="0" collapsed="false">
      <c r="D968" s="110"/>
    </row>
    <row r="969" customFormat="false" ht="12.75" hidden="false" customHeight="false" outlineLevel="0" collapsed="false">
      <c r="D969" s="110"/>
    </row>
    <row r="970" customFormat="false" ht="12.75" hidden="false" customHeight="false" outlineLevel="0" collapsed="false">
      <c r="D970" s="110"/>
    </row>
    <row r="971" customFormat="false" ht="12.75" hidden="false" customHeight="false" outlineLevel="0" collapsed="false">
      <c r="D971" s="110"/>
    </row>
    <row r="972" customFormat="false" ht="12.75" hidden="false" customHeight="false" outlineLevel="0" collapsed="false">
      <c r="D972" s="110"/>
    </row>
    <row r="973" customFormat="false" ht="12.75" hidden="false" customHeight="false" outlineLevel="0" collapsed="false">
      <c r="D973" s="110"/>
    </row>
    <row r="974" customFormat="false" ht="12.75" hidden="false" customHeight="false" outlineLevel="0" collapsed="false">
      <c r="D974" s="110"/>
    </row>
    <row r="975" customFormat="false" ht="12.75" hidden="false" customHeight="false" outlineLevel="0" collapsed="false">
      <c r="D975" s="110"/>
    </row>
    <row r="976" customFormat="false" ht="12.75" hidden="false" customHeight="false" outlineLevel="0" collapsed="false">
      <c r="D976" s="110"/>
    </row>
    <row r="977" customFormat="false" ht="12.75" hidden="false" customHeight="false" outlineLevel="0" collapsed="false">
      <c r="D977" s="110"/>
    </row>
    <row r="978" customFormat="false" ht="12.75" hidden="false" customHeight="false" outlineLevel="0" collapsed="false">
      <c r="D978" s="110"/>
    </row>
    <row r="979" customFormat="false" ht="12.75" hidden="false" customHeight="false" outlineLevel="0" collapsed="false">
      <c r="D979" s="110"/>
    </row>
    <row r="980" customFormat="false" ht="12.75" hidden="false" customHeight="false" outlineLevel="0" collapsed="false">
      <c r="D980" s="110"/>
    </row>
    <row r="981" customFormat="false" ht="12.75" hidden="false" customHeight="false" outlineLevel="0" collapsed="false">
      <c r="D981" s="110"/>
    </row>
    <row r="982" customFormat="false" ht="12.75" hidden="false" customHeight="false" outlineLevel="0" collapsed="false">
      <c r="D982" s="110"/>
    </row>
    <row r="983" customFormat="false" ht="12.75" hidden="false" customHeight="false" outlineLevel="0" collapsed="false">
      <c r="D983" s="110"/>
    </row>
    <row r="984" customFormat="false" ht="12.75" hidden="false" customHeight="false" outlineLevel="0" collapsed="false">
      <c r="D984" s="110"/>
    </row>
    <row r="985" customFormat="false" ht="12.75" hidden="false" customHeight="false" outlineLevel="0" collapsed="false">
      <c r="D985" s="110"/>
    </row>
    <row r="986" customFormat="false" ht="12.75" hidden="false" customHeight="false" outlineLevel="0" collapsed="false">
      <c r="D986" s="110"/>
    </row>
    <row r="987" customFormat="false" ht="12.75" hidden="false" customHeight="false" outlineLevel="0" collapsed="false">
      <c r="D987" s="110"/>
    </row>
    <row r="988" customFormat="false" ht="12.75" hidden="false" customHeight="false" outlineLevel="0" collapsed="false">
      <c r="D988" s="110"/>
    </row>
    <row r="989" customFormat="false" ht="12.75" hidden="false" customHeight="false" outlineLevel="0" collapsed="false">
      <c r="D989" s="110"/>
    </row>
    <row r="990" customFormat="false" ht="12.75" hidden="false" customHeight="false" outlineLevel="0" collapsed="false">
      <c r="D990" s="110"/>
    </row>
    <row r="991" customFormat="false" ht="12.75" hidden="false" customHeight="false" outlineLevel="0" collapsed="false">
      <c r="D991" s="110"/>
    </row>
    <row r="992" customFormat="false" ht="12.75" hidden="false" customHeight="false" outlineLevel="0" collapsed="false">
      <c r="D992" s="110"/>
    </row>
    <row r="993" customFormat="false" ht="12.75" hidden="false" customHeight="false" outlineLevel="0" collapsed="false">
      <c r="D993" s="110"/>
    </row>
    <row r="994" customFormat="false" ht="12.75" hidden="false" customHeight="false" outlineLevel="0" collapsed="false">
      <c r="D994" s="110"/>
    </row>
    <row r="995" customFormat="false" ht="12.75" hidden="false" customHeight="false" outlineLevel="0" collapsed="false">
      <c r="D995" s="110"/>
    </row>
    <row r="996" customFormat="false" ht="12.75" hidden="false" customHeight="false" outlineLevel="0" collapsed="false">
      <c r="D996" s="110"/>
    </row>
    <row r="997" customFormat="false" ht="12.75" hidden="false" customHeight="false" outlineLevel="0" collapsed="false">
      <c r="D997" s="110"/>
    </row>
    <row r="998" customFormat="false" ht="12.75" hidden="false" customHeight="false" outlineLevel="0" collapsed="false">
      <c r="D998" s="110"/>
    </row>
    <row r="999" customFormat="false" ht="12.75" hidden="false" customHeight="false" outlineLevel="0" collapsed="false">
      <c r="D999" s="110"/>
    </row>
    <row r="1000" customFormat="false" ht="12.75" hidden="false" customHeight="false" outlineLevel="0" collapsed="false">
      <c r="D1000" s="110"/>
    </row>
    <row r="1001" customFormat="false" ht="12.75" hidden="false" customHeight="false" outlineLevel="0" collapsed="false">
      <c r="D1001" s="110"/>
    </row>
    <row r="1002" customFormat="false" ht="12.75" hidden="false" customHeight="false" outlineLevel="0" collapsed="false">
      <c r="D1002" s="110"/>
    </row>
    <row r="1003" customFormat="false" ht="12.75" hidden="false" customHeight="false" outlineLevel="0" collapsed="false">
      <c r="D1003" s="110"/>
    </row>
    <row r="1004" customFormat="false" ht="12.75" hidden="false" customHeight="false" outlineLevel="0" collapsed="false">
      <c r="D1004" s="110"/>
    </row>
    <row r="1005" customFormat="false" ht="12.75" hidden="false" customHeight="false" outlineLevel="0" collapsed="false">
      <c r="D1005" s="110"/>
    </row>
    <row r="1006" customFormat="false" ht="12.75" hidden="false" customHeight="false" outlineLevel="0" collapsed="false">
      <c r="D1006" s="110"/>
    </row>
    <row r="1007" customFormat="false" ht="12.75" hidden="false" customHeight="false" outlineLevel="0" collapsed="false">
      <c r="D1007" s="110"/>
    </row>
    <row r="1008" customFormat="false" ht="12.75" hidden="false" customHeight="false" outlineLevel="0" collapsed="false">
      <c r="D1008" s="110"/>
    </row>
    <row r="1009" customFormat="false" ht="12.75" hidden="false" customHeight="false" outlineLevel="0" collapsed="false">
      <c r="D1009" s="110"/>
    </row>
    <row r="1010" customFormat="false" ht="12.75" hidden="false" customHeight="false" outlineLevel="0" collapsed="false">
      <c r="D1010" s="110"/>
    </row>
    <row r="1011" customFormat="false" ht="12.75" hidden="false" customHeight="false" outlineLevel="0" collapsed="false">
      <c r="D1011" s="110"/>
    </row>
    <row r="1012" customFormat="false" ht="12.75" hidden="false" customHeight="false" outlineLevel="0" collapsed="false">
      <c r="D1012" s="110"/>
    </row>
    <row r="1013" customFormat="false" ht="12.75" hidden="false" customHeight="false" outlineLevel="0" collapsed="false">
      <c r="D1013" s="110"/>
    </row>
    <row r="1014" customFormat="false" ht="12.75" hidden="false" customHeight="false" outlineLevel="0" collapsed="false">
      <c r="D1014" s="110"/>
    </row>
    <row r="1015" customFormat="false" ht="12.75" hidden="false" customHeight="false" outlineLevel="0" collapsed="false">
      <c r="D1015" s="110"/>
    </row>
    <row r="1016" customFormat="false" ht="12.75" hidden="false" customHeight="false" outlineLevel="0" collapsed="false">
      <c r="D1016" s="110"/>
    </row>
    <row r="1017" customFormat="false" ht="12.75" hidden="false" customHeight="false" outlineLevel="0" collapsed="false">
      <c r="D1017" s="110"/>
    </row>
    <row r="1018" customFormat="false" ht="12.75" hidden="false" customHeight="false" outlineLevel="0" collapsed="false">
      <c r="D1018" s="110"/>
    </row>
    <row r="1019" customFormat="false" ht="12.75" hidden="false" customHeight="false" outlineLevel="0" collapsed="false">
      <c r="D1019" s="110"/>
    </row>
    <row r="1020" customFormat="false" ht="12.75" hidden="false" customHeight="false" outlineLevel="0" collapsed="false">
      <c r="D1020" s="110"/>
    </row>
  </sheetData>
  <sheetProtection algorithmName="SHA-512" hashValue="WSIU/EPbls13ThHyyhbeaRrl36DJOacpx15dBlB9i01DNKzGxQ51577tkvC6WQtvOA7ZRmxDu2Xzd8EANZd1dA==" saltValue="QY16iukS5ZisbzMxprvQ5w==" spinCount="100000" sheet="true" formatRows="false"/>
  <mergeCells count="13">
    <mergeCell ref="A1:G1"/>
    <mergeCell ref="C2:G2"/>
    <mergeCell ref="C3:G3"/>
    <mergeCell ref="C4:G4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</mergeCells>
  <printOptions headings="false" gridLines="false" gridLinesSet="true" horizontalCentered="false" verticalCentered="false"/>
  <pageMargins left="0.590277777777778" right="0.196527777777778" top="0.7875" bottom="0.7875" header="0.511811023622047" footer="0.3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&amp;LZpracováno programem BUILDpower S,  © RTS, a.s.&amp;RStránka &amp;P z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LibreOffice/26.2.4.2$Windows_X86_64 LibreOffice_project/0229ac93fcf0d7cbc6376066c6f35021cef002dc</Application>
  <AppVersion>15.0000</AppVersion>
  <Company>RTS, a.s.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2009-04-08T07:15:50Z</dcterms:created>
  <dc:creator>Admin</dc:creator>
  <dc:description/>
  <dc:language>cs-CZ</dc:language>
  <cp:lastModifiedBy>Admin</cp:lastModifiedBy>
  <cp:lastPrinted>2019-03-19T12:27:02Z</cp:lastPrinted>
  <dcterms:modified xsi:type="dcterms:W3CDTF">2026-06-28T22:02:08Z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